
<file path=[Content_Types].xml><?xml version="1.0" encoding="utf-8"?>
<Types xmlns="http://schemas.openxmlformats.org/package/2006/content-types">
  <Override PartName="/xl/embeddings/oleObject90.bin" ContentType="application/vnd.openxmlformats-officedocument.oleObject"/>
  <Override PartName="/xl/embeddings/oleObject954.bin" ContentType="application/vnd.openxmlformats-officedocument.oleObject"/>
  <Override PartName="/xl/embeddings/oleObject1016.bin" ContentType="application/vnd.openxmlformats-officedocument.oleObject"/>
  <Override PartName="/xl/embeddings/oleObject1508.bin" ContentType="application/vnd.openxmlformats-officedocument.oleObject"/>
  <Override PartName="/xl/embeddings/oleObject2057.bin" ContentType="application/vnd.openxmlformats-officedocument.oleObject"/>
  <Override PartName="/xl/embeddings/oleObject2921.bin" ContentType="application/vnd.openxmlformats-officedocument.oleObject"/>
  <Override PartName="/xl/embeddings/oleObject462.bin" ContentType="application/vnd.openxmlformats-officedocument.oleObject"/>
  <Override PartName="/xl/embeddings/oleObject1864.bin" ContentType="application/vnd.openxmlformats-officedocument.oleObject"/>
  <Override PartName="/xl/embeddings/oleObject207.bin" ContentType="application/vnd.openxmlformats-officedocument.oleObject"/>
  <Override PartName="/xl/embeddings/oleObject1372.bin" ContentType="application/vnd.openxmlformats-officedocument.oleObject"/>
  <Override PartName="/xl/embeddings/oleObject1609.bin" ContentType="application/vnd.openxmlformats-officedocument.oleObject"/>
  <Override PartName="/xl/embeddings/oleObject2158.bin" ContentType="application/vnd.openxmlformats-officedocument.oleObject"/>
  <Default Extension="xml" ContentType="application/xml"/>
  <Override PartName="/xl/embeddings/oleObject377.bin" ContentType="application/vnd.openxmlformats-officedocument.oleObject"/>
  <Override PartName="/xl/embeddings/oleObject563.bin" ContentType="application/vnd.openxmlformats-officedocument.oleObject"/>
  <Override PartName="/xl/embeddings/oleObject1117.bin" ContentType="application/vnd.openxmlformats-officedocument.oleObject"/>
  <Override PartName="/xl/embeddings/oleObject2344.bin" ContentType="application/vnd.openxmlformats-officedocument.oleObject"/>
  <Override PartName="/xl/embeddings/oleObject2530.bin" ContentType="application/vnd.openxmlformats-officedocument.oleObject"/>
  <Override PartName="/xl/embeddings/oleObject308.bin" ContentType="application/vnd.openxmlformats-officedocument.oleObject"/>
  <Override PartName="/xl/embeddings/oleObject1287.bin" ContentType="application/vnd.openxmlformats-officedocument.oleObject"/>
  <Override PartName="/xl/embeddings/oleObject1303.bin" ContentType="application/vnd.openxmlformats-officedocument.oleObject"/>
  <Override PartName="/xl/embeddings/oleObject1779.bin" ContentType="application/vnd.openxmlformats-officedocument.oleObject"/>
  <Override PartName="/xl/embeddings/oleObject1965.bin" ContentType="application/vnd.openxmlformats-officedocument.oleObject"/>
  <Override PartName="/xl/embeddings/oleObject478.bin" ContentType="application/vnd.openxmlformats-officedocument.oleObject"/>
  <Override PartName="/xl/embeddings/oleObject1473.bin" ContentType="application/vnd.openxmlformats-officedocument.oleObject"/>
  <Override PartName="/xl/embeddings/oleObject2259.bin" ContentType="application/vnd.openxmlformats-officedocument.oleObject"/>
  <Override PartName="/xl/embeddings/oleObject2937.bin" ContentType="application/vnd.openxmlformats-officedocument.oleObject"/>
  <Override PartName="/xl/embeddings/oleObject3010.bin" ContentType="application/vnd.openxmlformats-officedocument.oleObject"/>
  <Override PartName="/xl/embeddings/oleObject37.bin" ContentType="application/vnd.openxmlformats-officedocument.oleObject"/>
  <Override PartName="/xl/embeddings/oleObject664.bin" ContentType="application/vnd.openxmlformats-officedocument.oleObject"/>
  <Override PartName="/xl/embeddings/oleObject1218.bin" ContentType="application/vnd.openxmlformats-officedocument.oleObject"/>
  <Override PartName="/xl/embeddings/oleObject1404.bin" ContentType="application/vnd.openxmlformats-officedocument.oleObject"/>
  <Override PartName="/xl/embeddings/oleObject2445.bin" ContentType="application/vnd.openxmlformats-officedocument.oleObject"/>
  <Override PartName="/xl/embeddings/oleObject2631.bin" ContentType="application/vnd.openxmlformats-officedocument.oleObject"/>
  <Override PartName="/xl/embeddings/oleObject172.bin" ContentType="application/vnd.openxmlformats-officedocument.oleObject"/>
  <Override PartName="/xl/embeddings/oleObject409.bin" ContentType="application/vnd.openxmlformats-officedocument.oleObject"/>
  <Override PartName="/xl/embeddings/oleObject850.bin" ContentType="application/vnd.openxmlformats-officedocument.oleObject"/>
  <Override PartName="/xl/embeddings/oleObject1388.bin" ContentType="application/vnd.openxmlformats-officedocument.oleObject"/>
  <Override PartName="/xl/embeddings/oleObject103.bin" ContentType="application/vnd.openxmlformats-officedocument.oleObject"/>
  <Override PartName="/xl/embeddings/oleObject579.bin" ContentType="application/vnd.openxmlformats-officedocument.oleObject"/>
  <Override PartName="/xl/embeddings/oleObject1082.bin" ContentType="application/vnd.openxmlformats-officedocument.oleObject"/>
  <Override PartName="/xl/embeddings/oleObject1574.bin" ContentType="application/vnd.openxmlformats-officedocument.oleObject"/>
  <Override PartName="/xl/embeddings/oleObject1760.bin" ContentType="application/vnd.openxmlformats-officedocument.oleObject"/>
  <Override PartName="/xl/embeddings/oleObject2546.bin" ContentType="application/vnd.openxmlformats-officedocument.oleObject"/>
  <Override PartName="/xl/embeddings/oleObject765.bin" ContentType="application/vnd.openxmlformats-officedocument.oleObject"/>
  <Override PartName="/xl/embeddings/oleObject951.bin" ContentType="application/vnd.openxmlformats-officedocument.oleObject"/>
  <Override PartName="/xl/embeddings/oleObject1319.bin" ContentType="application/vnd.openxmlformats-officedocument.oleObject"/>
  <Override PartName="/xl/embeddings/oleObject1505.bin" ContentType="application/vnd.openxmlformats-officedocument.oleObject"/>
  <Override PartName="/xl/embeddings/oleObject2054.bin" ContentType="application/vnd.openxmlformats-officedocument.oleObject"/>
  <Override PartName="/xl/embeddings/oleObject2732.bin" ContentType="application/vnd.openxmlformats-officedocument.oleObject"/>
  <Override PartName="/xl/embeddings/oleObject273.bin" ContentType="application/vnd.openxmlformats-officedocument.oleObject"/>
  <Override PartName="/xl/embeddings/oleObject1013.bin" ContentType="application/vnd.openxmlformats-officedocument.oleObject"/>
  <Override PartName="/xl/embeddings/oleObject1489.bin" ContentType="application/vnd.openxmlformats-officedocument.oleObject"/>
  <Override PartName="/xl/embeddings/oleObject1675.bin" ContentType="application/vnd.openxmlformats-officedocument.oleObject"/>
  <Override PartName="/xl/embeddings/oleObject2240.bin" ContentType="application/vnd.openxmlformats-officedocument.oleObject"/>
  <Override PartName="/xl/embeddings/oleObject3026.bin" ContentType="application/vnd.openxmlformats-officedocument.oleObject"/>
  <Override PartName="/xl/embeddings/oleObject204.bin" ContentType="application/vnd.openxmlformats-officedocument.oleObject"/>
  <Override PartName="/xl/embeddings/oleObject866.bin" ContentType="application/vnd.openxmlformats-officedocument.oleObject"/>
  <Override PartName="/xl/embeddings/oleObject1183.bin" ContentType="application/vnd.openxmlformats-officedocument.oleObject"/>
  <Override PartName="/xl/embeddings/oleObject1861.bin" ContentType="application/vnd.openxmlformats-officedocument.oleObject"/>
  <Override PartName="/xl/embeddings/oleObject2647.bin" ContentType="application/vnd.openxmlformats-officedocument.oleObject"/>
  <Override PartName="/xl/embeddings/oleObject2833.bin" ContentType="application/vnd.openxmlformats-officedocument.oleObject"/>
  <Override PartName="/xl/embeddings/oleObject188.bin" ContentType="application/vnd.openxmlformats-officedocument.oleObject"/>
  <Override PartName="/xl/embeddings/oleObject374.bin" ContentType="application/vnd.openxmlformats-officedocument.oleObject"/>
  <Override PartName="/xl/embeddings/oleObject1606.bin" ContentType="application/vnd.openxmlformats-officedocument.oleObject"/>
  <Override PartName="/xl/embeddings/oleObject2155.bin" ContentType="application/vnd.openxmlformats-officedocument.oleObject"/>
  <Override PartName="/xl/embeddings/oleObject2341.bin" ContentType="application/vnd.openxmlformats-officedocument.oleObject"/>
  <Override PartName="/xl/embeddings/oleObject119.bin" ContentType="application/vnd.openxmlformats-officedocument.oleObject"/>
  <Override PartName="/xl/embeddings/oleObject560.bin" ContentType="application/vnd.openxmlformats-officedocument.oleObject"/>
  <Override PartName="/xl/embeddings/oleObject1098.bin" ContentType="application/vnd.openxmlformats-officedocument.oleObject"/>
  <Override PartName="/xl/embeddings/oleObject1114.bin" ContentType="application/vnd.openxmlformats-officedocument.oleObject"/>
  <Override PartName="/xl/embeddings/oleObject1300.bin" ContentType="application/vnd.openxmlformats-officedocument.oleObject"/>
  <Override PartName="/xl/embeddings/oleObject1776.bin" ContentType="application/vnd.openxmlformats-officedocument.oleObject"/>
  <Override PartName="/xl/embeddings/oleObject1962.bin" ContentType="application/vnd.openxmlformats-officedocument.oleObject"/>
  <Override PartName="/xl/embeddings/oleObject289.bin" ContentType="application/vnd.openxmlformats-officedocument.oleObject"/>
  <Override PartName="/xl/embeddings/oleObject305.bin" ContentType="application/vnd.openxmlformats-officedocument.oleObject"/>
  <Override PartName="/xl/embeddings/oleObject967.bin" ContentType="application/vnd.openxmlformats-officedocument.oleObject"/>
  <Override PartName="/xl/embeddings/oleObject1284.bin" ContentType="application/vnd.openxmlformats-officedocument.oleObject"/>
  <Override PartName="/xl/embeddings/oleObject1470.bin" ContentType="application/vnd.openxmlformats-officedocument.oleObject"/>
  <Override PartName="/xl/embeddings/oleObject1707.bin" ContentType="application/vnd.openxmlformats-officedocument.oleObject"/>
  <Override PartName="/xl/embeddings/oleObject2256.bin" ContentType="application/vnd.openxmlformats-officedocument.oleObject"/>
  <Override PartName="/xl/embeddings/oleObject2748.bin" ContentType="application/vnd.openxmlformats-officedocument.oleObject"/>
  <Override PartName="/xl/embeddings/oleObject2934.bin" ContentType="application/vnd.openxmlformats-officedocument.oleObject"/>
  <Override PartName="/xl/embeddings/oleObject475.bin" ContentType="application/vnd.openxmlformats-officedocument.oleObject"/>
  <Override PartName="/xl/embeddings/oleObject661.bin" ContentType="application/vnd.openxmlformats-officedocument.oleObject"/>
  <Override PartName="/xl/embeddings/oleObject1029.bin" ContentType="application/vnd.openxmlformats-officedocument.oleObject"/>
  <Override PartName="/xl/embeddings/oleObject1215.bin" ContentType="application/vnd.openxmlformats-officedocument.oleObject"/>
  <Override PartName="/xl/embeddings/oleObject2442.bin" ContentType="application/vnd.openxmlformats-officedocument.oleObject"/>
  <Override PartName="/xl/embeddings/oleObject34.bin" ContentType="application/vnd.openxmlformats-officedocument.oleObject"/>
  <Override PartName="/xl/embeddings/oleObject406.bin" ContentType="application/vnd.openxmlformats-officedocument.oleObject"/>
  <Override PartName="/xl/embeddings/oleObject1199.bin" ContentType="application/vnd.openxmlformats-officedocument.oleObject"/>
  <Override PartName="/xl/embeddings/oleObject1385.bin" ContentType="application/vnd.openxmlformats-officedocument.oleObject"/>
  <Override PartName="/xl/embeddings/oleObject1401.bin" ContentType="application/vnd.openxmlformats-officedocument.oleObject"/>
  <Override PartName="/xl/embeddings/oleObject1877.bin" ContentType="application/vnd.openxmlformats-officedocument.oleObject"/>
  <Override PartName="/xl/embeddings/oleObject2849.bin" ContentType="application/vnd.openxmlformats-officedocument.oleObject"/>
  <Override PartName="/xl/embeddings/oleObject1571.bin" ContentType="application/vnd.openxmlformats-officedocument.oleObject"/>
  <Override PartName="/xl/embeddings/oleObject1808.bin" ContentType="application/vnd.openxmlformats-officedocument.oleObject"/>
  <Override PartName="/xl/embeddings/oleObject2357.bin" ContentType="application/vnd.openxmlformats-officedocument.oleObject"/>
  <Override PartName="/xl/embeddings/oleObject100.bin" ContentType="application/vnd.openxmlformats-officedocument.oleObject"/>
  <Override PartName="/xl/embeddings/oleObject576.bin" ContentType="application/vnd.openxmlformats-officedocument.oleObject"/>
  <Override PartName="/xl/embeddings/oleObject762.bin" ContentType="application/vnd.openxmlformats-officedocument.oleObject"/>
  <Override PartName="/xl/embeddings/oleObject1316.bin" ContentType="application/vnd.openxmlformats-officedocument.oleObject"/>
  <Override PartName="/xl/embeddings/oleObject1502.bin" ContentType="application/vnd.openxmlformats-officedocument.oleObject"/>
  <Override PartName="/xl/embeddings/oleObject1978.bin" ContentType="application/vnd.openxmlformats-officedocument.oleObject"/>
  <Override PartName="/xl/embeddings/oleObject2051.bin" ContentType="application/vnd.openxmlformats-officedocument.oleObject"/>
  <Override PartName="/xl/embeddings/oleObject2543.bin" ContentType="application/vnd.openxmlformats-officedocument.oleObject"/>
  <Override PartName="/xl/embeddings/oleObject270.bin" ContentType="application/vnd.openxmlformats-officedocument.oleObject"/>
  <Override PartName="/xl/embeddings/oleObject507.bin" ContentType="application/vnd.openxmlformats-officedocument.oleObject"/>
  <Override PartName="/xl/embeddings/oleObject1010.bin" ContentType="application/vnd.openxmlformats-officedocument.oleObject"/>
  <Override PartName="/xl/embeddings/oleObject1486.bin" ContentType="application/vnd.openxmlformats-officedocument.oleObject"/>
  <Override PartName="/xl/embeddings/oleObject3023.bin" ContentType="application/vnd.openxmlformats-officedocument.oleObject"/>
  <Override PartName="/xl/embeddings/oleObject201.bin" ContentType="application/vnd.openxmlformats-officedocument.oleObject"/>
  <Override PartName="/xl/embeddings/oleObject677.bin" ContentType="application/vnd.openxmlformats-officedocument.oleObject"/>
  <Override PartName="/xl/embeddings/oleObject1180.bin" ContentType="application/vnd.openxmlformats-officedocument.oleObject"/>
  <Override PartName="/xl/embeddings/oleObject1672.bin" ContentType="application/vnd.openxmlformats-officedocument.oleObject"/>
  <Override PartName="/xl/embeddings/oleObject1909.bin" ContentType="application/vnd.openxmlformats-officedocument.oleObject"/>
  <Override PartName="/xl/embeddings/oleObject2458.bin" ContentType="application/vnd.openxmlformats-officedocument.oleObject"/>
  <Override PartName="/xl/embeddings/oleObject2644.bin" ContentType="application/vnd.openxmlformats-officedocument.oleObject"/>
  <Override PartName="/xl/embeddings/oleObject185.bin" ContentType="application/vnd.openxmlformats-officedocument.oleObject"/>
  <Override PartName="/xl/embeddings/oleObject863.bin" ContentType="application/vnd.openxmlformats-officedocument.oleObject"/>
  <Override PartName="/xl/embeddings/oleObject1417.bin" ContentType="application/vnd.openxmlformats-officedocument.oleObject"/>
  <Override PartName="/xl/embeddings/oleObject1603.bin" ContentType="application/vnd.openxmlformats-officedocument.oleObject"/>
  <Override PartName="/xl/embeddings/oleObject2152.bin" ContentType="application/vnd.openxmlformats-officedocument.oleObject"/>
  <Override PartName="/xl/embeddings/oleObject2830.bin" ContentType="application/vnd.openxmlformats-officedocument.oleObject"/>
  <Override PartName="/xl/embeddings/oleObject371.bin" ContentType="application/vnd.openxmlformats-officedocument.oleObject"/>
  <Override PartName="/xl/embeddings/oleObject608.bin" ContentType="application/vnd.openxmlformats-officedocument.oleObject"/>
  <Override PartName="/xl/embeddings/oleObject1111.bin" ContentType="application/vnd.openxmlformats-officedocument.oleObject"/>
  <Override PartName="/xl/embeddings/oleObject1587.bin" ContentType="application/vnd.openxmlformats-officedocument.oleObject"/>
  <Override PartName="/xl/embeddings/oleObject1773.bin" ContentType="application/vnd.openxmlformats-officedocument.oleObject"/>
  <Override PartName="/xl/embeddings/oleObject116.bin" ContentType="application/vnd.openxmlformats-officedocument.oleObject"/>
  <Override PartName="/xl/embeddings/oleObject302.bin" ContentType="application/vnd.openxmlformats-officedocument.oleObject"/>
  <Override PartName="/xl/embeddings/oleObject778.bin" ContentType="application/vnd.openxmlformats-officedocument.oleObject"/>
  <Override PartName="/xl/embeddings/oleObject1095.bin" ContentType="application/vnd.openxmlformats-officedocument.oleObject"/>
  <Override PartName="/xl/embeddings/oleObject1281.bin" ContentType="application/vnd.openxmlformats-officedocument.oleObject"/>
  <Override PartName="/xl/embeddings/oleObject1518.bin" ContentType="application/vnd.openxmlformats-officedocument.oleObject"/>
  <Override PartName="/xl/embeddings/oleObject2067.bin" ContentType="application/vnd.openxmlformats-officedocument.oleObject"/>
  <Override PartName="/xl/embeddings/oleObject2559.bin" ContentType="application/vnd.openxmlformats-officedocument.oleObject"/>
  <Override PartName="/xl/embeddings/oleObject2745.bin" ContentType="application/vnd.openxmlformats-officedocument.oleObject"/>
  <Override PartName="/xl/embeddings/oleObject286.bin" ContentType="application/vnd.openxmlformats-officedocument.oleObject"/>
  <Override PartName="/xl/embeddings/oleObject472.bin" ContentType="application/vnd.openxmlformats-officedocument.oleObject"/>
  <Override PartName="/xl/embeddings/oleObject964.bin" ContentType="application/vnd.openxmlformats-officedocument.oleObject"/>
  <Override PartName="/xl/embeddings/oleObject1026.bin" ContentType="application/vnd.openxmlformats-officedocument.oleObject"/>
  <Override PartName="/xl/embeddings/oleObject1704.bin" ContentType="application/vnd.openxmlformats-officedocument.oleObject"/>
  <Override PartName="/xl/embeddings/oleObject2253.bin" ContentType="application/vnd.openxmlformats-officedocument.oleObject"/>
  <Override PartName="/xl/embeddings/oleObject2931.bin" ContentType="application/vnd.openxmlformats-officedocument.oleObject"/>
  <Override PartName="/xl/embeddings/oleObject3039.bin" ContentType="application/vnd.openxmlformats-officedocument.oleObject"/>
  <Override PartName="/xl/embeddings/oleObject31.bin" ContentType="application/vnd.openxmlformats-officedocument.oleObject"/>
  <Override PartName="/xl/embeddings/oleObject217.bin" ContentType="application/vnd.openxmlformats-officedocument.oleObject"/>
  <Override PartName="/xl/embeddings/oleObject709.bin" ContentType="application/vnd.openxmlformats-officedocument.oleObject"/>
  <Override PartName="/xl/embeddings/oleObject1196.bin" ContentType="application/vnd.openxmlformats-officedocument.oleObject"/>
  <Override PartName="/xl/embeddings/oleObject1212.bin" ContentType="application/vnd.openxmlformats-officedocument.oleObject"/>
  <Override PartName="/xl/embeddings/oleObject1688.bin" ContentType="application/vnd.openxmlformats-officedocument.oleObject"/>
  <Override PartName="/xl/embeddings/oleObject1874.bin" ContentType="application/vnd.openxmlformats-officedocument.oleObject"/>
  <Override PartName="/xl/embeddings/oleObject387.bin" ContentType="application/vnd.openxmlformats-officedocument.oleObject"/>
  <Override PartName="/xl/embeddings/oleObject403.bin" ContentType="application/vnd.openxmlformats-officedocument.oleObject"/>
  <Override PartName="/xl/embeddings/oleObject879.bin" ContentType="application/vnd.openxmlformats-officedocument.oleObject"/>
  <Override PartName="/xl/embeddings/oleObject1382.bin" ContentType="application/vnd.openxmlformats-officedocument.oleObject"/>
  <Override PartName="/xl/embeddings/oleObject1619.bin" ContentType="application/vnd.openxmlformats-officedocument.oleObject"/>
  <Override PartName="/xl/embeddings/oleObject2168.bin" ContentType="application/vnd.openxmlformats-officedocument.oleObject"/>
  <Override PartName="/xl/embeddings/oleObject2846.bin" ContentType="application/vnd.openxmlformats-officedocument.oleObject"/>
  <Override PartName="/xl/embeddings/oleObject573.bin" ContentType="application/vnd.openxmlformats-officedocument.oleObject"/>
  <Override PartName="/xl/embeddings/oleObject1127.bin" ContentType="application/vnd.openxmlformats-officedocument.oleObject"/>
  <Override PartName="/xl/embeddings/oleObject1313.bin" ContentType="application/vnd.openxmlformats-officedocument.oleObject"/>
  <Override PartName="/xl/embeddings/oleObject1789.bin" ContentType="application/vnd.openxmlformats-officedocument.oleObject"/>
  <Override PartName="/xl/embeddings/oleObject1805.bin" ContentType="application/vnd.openxmlformats-officedocument.oleObject"/>
  <Override PartName="/xl/embeddings/oleObject2354.bin" ContentType="application/vnd.openxmlformats-officedocument.oleObject"/>
  <Override PartName="/xl/embeddings/oleObject2540.bin" ContentType="application/vnd.openxmlformats-officedocument.oleObject"/>
  <Override PartName="/xl/embeddings/oleObject318.bin" ContentType="application/vnd.openxmlformats-officedocument.oleObject"/>
  <Override PartName="/xl/embeddings/oleObject1297.bin" ContentType="application/vnd.openxmlformats-officedocument.oleObject"/>
  <Override PartName="/xl/embeddings/oleObject1975.bin" ContentType="application/vnd.openxmlformats-officedocument.oleObject"/>
  <Override PartName="/xl/embeddings/oleObject2947.bin" ContentType="application/vnd.openxmlformats-officedocument.oleObject"/>
  <Override PartName="/xl/embeddings/oleObject488.bin" ContentType="application/vnd.openxmlformats-officedocument.oleObject"/>
  <Override PartName="/xl/embeddings/oleObject504.bin" ContentType="application/vnd.openxmlformats-officedocument.oleObject"/>
  <Override PartName="/xl/embeddings/oleObject1483.bin" ContentType="application/vnd.openxmlformats-officedocument.oleObject"/>
  <Override PartName="/xl/embeddings/oleObject1906.bin" ContentType="application/vnd.openxmlformats-officedocument.oleObject"/>
  <Override PartName="/xl/embeddings/oleObject2269.bin" ContentType="application/vnd.openxmlformats-officedocument.oleObject"/>
  <Override PartName="/xl/embeddings/oleObject2455.bin" ContentType="application/vnd.openxmlformats-officedocument.oleObject"/>
  <Override PartName="/xl/embeddings/oleObject3020.bin" ContentType="application/vnd.openxmlformats-officedocument.oleObject"/>
  <Override PartName="/xl/embeddings/oleObject47.bin" ContentType="application/vnd.openxmlformats-officedocument.oleObject"/>
  <Override PartName="/xl/embeddings/oleObject674.bin" ContentType="application/vnd.openxmlformats-officedocument.oleObject"/>
  <Override PartName="/xl/embeddings/oleObject860.bin" ContentType="application/vnd.openxmlformats-officedocument.oleObject"/>
  <Override PartName="/xl/embeddings/oleObject1228.bin" ContentType="application/vnd.openxmlformats-officedocument.oleObject"/>
  <Override PartName="/xl/embeddings/oleObject1414.bin" ContentType="application/vnd.openxmlformats-officedocument.oleObject"/>
  <Override PartName="/xl/embeddings/oleObject2641.bin" ContentType="application/vnd.openxmlformats-officedocument.oleObject"/>
  <Override PartName="/xl/embeddings/oleObject182.bin" ContentType="application/vnd.openxmlformats-officedocument.oleObject"/>
  <Override PartName="/xl/embeddings/oleObject419.bin" ContentType="application/vnd.openxmlformats-officedocument.oleObject"/>
  <Override PartName="/xl/embeddings/oleObject605.bin" ContentType="application/vnd.openxmlformats-officedocument.oleObject"/>
  <Override PartName="/xl/embeddings/oleObject1398.bin" ContentType="application/vnd.openxmlformats-officedocument.oleObject"/>
  <Override PartName="/xl/embeddings/oleObject1584.bin" ContentType="application/vnd.openxmlformats-officedocument.oleObject"/>
  <Override PartName="/xl/embeddings/oleObject1600.bin" ContentType="application/vnd.openxmlformats-officedocument.oleObject"/>
  <Override PartName="/xl/embeddings/oleObject113.bin" ContentType="application/vnd.openxmlformats-officedocument.oleObject"/>
  <Override PartName="/xl/embeddings/oleObject589.bin" ContentType="application/vnd.openxmlformats-officedocument.oleObject"/>
  <Override PartName="/xl/embeddings/oleObject775.bin" ContentType="application/vnd.openxmlformats-officedocument.oleObject"/>
  <Override PartName="/xl/embeddings/oleObject1092.bin" ContentType="application/vnd.openxmlformats-officedocument.oleObject"/>
  <Override PartName="/xl/embeddings/oleObject1329.bin" ContentType="application/vnd.openxmlformats-officedocument.oleObject"/>
  <Override PartName="/xl/embeddings/oleObject1770.bin" ContentType="application/vnd.openxmlformats-officedocument.oleObject"/>
  <Override PartName="/xl/embeddings/oleObject2556.bin" ContentType="application/vnd.openxmlformats-officedocument.oleObject"/>
  <Override PartName="/xl/embeddings/oleObject2742.bin" ContentType="application/vnd.openxmlformats-officedocument.oleObject"/>
  <Override PartName="/xl/embeddings/oleObject283.bin" ContentType="application/vnd.openxmlformats-officedocument.oleObject"/>
  <Override PartName="/xl/embeddings/oleObject961.bin" ContentType="application/vnd.openxmlformats-officedocument.oleObject"/>
  <Override PartName="/xl/embeddings/oleObject1499.bin" ContentType="application/vnd.openxmlformats-officedocument.oleObject"/>
  <Override PartName="/xl/embeddings/oleObject1515.bin" ContentType="application/vnd.openxmlformats-officedocument.oleObject"/>
  <Override PartName="/xl/embeddings/oleObject1701.bin" ContentType="application/vnd.openxmlformats-officedocument.oleObject"/>
  <Override PartName="/xl/embeddings/oleObject2064.bin" ContentType="application/vnd.openxmlformats-officedocument.oleObject"/>
  <Override PartName="/xl/embeddings/oleObject2250.bin" ContentType="application/vnd.openxmlformats-officedocument.oleObject"/>
  <Override PartName="/xl/embeddings/oleObject3036.bin" ContentType="application/vnd.openxmlformats-officedocument.oleObject"/>
  <Override PartName="/xl/embeddings/oleObject706.bin" ContentType="application/vnd.openxmlformats-officedocument.oleObject"/>
  <Override PartName="/xl/embeddings/oleObject1023.bin" ContentType="application/vnd.openxmlformats-officedocument.oleObject"/>
  <Override PartName="/xl/embeddings/oleObject1685.bin" ContentType="application/vnd.openxmlformats-officedocument.oleObject"/>
  <Override PartName="/xl/embeddings/oleObject198.bin" ContentType="application/vnd.openxmlformats-officedocument.oleObject"/>
  <Override PartName="/xl/embeddings/oleObject214.bin" ContentType="application/vnd.openxmlformats-officedocument.oleObject"/>
  <Override PartName="/xl/embeddings/oleObject400.bin" ContentType="application/vnd.openxmlformats-officedocument.oleObject"/>
  <Override PartName="/xl/embeddings/oleObject876.bin" ContentType="application/vnd.openxmlformats-officedocument.oleObject"/>
  <Override PartName="/xl/embeddings/oleObject1193.bin" ContentType="application/vnd.openxmlformats-officedocument.oleObject"/>
  <Override PartName="/xl/embeddings/oleObject1616.bin" ContentType="application/vnd.openxmlformats-officedocument.oleObject"/>
  <Override PartName="/xl/embeddings/oleObject1871.bin" ContentType="application/vnd.openxmlformats-officedocument.oleObject"/>
  <Override PartName="/xl/embeddings/oleObject2165.bin" ContentType="application/vnd.openxmlformats-officedocument.oleObject"/>
  <Override PartName="/xl/embeddings/oleObject2657.bin" ContentType="application/vnd.openxmlformats-officedocument.oleObject"/>
  <Override PartName="/xl/embeddings/oleObject2843.bin" ContentType="application/vnd.openxmlformats-officedocument.oleObject"/>
  <Override PartName="/xl/embeddings/oleObject384.bin" ContentType="application/vnd.openxmlformats-officedocument.oleObject"/>
  <Override PartName="/xl/embeddings/oleObject570.bin" ContentType="application/vnd.openxmlformats-officedocument.oleObject"/>
  <Override PartName="/xl/embeddings/oleObject1124.bin" ContentType="application/vnd.openxmlformats-officedocument.oleObject"/>
  <Override PartName="/xl/embeddings/oleObject1802.bin" ContentType="application/vnd.openxmlformats-officedocument.oleObject"/>
  <Override PartName="/xl/embeddings/oleObject2351.bin" ContentType="application/vnd.openxmlformats-officedocument.oleObject"/>
  <Override PartName="/xl/embeddings/oleObject129.bin" ContentType="application/vnd.openxmlformats-officedocument.oleObject"/>
  <Override PartName="/xl/embeddings/oleObject315.bin" ContentType="application/vnd.openxmlformats-officedocument.oleObject"/>
  <Override PartName="/xl/embeddings/oleObject807.bin" ContentType="application/vnd.openxmlformats-officedocument.oleObject"/>
  <Override PartName="/xl/embeddings/oleObject1294.bin" ContentType="application/vnd.openxmlformats-officedocument.oleObject"/>
  <Override PartName="/xl/embeddings/oleObject1310.bin" ContentType="application/vnd.openxmlformats-officedocument.oleObject"/>
  <Override PartName="/xl/embeddings/oleObject1786.bin" ContentType="application/vnd.openxmlformats-officedocument.oleObject"/>
  <Override PartName="/xl/embeddings/oleObject1972.bin" ContentType="application/vnd.openxmlformats-officedocument.oleObject"/>
  <Override PartName="/xl/embeddings/oleObject2758.bin" ContentType="application/vnd.openxmlformats-officedocument.oleObject"/>
  <Override PartName="/xl/embeddings/oleObject299.bin" ContentType="application/vnd.openxmlformats-officedocument.oleObject"/>
  <Override PartName="/xl/embeddings/oleObject501.bin" ContentType="application/vnd.openxmlformats-officedocument.oleObject"/>
  <Override PartName="/xl/embeddings/oleObject977.bin" ContentType="application/vnd.openxmlformats-officedocument.oleObject"/>
  <Override PartName="/xl/embeddings/oleObject1039.bin" ContentType="application/vnd.openxmlformats-officedocument.oleObject"/>
  <Override PartName="/xl/embeddings/oleObject1480.bin" ContentType="application/vnd.openxmlformats-officedocument.oleObject"/>
  <Override PartName="/xl/embeddings/oleObject1717.bin" ContentType="application/vnd.openxmlformats-officedocument.oleObject"/>
  <Override PartName="/xl/embeddings/oleObject2266.bin" ContentType="application/vnd.openxmlformats-officedocument.oleObject"/>
  <Override PartName="/xl/embeddings/oleObject2944.bin" ContentType="application/vnd.openxmlformats-officedocument.oleObject"/>
  <Override PartName="/xl/embeddings/oleObject44.bin" ContentType="application/vnd.openxmlformats-officedocument.oleObject"/>
  <Override PartName="/xl/embeddings/oleObject485.bin" ContentType="application/vnd.openxmlformats-officedocument.oleObject"/>
  <Override PartName="/xl/embeddings/oleObject671.bin" ContentType="application/vnd.openxmlformats-officedocument.oleObject"/>
  <Override PartName="/xl/embeddings/oleObject908.bin" ContentType="application/vnd.openxmlformats-officedocument.oleObject"/>
  <Override PartName="/xl/embeddings/oleObject1225.bin" ContentType="application/vnd.openxmlformats-officedocument.oleObject"/>
  <Override PartName="/xl/embeddings/oleObject1887.bin" ContentType="application/vnd.openxmlformats-officedocument.oleObject"/>
  <Override PartName="/xl/embeddings/oleObject1903.bin" ContentType="application/vnd.openxmlformats-officedocument.oleObject"/>
  <Override PartName="/xl/embeddings/oleObject2452.bin" ContentType="application/vnd.openxmlformats-officedocument.oleObject"/>
  <Override PartName="/xl/embeddings/oleObject416.bin" ContentType="application/vnd.openxmlformats-officedocument.oleObject"/>
  <Override PartName="/xl/embeddings/oleObject1395.bin" ContentType="application/vnd.openxmlformats-officedocument.oleObject"/>
  <Override PartName="/xl/embeddings/oleObject1411.bin" ContentType="application/vnd.openxmlformats-officedocument.oleObject"/>
  <Override PartName="/xl/embeddings/oleObject2859.bin" ContentType="application/vnd.openxmlformats-officedocument.oleObject"/>
  <Override PartName="/xl/embeddings/oleObject110.bin" ContentType="application/vnd.openxmlformats-officedocument.oleObject"/>
  <Override PartName="/xl/embeddings/oleObject586.bin" ContentType="application/vnd.openxmlformats-officedocument.oleObject"/>
  <Override PartName="/xl/embeddings/oleObject602.bin" ContentType="application/vnd.openxmlformats-officedocument.oleObject"/>
  <Override PartName="/xl/embeddings/oleObject1581.bin" ContentType="application/vnd.openxmlformats-officedocument.oleObject"/>
  <Override PartName="/xl/embeddings/oleObject1818.bin" ContentType="application/vnd.openxmlformats-officedocument.oleObject"/>
  <Override PartName="/xl/embeddings/oleObject2367.bin" ContentType="application/vnd.openxmlformats-officedocument.oleObject"/>
  <Override PartName="/xl/embeddings/oleObject2553.bin" ContentType="application/vnd.openxmlformats-officedocument.oleObject"/>
  <Override PartName="/xl/embeddings/oleObject772.bin" ContentType="application/vnd.openxmlformats-officedocument.oleObject"/>
  <Override PartName="/xl/embeddings/oleObject1326.bin" ContentType="application/vnd.openxmlformats-officedocument.oleObject"/>
  <Override PartName="/xl/embeddings/oleObject1512.bin" ContentType="application/vnd.openxmlformats-officedocument.oleObject"/>
  <Override PartName="/xl/embeddings/oleObject1988.bin" ContentType="application/vnd.openxmlformats-officedocument.oleObject"/>
  <Override PartName="/xl/embeddings/oleObject2061.bin" ContentType="application/vnd.openxmlformats-officedocument.oleObject"/>
  <Override PartName="/xl/embeddings/oleObject280.bin" ContentType="application/vnd.openxmlformats-officedocument.oleObject"/>
  <Override PartName="/xl/embeddings/oleObject517.bin" ContentType="application/vnd.openxmlformats-officedocument.oleObject"/>
  <Override PartName="/xl/embeddings/oleObject703.bin" ContentType="application/vnd.openxmlformats-officedocument.oleObject"/>
  <Override PartName="/xl/embeddings/oleObject1020.bin" ContentType="application/vnd.openxmlformats-officedocument.oleObject"/>
  <Override PartName="/xl/embeddings/oleObject1496.bin" ContentType="application/vnd.openxmlformats-officedocument.oleObject"/>
  <Override PartName="/xl/embeddings/oleObject1682.bin" ContentType="application/vnd.openxmlformats-officedocument.oleObject"/>
  <Override PartName="/xl/embeddings/oleObject3033.bin" ContentType="application/vnd.openxmlformats-officedocument.oleObject"/>
  <Override PartName="/xl/embeddings/oleObject211.bin" ContentType="application/vnd.openxmlformats-officedocument.oleObject"/>
  <Override PartName="/xl/embeddings/oleObject687.bin" ContentType="application/vnd.openxmlformats-officedocument.oleObject"/>
  <Override PartName="/xl/embeddings/oleObject1190.bin" ContentType="application/vnd.openxmlformats-officedocument.oleObject"/>
  <Override PartName="/xl/embeddings/oleObject1427.bin" ContentType="application/vnd.openxmlformats-officedocument.oleObject"/>
  <Override PartName="/xl/embeddings/oleObject1919.bin" ContentType="application/vnd.openxmlformats-officedocument.oleObject"/>
  <Override PartName="/xl/embeddings/oleObject2468.bin" ContentType="application/vnd.openxmlformats-officedocument.oleObject"/>
  <Override PartName="/xl/embeddings/oleObject2654.bin" ContentType="application/vnd.openxmlformats-officedocument.oleObject"/>
  <Override PartName="/xl/embeddings/oleObject195.bin" ContentType="application/vnd.openxmlformats-officedocument.oleObject"/>
  <Override PartName="/xl/embeddings/oleObject381.bin" ContentType="application/vnd.openxmlformats-officedocument.oleObject"/>
  <Override PartName="/xl/embeddings/oleObject873.bin" ContentType="application/vnd.openxmlformats-officedocument.oleObject"/>
  <Override PartName="/xl/embeddings/oleObject1613.bin" ContentType="application/vnd.openxmlformats-officedocument.oleObject"/>
  <Override PartName="/xl/embeddings/oleObject2162.bin" ContentType="application/vnd.openxmlformats-officedocument.oleObject"/>
  <Override PartName="/xl/embeddings/oleObject2840.bin" ContentType="application/vnd.openxmlformats-officedocument.oleObject"/>
  <Override PartName="/xl/embeddings/oleObject126.bin" ContentType="application/vnd.openxmlformats-officedocument.oleObject"/>
  <Override PartName="/xl/embeddings/oleObject618.bin" ContentType="application/vnd.openxmlformats-officedocument.oleObject"/>
  <Override PartName="/xl/embeddings/oleObject804.bin" ContentType="application/vnd.openxmlformats-officedocument.oleObject"/>
  <Override PartName="/xl/embeddings/oleObject1121.bin" ContentType="application/vnd.openxmlformats-officedocument.oleObject"/>
  <Override PartName="/xl/embeddings/oleObject1597.bin" ContentType="application/vnd.openxmlformats-officedocument.oleObject"/>
  <Override PartName="/xl/embeddings/oleObject1783.bin" ContentType="application/vnd.openxmlformats-officedocument.oleObject"/>
  <Override PartName="/xl/embeddings/oleObject2569.bin" ContentType="application/vnd.openxmlformats-officedocument.oleObject"/>
  <Override PartName="/xl/embeddings/oleObject312.bin" ContentType="application/vnd.openxmlformats-officedocument.oleObject"/>
  <Override PartName="/xl/embeddings/oleObject788.bin" ContentType="application/vnd.openxmlformats-officedocument.oleObject"/>
  <Override PartName="/xl/embeddings/oleObject974.bin" ContentType="application/vnd.openxmlformats-officedocument.oleObject"/>
  <Override PartName="/xl/embeddings/oleObject1291.bin" ContentType="application/vnd.openxmlformats-officedocument.oleObject"/>
  <Override PartName="/xl/embeddings/oleObject1528.bin" ContentType="application/vnd.openxmlformats-officedocument.oleObject"/>
  <Override PartName="/xl/embeddings/oleObject2077.bin" ContentType="application/vnd.openxmlformats-officedocument.oleObject"/>
  <Override PartName="/xl/embeddings/oleObject2755.bin" ContentType="application/vnd.openxmlformats-officedocument.oleObject"/>
  <Override PartName="/xl/embeddings/oleObject2941.bin" ContentType="application/vnd.openxmlformats-officedocument.oleObject"/>
  <Override PartName="/xl/embeddings/oleObject296.bin" ContentType="application/vnd.openxmlformats-officedocument.oleObject"/>
  <Override PartName="/xl/embeddings/oleObject482.bin" ContentType="application/vnd.openxmlformats-officedocument.oleObject"/>
  <Override PartName="/xl/embeddings/oleObject719.bin" ContentType="application/vnd.openxmlformats-officedocument.oleObject"/>
  <Override PartName="/xl/embeddings/oleObject1036.bin" ContentType="application/vnd.openxmlformats-officedocument.oleObject"/>
  <Override PartName="/xl/embeddings/oleObject1222.bin" ContentType="application/vnd.openxmlformats-officedocument.oleObject"/>
  <Override PartName="/xl/embeddings/oleObject1698.bin" ContentType="application/vnd.openxmlformats-officedocument.oleObject"/>
  <Override PartName="/xl/embeddings/oleObject1714.bin" ContentType="application/vnd.openxmlformats-officedocument.oleObject"/>
  <Override PartName="/xl/embeddings/oleObject1900.bin" ContentType="application/vnd.openxmlformats-officedocument.oleObject"/>
  <Override PartName="/xl/embeddings/oleObject2263.bin" ContentType="application/vnd.openxmlformats-officedocument.oleObject"/>
  <Override PartName="/xl/embeddings/oleObject3049.bin" ContentType="application/vnd.openxmlformats-officedocument.oleObject"/>
  <Override PartName="/xl/embeddings/oleObject41.bin" ContentType="application/vnd.openxmlformats-officedocument.oleObject"/>
  <Override PartName="/xl/embeddings/oleObject227.bin" ContentType="application/vnd.openxmlformats-officedocument.oleObject"/>
  <Override PartName="/xl/embeddings/oleObject889.bin" ContentType="application/vnd.openxmlformats-officedocument.oleObject"/>
  <Override PartName="/xl/embeddings/oleObject905.bin" ContentType="application/vnd.openxmlformats-officedocument.oleObject"/>
  <Override PartName="/xl/embeddings/oleObject1884.bin" ContentType="application/vnd.openxmlformats-officedocument.oleObject"/>
  <Override PartName="/xl/embeddings/oleObject2008.bin" ContentType="application/vnd.openxmlformats-officedocument.oleObject"/>
  <Override PartName="/xl/embeddings/oleObject2856.bin" ContentType="application/vnd.openxmlformats-officedocument.oleObject"/>
  <Override PartName="/xl/embeddings/oleObject397.bin" ContentType="application/vnd.openxmlformats-officedocument.oleObject"/>
  <Override PartName="/xl/embeddings/oleObject413.bin" ContentType="application/vnd.openxmlformats-officedocument.oleObject"/>
  <Override PartName="/xl/embeddings/oleObject1392.bin" ContentType="application/vnd.openxmlformats-officedocument.oleObject"/>
  <Override PartName="/xl/embeddings/oleObject1629.bin" ContentType="application/vnd.openxmlformats-officedocument.oleObject"/>
  <Override PartName="/xl/embeddings/oleObject1815.bin" ContentType="application/vnd.openxmlformats-officedocument.oleObject"/>
  <Override PartName="/xl/embeddings/oleObject2178.bin" ContentType="application/vnd.openxmlformats-officedocument.oleObject"/>
  <Override PartName="/xl/embeddings/oleObject2364.bin" ContentType="application/vnd.openxmlformats-officedocument.oleObject"/>
  <Override PartName="/xl/embeddings/oleObject583.bin" ContentType="application/vnd.openxmlformats-officedocument.oleObject"/>
  <Override PartName="/xl/embeddings/oleObject1137.bin" ContentType="application/vnd.openxmlformats-officedocument.oleObject"/>
  <Override PartName="/xl/embeddings/oleObject1323.bin" ContentType="application/vnd.openxmlformats-officedocument.oleObject"/>
  <Override PartName="/xl/embeddings/oleObject1799.bin" ContentType="application/vnd.openxmlformats-officedocument.oleObject"/>
  <Override PartName="/xl/embeddings/oleObject1985.bin" ContentType="application/vnd.openxmlformats-officedocument.oleObject"/>
  <Override PartName="/xl/embeddings/oleObject2109.bin" ContentType="application/vnd.openxmlformats-officedocument.oleObject"/>
  <Override PartName="/xl/embeddings/oleObject2550.bin" ContentType="application/vnd.openxmlformats-officedocument.oleObject"/>
  <Override PartName="/xl/embeddings/oleObject328.bin" ContentType="application/vnd.openxmlformats-officedocument.oleObject"/>
  <Override PartName="/xl/embeddings/oleObject514.bin" ContentType="application/vnd.openxmlformats-officedocument.oleObject"/>
  <Override PartName="/xl/embeddings/oleObject1493.bin" ContentType="application/vnd.openxmlformats-officedocument.oleObject"/>
  <Override PartName="/xl/embeddings/oleObject2279.bin" ContentType="application/vnd.openxmlformats-officedocument.oleObject"/>
  <Override PartName="/xl/embeddings/oleObject2957.bin" ContentType="application/vnd.openxmlformats-officedocument.oleObject"/>
  <Override PartName="/xl/embeddings/oleObject3030.bin" ContentType="application/vnd.openxmlformats-officedocument.oleObject"/>
  <Override PartName="/xl/embeddings/oleObject498.bin" ContentType="application/vnd.openxmlformats-officedocument.oleObject"/>
  <Override PartName="/xl/embeddings/oleObject684.bin" ContentType="application/vnd.openxmlformats-officedocument.oleObject"/>
  <Override PartName="/xl/embeddings/oleObject700.bin" ContentType="application/vnd.openxmlformats-officedocument.oleObject"/>
  <Override PartName="/xl/embeddings/oleObject1238.bin" ContentType="application/vnd.openxmlformats-officedocument.oleObject"/>
  <Override PartName="/xl/embeddings/oleObject1916.bin" ContentType="application/vnd.openxmlformats-officedocument.oleObject"/>
  <Override PartName="/xl/embeddings/oleObject2465.bin" ContentType="application/vnd.openxmlformats-officedocument.oleObject"/>
  <Override PartName="/xl/embeddings/oleObject57.bin" ContentType="application/vnd.openxmlformats-officedocument.oleObject"/>
  <Override PartName="/xl/embeddings/oleObject192.bin" ContentType="application/vnd.openxmlformats-officedocument.oleObject"/>
  <Override PartName="/xl/embeddings/oleObject429.bin" ContentType="application/vnd.openxmlformats-officedocument.oleObject"/>
  <Override PartName="/xl/embeddings/oleObject870.bin" ContentType="application/vnd.openxmlformats-officedocument.oleObject"/>
  <Override PartName="/xl/embeddings/oleObject1424.bin" ContentType="application/vnd.openxmlformats-officedocument.oleObject"/>
  <Override PartName="/xl/embeddings/oleObject1610.bin" ContentType="application/vnd.openxmlformats-officedocument.oleObject"/>
  <Override PartName="/xl/embeddings/oleObject2651.bin" ContentType="application/vnd.openxmlformats-officedocument.oleObject"/>
  <Override PartName="/xl/embeddings/oleObject615.bin" ContentType="application/vnd.openxmlformats-officedocument.oleObject"/>
  <Override PartName="/xl/embeddings/oleObject1594.bin" ContentType="application/vnd.openxmlformats-officedocument.oleObject"/>
  <Override PartName="/xl/embeddings/oleObject123.bin" ContentType="application/vnd.openxmlformats-officedocument.oleObject"/>
  <Override PartName="/xl/embeddings/oleObject599.bin" ContentType="application/vnd.openxmlformats-officedocument.oleObject"/>
  <Override PartName="/xl/embeddings/oleObject785.bin" ContentType="application/vnd.openxmlformats-officedocument.oleObject"/>
  <Override PartName="/xl/embeddings/oleObject801.bin" ContentType="application/vnd.openxmlformats-officedocument.oleObject"/>
  <Override PartName="/xl/embeddings/oleObject1339.bin" ContentType="application/vnd.openxmlformats-officedocument.oleObject"/>
  <Override PartName="/xl/embeddings/oleObject1525.bin" ContentType="application/vnd.openxmlformats-officedocument.oleObject"/>
  <Override PartName="/xl/embeddings/oleObject1780.bin" ContentType="application/vnd.openxmlformats-officedocument.oleObject"/>
  <Override PartName="/xl/embeddings/oleObject2074.bin" ContentType="application/vnd.openxmlformats-officedocument.oleObject"/>
  <Override PartName="/xl/embeddings/oleObject2566.bin" ContentType="application/vnd.openxmlformats-officedocument.oleObject"/>
  <Override PartName="/xl/embeddings/oleObject2752.bin" ContentType="application/vnd.openxmlformats-officedocument.oleObject"/>
  <Override PartName="/xl/embeddings/oleObject293.bin" ContentType="application/vnd.openxmlformats-officedocument.oleObject"/>
  <Override PartName="/xl/embeddings/oleObject971.bin" ContentType="application/vnd.openxmlformats-officedocument.oleObject"/>
  <Override PartName="/xl/embeddings/oleObject1033.bin" ContentType="application/vnd.openxmlformats-officedocument.oleObject"/>
  <Override PartName="/xl/embeddings/oleObject1711.bin" ContentType="application/vnd.openxmlformats-officedocument.oleObject"/>
  <Override PartName="/xl/embeddings/oleObject2260.bin" ContentType="application/vnd.openxmlformats-officedocument.oleObject"/>
  <Override PartName="/xl/embeddings/oleObject3046.bin" ContentType="application/vnd.openxmlformats-officedocument.oleObject"/>
  <Override PartName="/xl/embeddings/oleObject224.bin" ContentType="application/vnd.openxmlformats-officedocument.oleObject"/>
  <Override PartName="/xl/embeddings/oleObject716.bin" ContentType="application/vnd.openxmlformats-officedocument.oleObject"/>
  <Override PartName="/xl/embeddings/oleObject902.bin" ContentType="application/vnd.openxmlformats-officedocument.oleObject"/>
  <Override PartName="/xl/embeddings/oleObject1695.bin" ContentType="application/vnd.openxmlformats-officedocument.oleObject"/>
  <Override PartName="/xl/embeddings/oleObject1881.bin" ContentType="application/vnd.openxmlformats-officedocument.oleObject"/>
  <Override PartName="/xl/embeddings/oleObject2005.bin" ContentType="application/vnd.openxmlformats-officedocument.oleObject"/>
  <Override PartName="/xl/embeddings/oleObject2667.bin" ContentType="application/vnd.openxmlformats-officedocument.oleObject"/>
  <Override PartName="/xl/embeddings/oleObject410.bin" ContentType="application/vnd.openxmlformats-officedocument.oleObject"/>
  <Override PartName="/xl/embeddings/oleObject886.bin" ContentType="application/vnd.openxmlformats-officedocument.oleObject"/>
  <Override PartName="/xl/embeddings/oleObject1626.bin" ContentType="application/vnd.openxmlformats-officedocument.oleObject"/>
  <Override PartName="/xl/embeddings/oleObject2175.bin" ContentType="application/vnd.openxmlformats-officedocument.oleObject"/>
  <Override PartName="/xl/embeddings/oleObject2853.bin" ContentType="application/vnd.openxmlformats-officedocument.oleObject"/>
  <Override PartName="/xl/embeddings/oleObject394.bin" ContentType="application/vnd.openxmlformats-officedocument.oleObject"/>
  <Override PartName="/xl/embeddings/oleObject580.bin" ContentType="application/vnd.openxmlformats-officedocument.oleObject"/>
  <Override PartName="/xl/embeddings/oleObject817.bin" ContentType="application/vnd.openxmlformats-officedocument.oleObject"/>
  <Override PartName="/xl/embeddings/oleObject1134.bin" ContentType="application/vnd.openxmlformats-officedocument.oleObject"/>
  <Override PartName="/xl/embeddings/oleObject1796.bin" ContentType="application/vnd.openxmlformats-officedocument.oleObject"/>
  <Override PartName="/xl/embeddings/oleObject1812.bin" ContentType="application/vnd.openxmlformats-officedocument.oleObject"/>
  <Override PartName="/xl/embeddings/oleObject2361.bin" ContentType="application/vnd.openxmlformats-officedocument.oleObject"/>
  <Override PartName="/xl/embeddings/oleObject139.bin" ContentType="application/vnd.openxmlformats-officedocument.oleObject"/>
  <Override PartName="/xl/embeddings/oleObject325.bin" ContentType="application/vnd.openxmlformats-officedocument.oleObject"/>
  <Override PartName="/xl/embeddings/oleObject1320.bin" ContentType="application/vnd.openxmlformats-officedocument.oleObject"/>
  <Override PartName="/xl/embeddings/oleObject1982.bin" ContentType="application/vnd.openxmlformats-officedocument.oleObject"/>
  <Override PartName="/xl/embeddings/oleObject2106.bin" ContentType="application/vnd.openxmlformats-officedocument.oleObject"/>
  <Override PartName="/xl/embeddings/oleObject2768.bin" ContentType="application/vnd.openxmlformats-officedocument.oleObject"/>
  <Override PartName="/xl/embeddings/oleObject495.bin" ContentType="application/vnd.openxmlformats-officedocument.oleObject"/>
  <Override PartName="/xl/embeddings/oleObject511.bin" ContentType="application/vnd.openxmlformats-officedocument.oleObject"/>
  <Override PartName="/xl/embeddings/oleObject987.bin" ContentType="application/vnd.openxmlformats-officedocument.oleObject"/>
  <Override PartName="/xl/embeddings/oleObject1049.bin" ContentType="application/vnd.openxmlformats-officedocument.oleObject"/>
  <Override PartName="/xl/embeddings/oleObject1490.bin" ContentType="application/vnd.openxmlformats-officedocument.oleObject"/>
  <Override PartName="/xl/embeddings/oleObject1727.bin" ContentType="application/vnd.openxmlformats-officedocument.oleObject"/>
  <Override PartName="/xl/embeddings/oleObject1913.bin" ContentType="application/vnd.openxmlformats-officedocument.oleObject"/>
  <Override PartName="/xl/embeddings/oleObject2276.bin" ContentType="application/vnd.openxmlformats-officedocument.oleObject"/>
  <Override PartName="/xl/embeddings/oleObject2462.bin" ContentType="application/vnd.openxmlformats-officedocument.oleObject"/>
  <Override PartName="/xl/embeddings/oleObject2954.bin" ContentType="application/vnd.openxmlformats-officedocument.oleObject"/>
  <Override PartName="/xl/embeddings/oleObject54.bin" ContentType="application/vnd.openxmlformats-officedocument.oleObject"/>
  <Override PartName="/xl/embeddings/oleObject681.bin" ContentType="application/vnd.openxmlformats-officedocument.oleObject"/>
  <Override PartName="/xl/embeddings/oleObject918.bin" ContentType="application/vnd.openxmlformats-officedocument.oleObject"/>
  <Override PartName="/xl/embeddings/oleObject1235.bin" ContentType="application/vnd.openxmlformats-officedocument.oleObject"/>
  <Override PartName="/xl/embeddings/oleObject1421.bin" ContentType="application/vnd.openxmlformats-officedocument.oleObject"/>
  <Override PartName="/xl/embeddings/oleObject1897.bin" ContentType="application/vnd.openxmlformats-officedocument.oleObject"/>
  <Override PartName="/xl/embeddings/oleObject2207.bin" ContentType="application/vnd.openxmlformats-officedocument.oleObject"/>
  <Override PartName="/xl/embeddings/oleObject426.bin" ContentType="application/vnd.openxmlformats-officedocument.oleObject"/>
  <Override PartName="/xl/embeddings/oleObject612.bin" ContentType="application/vnd.openxmlformats-officedocument.oleObject"/>
  <Override PartName="/xl/embeddings/oleObject1591.bin" ContentType="application/vnd.openxmlformats-officedocument.oleObject"/>
  <Override PartName="/xl/embeddings/oleObject2869.bin" ContentType="application/vnd.openxmlformats-officedocument.oleObject"/>
  <Override PartName="/xl/embeddings/oleObject120.bin" ContentType="application/vnd.openxmlformats-officedocument.oleObject"/>
  <Override PartName="/xl/embeddings/oleObject596.bin" ContentType="application/vnd.openxmlformats-officedocument.oleObject"/>
  <Override PartName="/xl/embeddings/oleObject1336.bin" ContentType="application/vnd.openxmlformats-officedocument.oleObject"/>
  <Override PartName="/xl/embeddings/oleObject1828.bin" ContentType="application/vnd.openxmlformats-officedocument.oleObject"/>
  <Override PartName="/xl/embeddings/oleObject2377.bin" ContentType="application/vnd.openxmlformats-officedocument.oleObject"/>
  <Override PartName="/xl/embeddings/oleObject2563.bin" ContentType="application/vnd.openxmlformats-officedocument.oleObject"/>
  <Override PartName="/xl/embeddings/oleObject290.bin" ContentType="application/vnd.openxmlformats-officedocument.oleObject"/>
  <Override PartName="/xl/embeddings/oleObject782.bin" ContentType="application/vnd.openxmlformats-officedocument.oleObject"/>
  <Override PartName="/xl/embeddings/oleObject1522.bin" ContentType="application/vnd.openxmlformats-officedocument.oleObject"/>
  <Override PartName="/xl/embeddings/oleObject1998.bin" ContentType="application/vnd.openxmlformats-officedocument.oleObject"/>
  <Override PartName="/xl/embeddings/oleObject2071.bin" ContentType="application/vnd.openxmlformats-officedocument.oleObject"/>
  <Override PartName="/xl/embeddings/oleObject2308.bin" ContentType="application/vnd.openxmlformats-officedocument.oleObject"/>
  <Override PartName="/xl/embeddings/oleObject527.bin" ContentType="application/vnd.openxmlformats-officedocument.oleObject"/>
  <Override PartName="/xl/embeddings/oleObject713.bin" ContentType="application/vnd.openxmlformats-officedocument.oleObject"/>
  <Override PartName="/xl/embeddings/oleObject1030.bin" ContentType="application/vnd.openxmlformats-officedocument.oleObject"/>
  <Override PartName="/xl/embeddings/oleObject1692.bin" ContentType="application/vnd.openxmlformats-officedocument.oleObject"/>
  <Override PartName="/xl/embeddings/oleObject1929.bin" ContentType="application/vnd.openxmlformats-officedocument.oleObject"/>
  <Override PartName="/xl/embeddings/oleObject2002.bin" ContentType="application/vnd.openxmlformats-officedocument.oleObject"/>
  <Override PartName="/xl/embeddings/oleObject2478.bin" ContentType="application/vnd.openxmlformats-officedocument.oleObject"/>
  <Override PartName="/xl/embeddings/oleObject3043.bin" ContentType="application/vnd.openxmlformats-officedocument.oleObject"/>
  <Override PartName="/xl/embeddings/oleObject221.bin" ContentType="application/vnd.openxmlformats-officedocument.oleObject"/>
  <Override PartName="/xl/embeddings/oleObject697.bin" ContentType="application/vnd.openxmlformats-officedocument.oleObject"/>
  <Override PartName="/xl/embeddings/oleObject883.bin" ContentType="application/vnd.openxmlformats-officedocument.oleObject"/>
  <Override PartName="/xl/embeddings/oleObject1437.bin" ContentType="application/vnd.openxmlformats-officedocument.oleObject"/>
  <Override PartName="/xl/embeddings/oleObject2664.bin" ContentType="application/vnd.openxmlformats-officedocument.oleObject"/>
  <Override PartName="/xl/embeddings/oleObject2850.bin" ContentType="application/vnd.openxmlformats-officedocument.oleObject"/>
  <Override PartName="/xl/embeddings/oleObject391.bin" ContentType="application/vnd.openxmlformats-officedocument.oleObject"/>
  <Override PartName="/xl/embeddings/oleObject628.bin" ContentType="application/vnd.openxmlformats-officedocument.oleObject"/>
  <Override PartName="/xl/embeddings/oleObject1131.bin" ContentType="application/vnd.openxmlformats-officedocument.oleObject"/>
  <Override PartName="/xl/embeddings/oleObject1623.bin" ContentType="application/vnd.openxmlformats-officedocument.oleObject"/>
  <Override PartName="/xl/embeddings/oleObject2172.bin" ContentType="application/vnd.openxmlformats-officedocument.oleObject"/>
  <Override PartName="/xl/embeddings/oleObject2409.bin" ContentType="application/vnd.openxmlformats-officedocument.oleObject"/>
  <Override PartName="/xl/embeddings/oleObject136.bin" ContentType="application/vnd.openxmlformats-officedocument.oleObject"/>
  <Override PartName="/xl/embeddings/oleObject798.bin" ContentType="application/vnd.openxmlformats-officedocument.oleObject"/>
  <Override PartName="/xl/embeddings/oleObject814.bin" ContentType="application/vnd.openxmlformats-officedocument.oleObject"/>
  <Override PartName="/xl/embeddings/oleObject1793.bin" ContentType="application/vnd.openxmlformats-officedocument.oleObject"/>
  <Override PartName="/xl/embeddings/oleObject2103.bin" ContentType="application/vnd.openxmlformats-officedocument.oleObject"/>
  <Override PartName="/xl/embeddings/oleObject2579.bin" ContentType="application/vnd.openxmlformats-officedocument.oleObject"/>
  <Override PartName="/xl/embeddings/oleObject2765.bin" ContentType="application/vnd.openxmlformats-officedocument.oleObject"/>
  <Override PartName="/xl/embeddings/oleObject322.bin" ContentType="application/vnd.openxmlformats-officedocument.oleObject"/>
  <Override PartName="/xl/embeddings/oleObject984.bin" ContentType="application/vnd.openxmlformats-officedocument.oleObject"/>
  <Override PartName="/xl/embeddings/oleObject1538.bin" ContentType="application/vnd.openxmlformats-officedocument.oleObject"/>
  <Override PartName="/xl/embeddings/oleObject1724.bin" ContentType="application/vnd.openxmlformats-officedocument.oleObject"/>
  <Override PartName="/xl/embeddings/oleObject2087.bin" ContentType="application/vnd.openxmlformats-officedocument.oleObject"/>
  <Override PartName="/xl/embeddings/oleObject2273.bin" ContentType="application/vnd.openxmlformats-officedocument.oleObject"/>
  <Override PartName="/xl/embeddings/oleObject2951.bin" ContentType="application/vnd.openxmlformats-officedocument.oleObject"/>
  <Override PartName="/xl/embeddings/oleObject3059.bin" ContentType="application/vnd.openxmlformats-officedocument.oleObject"/>
  <Override PartName="/xl/embeddings/oleObject492.bin" ContentType="application/vnd.openxmlformats-officedocument.oleObject"/>
  <Override PartName="/xl/embeddings/oleObject729.bin" ContentType="application/vnd.openxmlformats-officedocument.oleObject"/>
  <Override PartName="/xl/embeddings/oleObject1046.bin" ContentType="application/vnd.openxmlformats-officedocument.oleObject"/>
  <Override PartName="/xl/embeddings/oleObject1232.bin" ContentType="application/vnd.openxmlformats-officedocument.oleObject"/>
  <Override PartName="/xl/embeddings/oleObject1910.bin" ContentType="application/vnd.openxmlformats-officedocument.oleObject"/>
  <Override PartName="/xl/embeddings/oleObject2018.bin" ContentType="application/vnd.openxmlformats-officedocument.oleObject"/>
  <Override PartName="/xl/embeddings/oleObject51.bin" ContentType="application/vnd.openxmlformats-officedocument.oleObject"/>
  <Override PartName="/xl/embeddings/oleObject237.bin" ContentType="application/vnd.openxmlformats-officedocument.oleObject"/>
  <Override PartName="/xl/embeddings/oleObject423.bin" ContentType="application/vnd.openxmlformats-officedocument.oleObject"/>
  <Override PartName="/xl/embeddings/oleObject899.bin" ContentType="application/vnd.openxmlformats-officedocument.oleObject"/>
  <Override PartName="/xl/embeddings/oleObject915.bin" ContentType="application/vnd.openxmlformats-officedocument.oleObject"/>
  <Override PartName="/xl/embeddings/oleObject1639.bin" ContentType="application/vnd.openxmlformats-officedocument.oleObject"/>
  <Override PartName="/xl/embeddings/oleObject1894.bin" ContentType="application/vnd.openxmlformats-officedocument.oleObject"/>
  <Override PartName="/xl/embeddings/oleObject2188.bin" ContentType="application/vnd.openxmlformats-officedocument.oleObject"/>
  <Override PartName="/xl/embeddings/oleObject2204.bin" ContentType="application/vnd.openxmlformats-officedocument.oleObject"/>
  <Override PartName="/xl/embeddings/oleObject2866.bin" ContentType="application/vnd.openxmlformats-officedocument.oleObject"/>
  <Override PartName="/xl/embeddings/oleObject593.bin" ContentType="application/vnd.openxmlformats-officedocument.oleObject"/>
  <Override PartName="/xl/embeddings/oleObject1147.bin" ContentType="application/vnd.openxmlformats-officedocument.oleObject"/>
  <Override PartName="/xl/embeddings/oleObject1825.bin" ContentType="application/vnd.openxmlformats-officedocument.oleObject"/>
  <Override PartName="/xl/embeddings/oleObject2374.bin" ContentType="application/vnd.openxmlformats-officedocument.oleObject"/>
  <Override PartName="/xl/embeddings/oleObject338.bin" ContentType="application/vnd.openxmlformats-officedocument.oleObject"/>
  <Override PartName="/xl/embeddings/oleObject1333.bin" ContentType="application/vnd.openxmlformats-officedocument.oleObject"/>
  <Override PartName="/xl/embeddings/oleObject1995.bin" ContentType="application/vnd.openxmlformats-officedocument.oleObject"/>
  <Override PartName="/xl/embeddings/oleObject2119.bin" ContentType="application/vnd.openxmlformats-officedocument.oleObject"/>
  <Override PartName="/xl/embeddings/oleObject2305.bin" ContentType="application/vnd.openxmlformats-officedocument.oleObject"/>
  <Override PartName="/xl/embeddings/oleObject2560.bin" ContentType="application/vnd.openxmlformats-officedocument.oleObject"/>
  <Override PartName="/docProps/app.xml" ContentType="application/vnd.openxmlformats-officedocument.extended-properties+xml"/>
  <Override PartName="/xl/embeddings/oleObject524.bin" ContentType="application/vnd.openxmlformats-officedocument.oleObject"/>
  <Override PartName="/xl/embeddings/oleObject2289.bin" ContentType="application/vnd.openxmlformats-officedocument.oleObject"/>
  <Override PartName="/xl/embeddings/oleObject2967.bin" ContentType="application/vnd.openxmlformats-officedocument.oleObject"/>
  <Override PartName="/xl/embeddings/oleObject3040.bin" ContentType="application/vnd.openxmlformats-officedocument.oleObject"/>
  <Override PartName="/xl/embeddings/oleObject67.bin" ContentType="application/vnd.openxmlformats-officedocument.oleObject"/>
  <Override PartName="/xl/embeddings/oleObject694.bin" ContentType="application/vnd.openxmlformats-officedocument.oleObject"/>
  <Override PartName="/xl/embeddings/oleObject710.bin" ContentType="application/vnd.openxmlformats-officedocument.oleObject"/>
  <Override PartName="/xl/embeddings/oleObject1248.bin" ContentType="application/vnd.openxmlformats-officedocument.oleObject"/>
  <Override PartName="/xl/embeddings/oleObject1926.bin" ContentType="application/vnd.openxmlformats-officedocument.oleObject"/>
  <Override PartName="/xl/embeddings/oleObject2475.bin" ContentType="application/vnd.openxmlformats-officedocument.oleObject"/>
  <Override PartName="/xl/embeddings/oleObject2661.bin" ContentType="application/vnd.openxmlformats-officedocument.oleObject"/>
  <Override PartName="/xl/embeddings/oleObject439.bin" ContentType="application/vnd.openxmlformats-officedocument.oleObject"/>
  <Override PartName="/xl/embeddings/oleObject880.bin" ContentType="application/vnd.openxmlformats-officedocument.oleObject"/>
  <Override PartName="/xl/embeddings/oleObject1434.bin" ContentType="application/vnd.openxmlformats-officedocument.oleObject"/>
  <Override PartName="/xl/embeddings/oleObject1620.bin" ContentType="application/vnd.openxmlformats-officedocument.oleObject"/>
  <Override PartName="/xl/embeddings/oleObject2406.bin" ContentType="application/vnd.openxmlformats-officedocument.oleObject"/>
  <Override PartName="/xl/embeddings/oleObject133.bin" ContentType="application/vnd.openxmlformats-officedocument.oleObject"/>
  <Override PartName="/xl/embeddings/oleObject625.bin" ContentType="application/vnd.openxmlformats-officedocument.oleObject"/>
  <Override PartName="/xl/embeddings/oleObject811.bin" ContentType="application/vnd.openxmlformats-officedocument.oleObject"/>
  <Override PartName="/xl/embeddings/oleObject1790.bin" ContentType="application/vnd.openxmlformats-officedocument.oleObject"/>
  <Override PartName="/xl/embeddings/oleObject2576.bin" ContentType="application/vnd.openxmlformats-officedocument.oleObject"/>
  <Override PartName="/xl/embeddings/oleObject795.bin" ContentType="application/vnd.openxmlformats-officedocument.oleObject"/>
  <Override PartName="/xl/embeddings/oleObject981.bin" ContentType="application/vnd.openxmlformats-officedocument.oleObject"/>
  <Override PartName="/xl/embeddings/oleObject1349.bin" ContentType="application/vnd.openxmlformats-officedocument.oleObject"/>
  <Override PartName="/xl/embeddings/oleObject1535.bin" ContentType="application/vnd.openxmlformats-officedocument.oleObject"/>
  <Override PartName="/xl/embeddings/oleObject2084.bin" ContentType="application/vnd.openxmlformats-officedocument.oleObject"/>
  <Override PartName="/xl/embeddings/oleObject2100.bin" ContentType="application/vnd.openxmlformats-officedocument.oleObject"/>
  <Override PartName="/xl/embeddings/oleObject2762.bin" ContentType="application/vnd.openxmlformats-officedocument.oleObject"/>
  <Override PartName="/xl/embeddings/oleObject726.bin" ContentType="application/vnd.openxmlformats-officedocument.oleObject"/>
  <Override PartName="/xl/embeddings/oleObject1043.bin" ContentType="application/vnd.openxmlformats-officedocument.oleObject"/>
  <Override PartName="/xl/embeddings/oleObject1721.bin" ContentType="application/vnd.openxmlformats-officedocument.oleObject"/>
  <Override PartName="/xl/embeddings/oleObject2270.bin" ContentType="application/vnd.openxmlformats-officedocument.oleObject"/>
  <Override PartName="/xl/embeddings/oleObject2507.bin" ContentType="application/vnd.openxmlformats-officedocument.oleObject"/>
  <Override PartName="/xl/embeddings/oleObject3056.bin" ContentType="application/vnd.openxmlformats-officedocument.oleObject"/>
  <Override PartName="/xl/embeddings/oleObject234.bin" ContentType="application/vnd.openxmlformats-officedocument.oleObject"/>
  <Override PartName="/xl/embeddings/oleObject912.bin" ContentType="application/vnd.openxmlformats-officedocument.oleObject"/>
  <Override PartName="/xl/embeddings/oleObject1891.bin" ContentType="application/vnd.openxmlformats-officedocument.oleObject"/>
  <Override PartName="/xl/embeddings/oleObject2015.bin" ContentType="application/vnd.openxmlformats-officedocument.oleObject"/>
  <Override PartName="/xl/embeddings/oleObject2201.bin" ContentType="application/vnd.openxmlformats-officedocument.oleObject"/>
  <Override PartName="/xl/embeddings/oleObject2677.bin" ContentType="application/vnd.openxmlformats-officedocument.oleObject"/>
  <Override PartName="/xl/embeddings/oleObject420.bin" ContentType="application/vnd.openxmlformats-officedocument.oleObject"/>
  <Override PartName="/xl/embeddings/oleObject896.bin" ContentType="application/vnd.openxmlformats-officedocument.oleObject"/>
  <Override PartName="/xl/embeddings/oleObject1636.bin" ContentType="application/vnd.openxmlformats-officedocument.oleObject"/>
  <Override PartName="/xl/embeddings/oleObject1822.bin" ContentType="application/vnd.openxmlformats-officedocument.oleObject"/>
  <Override PartName="/xl/embeddings/oleObject2185.bin" ContentType="application/vnd.openxmlformats-officedocument.oleObject"/>
  <Override PartName="/xl/embeddings/oleObject2371.bin" ContentType="application/vnd.openxmlformats-officedocument.oleObject"/>
  <Override PartName="/xl/embeddings/oleObject2863.bin" ContentType="application/vnd.openxmlformats-officedocument.oleObject"/>
  <Override PartName="/xl/embeddings/oleObject149.bin" ContentType="application/vnd.openxmlformats-officedocument.oleObject"/>
  <Override PartName="/xl/embeddings/oleObject590.bin" ContentType="application/vnd.openxmlformats-officedocument.oleObject"/>
  <Override PartName="/xl/embeddings/oleObject827.bin" ContentType="application/vnd.openxmlformats-officedocument.oleObject"/>
  <Override PartName="/xl/embeddings/oleObject1144.bin" ContentType="application/vnd.openxmlformats-officedocument.oleObject"/>
  <Override PartName="/xl/embeddings/oleObject1330.bin" ContentType="application/vnd.openxmlformats-officedocument.oleObject"/>
  <Override PartName="/xl/embeddings/oleObject2116.bin" ContentType="application/vnd.openxmlformats-officedocument.oleObject"/>
  <Override PartName="/xl/embeddings/oleObject2608.bin" ContentType="application/vnd.openxmlformats-officedocument.oleObject"/>
  <Override PartName="/xl/embeddings/oleObject335.bin" ContentType="application/vnd.openxmlformats-officedocument.oleObject"/>
  <Override PartName="/xl/embeddings/oleObject521.bin" ContentType="application/vnd.openxmlformats-officedocument.oleObject"/>
  <Override PartName="/xl/embeddings/oleObject997.bin" ContentType="application/vnd.openxmlformats-officedocument.oleObject"/>
  <Override PartName="/xl/embeddings/oleObject1992.bin" ContentType="application/vnd.openxmlformats-officedocument.oleObject"/>
  <Override PartName="/xl/embeddings/oleObject2302.bin" ContentType="application/vnd.openxmlformats-officedocument.oleObject"/>
  <Override PartName="/xl/embeddings/oleObject2778.bin" ContentType="application/vnd.openxmlformats-officedocument.oleObject"/>
  <Override PartName="/xl/embeddings/oleObject2964.bin" ContentType="application/vnd.openxmlformats-officedocument.oleObject"/>
  <Override PartName="/xl/embeddings/oleObject1059.bin" ContentType="application/vnd.openxmlformats-officedocument.oleObject"/>
  <Override PartName="/xl/embeddings/oleObject1245.bin" ContentType="application/vnd.openxmlformats-officedocument.oleObject"/>
  <Override PartName="/xl/embeddings/oleObject1737.bin" ContentType="application/vnd.openxmlformats-officedocument.oleObject"/>
  <Override PartName="/xl/embeddings/oleObject1923.bin" ContentType="application/vnd.openxmlformats-officedocument.oleObject"/>
  <Override PartName="/xl/embeddings/oleObject2286.bin" ContentType="application/vnd.openxmlformats-officedocument.oleObject"/>
  <Override PartName="/xl/embeddings/oleObject2472.bin" ContentType="application/vnd.openxmlformats-officedocument.oleObject"/>
  <Override PartName="/xl/embeddings/oleObject2709.bin" ContentType="application/vnd.openxmlformats-officedocument.oleObject"/>
  <Override PartName="/xl/embeddings/oleObject64.bin" ContentType="application/vnd.openxmlformats-officedocument.oleObject"/>
  <Override PartName="/xl/embeddings/oleObject691.bin" ContentType="application/vnd.openxmlformats-officedocument.oleObject"/>
  <Override PartName="/xl/embeddings/oleObject928.bin" ContentType="application/vnd.openxmlformats-officedocument.oleObject"/>
  <Override PartName="/xl/embeddings/oleObject1431.bin" ContentType="application/vnd.openxmlformats-officedocument.oleObject"/>
  <Override PartName="/xl/embeddings/oleObject2217.bin" ContentType="application/vnd.openxmlformats-officedocument.oleObject"/>
  <Override PartName="/xl/embeddings/oleObject2879.bin" ContentType="application/vnd.openxmlformats-officedocument.oleObject"/>
  <Override PartName="/xl/embeddings/oleObject7.bin" ContentType="application/vnd.openxmlformats-officedocument.oleObject"/>
  <Override PartName="/xl/embeddings/oleObject436.bin" ContentType="application/vnd.openxmlformats-officedocument.oleObject"/>
  <Override PartName="/xl/embeddings/oleObject622.bin" ContentType="application/vnd.openxmlformats-officedocument.oleObject"/>
  <Override PartName="/xl/embeddings/oleObject1838.bin" ContentType="application/vnd.openxmlformats-officedocument.oleObject"/>
  <Override PartName="/xl/embeddings/oleObject2387.bin" ContentType="application/vnd.openxmlformats-officedocument.oleObject"/>
  <Override PartName="/xl/embeddings/oleObject2403.bin" ContentType="application/vnd.openxmlformats-officedocument.oleObject"/>
  <Override PartName="/xl/embeddings/oleObject130.bin" ContentType="application/vnd.openxmlformats-officedocument.oleObject"/>
  <Override PartName="/xl/embeddings/oleObject792.bin" ContentType="application/vnd.openxmlformats-officedocument.oleObject"/>
  <Override PartName="/xl/embeddings/oleObject1346.bin" ContentType="application/vnd.openxmlformats-officedocument.oleObject"/>
  <Override PartName="/xl/embeddings/oleObject2573.bin" ContentType="application/vnd.openxmlformats-officedocument.oleObject"/>
  <Override PartName="/xl/embeddings/oleObject537.bin" ContentType="application/vnd.openxmlformats-officedocument.oleObject"/>
  <Override PartName="/xl/embeddings/oleObject1040.bin" ContentType="application/vnd.openxmlformats-officedocument.oleObject"/>
  <Override PartName="/xl/embeddings/oleObject1532.bin" ContentType="application/vnd.openxmlformats-officedocument.oleObject"/>
  <Override PartName="/xl/embeddings/oleObject2081.bin" ContentType="application/vnd.openxmlformats-officedocument.oleObject"/>
  <Override PartName="/xl/embeddings/oleObject2318.bin" ContentType="application/vnd.openxmlformats-officedocument.oleObject"/>
  <Override PartName="/xl/embeddings/oleObject2504.bin" ContentType="application/vnd.openxmlformats-officedocument.oleObject"/>
  <Override PartName="/xl/embeddings/oleObject3053.bin" ContentType="application/vnd.openxmlformats-officedocument.oleObject"/>
  <Override PartName="/xl/embeddings/oleObject723.bin" ContentType="application/vnd.openxmlformats-officedocument.oleObject"/>
  <Override PartName="/xl/embeddings/oleObject1939.bin" ContentType="application/vnd.openxmlformats-officedocument.oleObject"/>
  <Override PartName="/xl/embeddings/oleObject2012.bin" ContentType="application/vnd.openxmlformats-officedocument.oleObject"/>
  <Override PartName="/xl/embeddings/oleObject2488.bin" ContentType="application/vnd.openxmlformats-officedocument.oleObject"/>
  <Override PartName="/xl/embeddings/oleObject231.bin" ContentType="application/vnd.openxmlformats-officedocument.oleObject"/>
  <Override PartName="/xl/embeddings/oleObject893.bin" ContentType="application/vnd.openxmlformats-officedocument.oleObject"/>
  <Override PartName="/xl/embeddings/oleObject1447.bin" ContentType="application/vnd.openxmlformats-officedocument.oleObject"/>
  <Override PartName="/xl/embeddings/oleObject1633.bin" ContentType="application/vnd.openxmlformats-officedocument.oleObject"/>
  <Override PartName="/xl/embeddings/oleObject2182.bin" ContentType="application/vnd.openxmlformats-officedocument.oleObject"/>
  <Override PartName="/xl/embeddings/oleObject2419.bin" ContentType="application/vnd.openxmlformats-officedocument.oleObject"/>
  <Override PartName="/xl/embeddings/oleObject2674.bin" ContentType="application/vnd.openxmlformats-officedocument.oleObject"/>
  <Override PartName="/xl/embeddings/oleObject2860.bin" ContentType="application/vnd.openxmlformats-officedocument.oleObject"/>
  <Override PartName="/xl/embeddings/oleObject638.bin" ContentType="application/vnd.openxmlformats-officedocument.oleObject"/>
  <Override PartName="/xl/embeddings/oleObject1141.bin" ContentType="application/vnd.openxmlformats-officedocument.oleObject"/>
  <Override PartName="/xl/embeddings/oleObject2605.bin" ContentType="application/vnd.openxmlformats-officedocument.oleObject"/>
  <Override PartName="/xl/embeddings/oleObject146.bin" ContentType="application/vnd.openxmlformats-officedocument.oleObject"/>
  <Override PartName="/xl/embeddings/oleObject332.bin" ContentType="application/vnd.openxmlformats-officedocument.oleObject"/>
  <Override PartName="/xl/embeddings/oleObject824.bin" ContentType="application/vnd.openxmlformats-officedocument.oleObject"/>
  <Override PartName="/xl/embeddings/oleObject1548.bin" ContentType="application/vnd.openxmlformats-officedocument.oleObject"/>
  <Override PartName="/xl/embeddings/oleObject2097.bin" ContentType="application/vnd.openxmlformats-officedocument.oleObject"/>
  <Override PartName="/xl/embeddings/oleObject2113.bin" ContentType="application/vnd.openxmlformats-officedocument.oleObject"/>
  <Override PartName="/xl/embeddings/oleObject2589.bin" ContentType="application/vnd.openxmlformats-officedocument.oleObject"/>
  <Override PartName="/xl/embeddings/oleObject2775.bin" ContentType="application/vnd.openxmlformats-officedocument.oleObject"/>
  <Override PartName="/xl/embeddings/oleObject994.bin" ContentType="application/vnd.openxmlformats-officedocument.oleObject"/>
  <Override PartName="/xl/embeddings/oleObject1056.bin" ContentType="application/vnd.openxmlformats-officedocument.oleObject"/>
  <Override PartName="/xl/embeddings/oleObject1734.bin" ContentType="application/vnd.openxmlformats-officedocument.oleObject"/>
  <Override PartName="/xl/embeddings/oleObject2283.bin" ContentType="application/vnd.openxmlformats-officedocument.oleObject"/>
  <Override PartName="/xl/embeddings/oleObject2961.bin" ContentType="application/vnd.openxmlformats-officedocument.oleObject"/>
  <Override PartName="/xl/embeddings/oleObject3069.bin" ContentType="application/vnd.openxmlformats-officedocument.oleObject"/>
  <Override PartName="/xl/embeddings/oleObject61.bin" ContentType="application/vnd.openxmlformats-officedocument.oleObject"/>
  <Override PartName="/xl/embeddings/oleObject247.bin" ContentType="application/vnd.openxmlformats-officedocument.oleObject"/>
  <Override PartName="/xl/embeddings/oleObject739.bin" ContentType="application/vnd.openxmlformats-officedocument.oleObject"/>
  <Override PartName="/xl/embeddings/oleObject925.bin" ContentType="application/vnd.openxmlformats-officedocument.oleObject"/>
  <Override PartName="/xl/embeddings/oleObject1242.bin" ContentType="application/vnd.openxmlformats-officedocument.oleObject"/>
  <Override PartName="/xl/embeddings/oleObject1920.bin" ContentType="application/vnd.openxmlformats-officedocument.oleObject"/>
  <Override PartName="/xl/embeddings/oleObject2028.bin" ContentType="application/vnd.openxmlformats-officedocument.oleObject"/>
  <Override PartName="/xl/embeddings/oleObject2706.bin" ContentType="application/vnd.openxmlformats-officedocument.oleObject"/>
  <Override PartName="/xl/embeddings/oleObject433.bin" ContentType="application/vnd.openxmlformats-officedocument.oleObject"/>
  <Override PartName="/xl/embeddings/oleObject1649.bin" ContentType="application/vnd.openxmlformats-officedocument.oleObject"/>
  <Override PartName="/xl/embeddings/oleObject2198.bin" ContentType="application/vnd.openxmlformats-officedocument.oleObject"/>
  <Override PartName="/xl/embeddings/oleObject2214.bin" ContentType="application/vnd.openxmlformats-officedocument.oleObject"/>
  <Override PartName="/xl/embeddings/oleObject2400.bin" ContentType="application/vnd.openxmlformats-officedocument.oleObject"/>
  <Override PartName="/xl/embeddings/oleObject2876.bin" ContentType="application/vnd.openxmlformats-officedocument.oleObject"/>
  <Override PartName="/xl/embeddings/oleObject4.bin" ContentType="application/vnd.openxmlformats-officedocument.oleObject"/>
  <Override PartName="/xl/embeddings/oleObject1157.bin" ContentType="application/vnd.openxmlformats-officedocument.oleObject"/>
  <Override PartName="/xl/embeddings/oleObject1835.bin" ContentType="application/vnd.openxmlformats-officedocument.oleObject"/>
  <Override PartName="/xl/embeddings/oleObject2384.bin" ContentType="application/vnd.openxmlformats-officedocument.oleObject"/>
  <Override PartName="/xl/embeddings/oleObject2570.bin" ContentType="application/vnd.openxmlformats-officedocument.oleObject"/>
  <Override PartName="/xl/embeddings/oleObject2807.bin" ContentType="application/vnd.openxmlformats-officedocument.oleObject"/>
  <Override PartName="/xl/embeddings/oleObject348.bin" ContentType="application/vnd.openxmlformats-officedocument.oleObject"/>
  <Override PartName="/xl/embeddings/oleObject1343.bin" ContentType="application/vnd.openxmlformats-officedocument.oleObject"/>
  <Override PartName="/xl/embeddings/oleObject2129.bin" ContentType="application/vnd.openxmlformats-officedocument.oleObject"/>
  <Override PartName="/xl/embeddings/oleObject2315.bin" ContentType="application/vnd.openxmlformats-officedocument.oleObject"/>
  <Override PartName="/xl/embeddings/oleObject534.bin" ContentType="application/vnd.openxmlformats-officedocument.oleObject"/>
  <Override PartName="/xl/embeddings/oleObject720.bin" ContentType="application/vnd.openxmlformats-officedocument.oleObject"/>
  <Override PartName="/xl/embeddings/oleObject1936.bin" ContentType="application/vnd.openxmlformats-officedocument.oleObject"/>
  <Override PartName="/xl/embeddings/oleObject2299.bin" ContentType="application/vnd.openxmlformats-officedocument.oleObject"/>
  <Override PartName="/xl/embeddings/oleObject2485.bin" ContentType="application/vnd.openxmlformats-officedocument.oleObject"/>
  <Override PartName="/xl/embeddings/oleObject2501.bin" ContentType="application/vnd.openxmlformats-officedocument.oleObject"/>
  <Override PartName="/xl/embeddings/oleObject2977.bin" ContentType="application/vnd.openxmlformats-officedocument.oleObject"/>
  <Override PartName="/xl/embeddings/oleObject3050.bin" ContentType="application/vnd.openxmlformats-officedocument.oleObject"/>
  <Override PartName="/xl/embeddings/oleObject77.bin" ContentType="application/vnd.openxmlformats-officedocument.oleObject"/>
  <Override PartName="/xl/embeddings/oleObject890.bin" ContentType="application/vnd.openxmlformats-officedocument.oleObject"/>
  <Override PartName="/xl/embeddings/oleObject1258.bin" ContentType="application/vnd.openxmlformats-officedocument.oleObject"/>
  <Override PartName="/xl/embeddings/oleObject1444.bin" ContentType="application/vnd.openxmlformats-officedocument.oleObject"/>
  <Override PartName="/xl/embeddings/oleObject2671.bin" ContentType="application/vnd.openxmlformats-officedocument.oleObject"/>
  <Override PartName="/xl/embeddings/oleObject2908.bin" ContentType="application/vnd.openxmlformats-officedocument.oleObject"/>
  <Override PartName="/xl/sharedStrings.xml" ContentType="application/vnd.openxmlformats-officedocument.spreadsheetml.sharedStrings+xml"/>
  <Override PartName="/xl/embeddings/oleObject449.bin" ContentType="application/vnd.openxmlformats-officedocument.oleObject"/>
  <Override PartName="/xl/embeddings/oleObject635.bin" ContentType="application/vnd.openxmlformats-officedocument.oleObject"/>
  <Override PartName="/xl/embeddings/oleObject1630.bin" ContentType="application/vnd.openxmlformats-officedocument.oleObject"/>
  <Override PartName="/xl/embeddings/oleObject2416.bin" ContentType="application/vnd.openxmlformats-officedocument.oleObject"/>
  <Override PartName="/xl/embeddings/oleObject2602.bin" ContentType="application/vnd.openxmlformats-officedocument.oleObject"/>
  <Override PartName="/xl/embeddings/oleObject143.bin" ContentType="application/vnd.openxmlformats-officedocument.oleObject"/>
  <Override PartName="/xl/embeddings/oleObject821.bin" ContentType="application/vnd.openxmlformats-officedocument.oleObject"/>
  <Override PartName="/xl/embeddings/oleObject1359.bin" ContentType="application/vnd.openxmlformats-officedocument.oleObject"/>
  <Override PartName="/xl/embeddings/oleObject2110.bin" ContentType="application/vnd.openxmlformats-officedocument.oleObject"/>
  <Override PartName="/xl/embeddings/oleObject2586.bin" ContentType="application/vnd.openxmlformats-officedocument.oleObject"/>
  <Override PartName="/xl/embeddings/oleObject991.bin" ContentType="application/vnd.openxmlformats-officedocument.oleObject"/>
  <Override PartName="/xl/embeddings/oleObject1545.bin" ContentType="application/vnd.openxmlformats-officedocument.oleObject"/>
  <Override PartName="/xl/embeddings/oleObject1731.bin" ContentType="application/vnd.openxmlformats-officedocument.oleObject"/>
  <Override PartName="/xl/embeddings/oleObject2094.bin" ContentType="application/vnd.openxmlformats-officedocument.oleObject"/>
  <Override PartName="/xl/embeddings/oleObject2280.bin" ContentType="application/vnd.openxmlformats-officedocument.oleObject"/>
  <Override PartName="/xl/embeddings/oleObject2772.bin" ContentType="application/vnd.openxmlformats-officedocument.oleObject"/>
  <Override PartName="/xl/embeddings/oleObject736.bin" ContentType="application/vnd.openxmlformats-officedocument.oleObject"/>
  <Override PartName="/xl/embeddings/oleObject1053.bin" ContentType="application/vnd.openxmlformats-officedocument.oleObject"/>
  <Override PartName="/xl/embeddings/oleObject2025.bin" ContentType="application/vnd.openxmlformats-officedocument.oleObject"/>
  <Override PartName="/xl/embeddings/oleObject2517.bin" ContentType="application/vnd.openxmlformats-officedocument.oleObject"/>
  <Override PartName="/xl/embeddings/oleObject2703.bin" ContentType="application/vnd.openxmlformats-officedocument.oleObject"/>
  <Override PartName="/xl/embeddings/oleObject3066.bin" ContentType="application/vnd.openxmlformats-officedocument.oleObject"/>
  <Override PartName="/xl/embeddings/oleObject244.bin" ContentType="application/vnd.openxmlformats-officedocument.oleObject"/>
  <Override PartName="/xl/embeddings/oleObject430.bin" ContentType="application/vnd.openxmlformats-officedocument.oleObject"/>
  <Override PartName="/xl/embeddings/oleObject922.bin" ContentType="application/vnd.openxmlformats-officedocument.oleObject"/>
  <Override PartName="/xl/embeddings/oleObject2211.bin" ContentType="application/vnd.openxmlformats-officedocument.oleObject"/>
  <Override PartName="/xl/embeddings/oleObject2687.bin" ContentType="application/vnd.openxmlformats-officedocument.oleObject"/>
  <Override PartName="/xl/embeddings/oleObject2873.bin" ContentType="application/vnd.openxmlformats-officedocument.oleObject"/>
  <Override PartName="/xl/embeddings/oleObject1.bin" ContentType="application/vnd.openxmlformats-officedocument.oleObject"/>
  <Override PartName="/xl/embeddings/oleObject1154.bin" ContentType="application/vnd.openxmlformats-officedocument.oleObject"/>
  <Override PartName="/xl/embeddings/oleObject1646.bin" ContentType="application/vnd.openxmlformats-officedocument.oleObject"/>
  <Override PartName="/xl/embeddings/oleObject1832.bin" ContentType="application/vnd.openxmlformats-officedocument.oleObject"/>
  <Override PartName="/xl/embeddings/oleObject2195.bin" ContentType="application/vnd.openxmlformats-officedocument.oleObject"/>
  <Override PartName="/xl/embeddings/oleObject2381.bin" ContentType="application/vnd.openxmlformats-officedocument.oleObject"/>
  <Override PartName="/xl/embeddings/oleObject2618.bin" ContentType="application/vnd.openxmlformats-officedocument.oleObject"/>
  <Override PartName="/xl/embeddings/oleObject159.bin" ContentType="application/vnd.openxmlformats-officedocument.oleObject"/>
  <Override PartName="/xl/embeddings/oleObject837.bin" ContentType="application/vnd.openxmlformats-officedocument.oleObject"/>
  <Override PartName="/xl/embeddings/oleObject1340.bin" ContentType="application/vnd.openxmlformats-officedocument.oleObject"/>
  <Override PartName="/xl/embeddings/oleObject2126.bin" ContentType="application/vnd.openxmlformats-officedocument.oleObject"/>
  <Override PartName="/xl/embeddings/oleObject2788.bin" ContentType="application/vnd.openxmlformats-officedocument.oleObject"/>
  <Override PartName="/xl/embeddings/oleObject2804.bin" ContentType="application/vnd.openxmlformats-officedocument.oleObject"/>
  <Override PartName="/xl/embeddings/oleObject345.bin" ContentType="application/vnd.openxmlformats-officedocument.oleObject"/>
  <Override PartName="/xl/embeddings/oleObject531.bin" ContentType="application/vnd.openxmlformats-officedocument.oleObject"/>
  <Override PartName="/xl/embeddings/oleObject1747.bin" ContentType="application/vnd.openxmlformats-officedocument.oleObject"/>
  <Override PartName="/xl/embeddings/oleObject2296.bin" ContentType="application/vnd.openxmlformats-officedocument.oleObject"/>
  <Override PartName="/xl/embeddings/oleObject2312.bin" ContentType="application/vnd.openxmlformats-officedocument.oleObject"/>
  <Override PartName="/xl/embeddings/oleObject2974.bin" ContentType="application/vnd.openxmlformats-officedocument.oleObject"/>
  <Override PartName="/xl/embeddings/oleObject938.bin" ContentType="application/vnd.openxmlformats-officedocument.oleObject"/>
  <Override PartName="/xl/embeddings/oleObject1069.bin" ContentType="application/vnd.openxmlformats-officedocument.oleObject"/>
  <Override PartName="/xl/embeddings/oleObject1255.bin" ContentType="application/vnd.openxmlformats-officedocument.oleObject"/>
  <Override PartName="/xl/embeddings/oleObject1933.bin" ContentType="application/vnd.openxmlformats-officedocument.oleObject"/>
  <Override PartName="/xl/embeddings/oleObject2482.bin" ContentType="application/vnd.openxmlformats-officedocument.oleObject"/>
  <Override PartName="/xl/embeddings/oleObject2719.bin" ContentType="application/vnd.openxmlformats-officedocument.oleObject"/>
  <Override PartName="/xl/embeddings/oleObject74.bin" ContentType="application/vnd.openxmlformats-officedocument.oleObject"/>
  <Override PartName="/xl/embeddings/oleObject446.bin" ContentType="application/vnd.openxmlformats-officedocument.oleObject"/>
  <Override PartName="/xl/embeddings/oleObject1441.bin" ContentType="application/vnd.openxmlformats-officedocument.oleObject"/>
  <Override PartName="/xl/embeddings/oleObject2227.bin" ContentType="application/vnd.openxmlformats-officedocument.oleObject"/>
  <Override PartName="/xl/embeddings/oleObject2413.bin" ContentType="application/vnd.openxmlformats-officedocument.oleObject"/>
  <Override PartName="/xl/embeddings/oleObject2889.bin" ContentType="application/vnd.openxmlformats-officedocument.oleObject"/>
  <Override PartName="/xl/embeddings/oleObject2905.bin" ContentType="application/vnd.openxmlformats-officedocument.oleObject"/>
  <Override PartName="/docProps/core.xml" ContentType="application/vnd.openxmlformats-package.core-properties+xml"/>
  <Override PartName="/xl/embeddings/oleObject632.bin" ContentType="application/vnd.openxmlformats-officedocument.oleObject"/>
  <Override PartName="/xl/embeddings/oleObject1848.bin" ContentType="application/vnd.openxmlformats-officedocument.oleObject"/>
  <Override PartName="/xl/embeddings/oleObject2397.bin" ContentType="application/vnd.openxmlformats-officedocument.oleObject"/>
  <Override PartName="/xl/embeddings/oleObject140.bin" ContentType="application/vnd.openxmlformats-officedocument.oleObject"/>
  <Override PartName="/xl/embeddings/oleObject1356.bin" ContentType="application/vnd.openxmlformats-officedocument.oleObject"/>
  <Override PartName="/xl/embeddings/oleObject1542.bin" ContentType="application/vnd.openxmlformats-officedocument.oleObject"/>
  <Override PartName="/xl/embeddings/oleObject2091.bin" ContentType="application/vnd.openxmlformats-officedocument.oleObject"/>
  <Override PartName="/xl/embeddings/oleObject2328.bin" ContentType="application/vnd.openxmlformats-officedocument.oleObject"/>
  <Override PartName="/xl/embeddings/oleObject2583.bin" ContentType="application/vnd.openxmlformats-officedocument.oleObject"/>
  <Override PartName="/xl/embeddings/oleObject547.bin" ContentType="application/vnd.openxmlformats-officedocument.oleObject"/>
  <Override PartName="/xl/embeddings/oleObject1050.bin" ContentType="application/vnd.openxmlformats-officedocument.oleObject"/>
  <Override PartName="/xl/embeddings/oleObject2514.bin" ContentType="application/vnd.openxmlformats-officedocument.oleObject"/>
  <Override PartName="/xl/embeddings/oleObject3063.bin" ContentType="application/vnd.openxmlformats-officedocument.oleObject"/>
  <Override PartName="/xl/embeddings/oleObject241.bin" ContentType="application/vnd.openxmlformats-officedocument.oleObject"/>
  <Override PartName="/xl/embeddings/oleObject733.bin" ContentType="application/vnd.openxmlformats-officedocument.oleObject"/>
  <Override PartName="/xl/embeddings/oleObject1949.bin" ContentType="application/vnd.openxmlformats-officedocument.oleObject"/>
  <Override PartName="/xl/embeddings/oleObject2022.bin" ContentType="application/vnd.openxmlformats-officedocument.oleObject"/>
  <Override PartName="/xl/embeddings/oleObject2498.bin" ContentType="application/vnd.openxmlformats-officedocument.oleObject"/>
  <Override PartName="/xl/embeddings/oleObject2684.bin" ContentType="application/vnd.openxmlformats-officedocument.oleObject"/>
  <Override PartName="/xl/embeddings/oleObject2700.bin" ContentType="application/vnd.openxmlformats-officedocument.oleObject"/>
  <Override PartName="/xl/embeddings/oleObject1457.bin" ContentType="application/vnd.openxmlformats-officedocument.oleObject"/>
  <Override PartName="/xl/embeddings/oleObject1643.bin" ContentType="application/vnd.openxmlformats-officedocument.oleObject"/>
  <Override PartName="/xl/embeddings/oleObject2192.bin" ContentType="application/vnd.openxmlformats-officedocument.oleObject"/>
  <Override PartName="/xl/embeddings/oleObject2429.bin" ContentType="application/vnd.openxmlformats-officedocument.oleObject"/>
  <Override PartName="/xl/embeddings/oleObject2870.bin" ContentType="application/vnd.openxmlformats-officedocument.oleObject"/>
  <Override PartName="/xl/embeddings/oleObject156.bin" ContentType="application/vnd.openxmlformats-officedocument.oleObject"/>
  <Override PartName="/xl/embeddings/oleObject648.bin" ContentType="application/vnd.openxmlformats-officedocument.oleObject"/>
  <Override PartName="/xl/embeddings/oleObject834.bin" ContentType="application/vnd.openxmlformats-officedocument.oleObject"/>
  <Override PartName="/xl/embeddings/oleObject1151.bin" ContentType="application/vnd.openxmlformats-officedocument.oleObject"/>
  <Override PartName="/xl/embeddings/oleObject2599.bin" ContentType="application/vnd.openxmlformats-officedocument.oleObject"/>
  <Override PartName="/xl/embeddings/oleObject2615.bin" ContentType="application/vnd.openxmlformats-officedocument.oleObject"/>
  <Override PartName="/xl/embeddings/oleObject2801.bin" ContentType="application/vnd.openxmlformats-officedocument.oleObject"/>
  <Override PartName="/xl/embeddings/oleObject342.bin" ContentType="application/vnd.openxmlformats-officedocument.oleObject"/>
  <Override PartName="/xl/embeddings/oleObject1558.bin" ContentType="application/vnd.openxmlformats-officedocument.oleObject"/>
  <Override PartName="/xl/embeddings/oleObject2123.bin" ContentType="application/vnd.openxmlformats-officedocument.oleObject"/>
  <Override PartName="/xl/embeddings/oleObject2785.bin" ContentType="application/vnd.openxmlformats-officedocument.oleObject"/>
  <Override PartName="/xl/embeddings/oleObject2971.bin" ContentType="application/vnd.openxmlformats-officedocument.oleObject"/>
  <Override PartName="/xl/embeddings/oleObject749.bin" ContentType="application/vnd.openxmlformats-officedocument.oleObject"/>
  <Override PartName="/xl/embeddings/oleObject1066.bin" ContentType="application/vnd.openxmlformats-officedocument.oleObject"/>
  <Override PartName="/xl/embeddings/oleObject1744.bin" ContentType="application/vnd.openxmlformats-officedocument.oleObject"/>
  <Override PartName="/xl/embeddings/oleObject1930.bin" ContentType="application/vnd.openxmlformats-officedocument.oleObject"/>
  <Override PartName="/xl/embeddings/oleObject2293.bin" ContentType="application/vnd.openxmlformats-officedocument.oleObject"/>
  <Override PartName="/xl/embeddings/oleObject2716.bin" ContentType="application/vnd.openxmlformats-officedocument.oleObject"/>
  <Override PartName="/xl/embeddings/oleObject71.bin" ContentType="application/vnd.openxmlformats-officedocument.oleObject"/>
  <Override PartName="/xl/embeddings/oleObject257.bin" ContentType="application/vnd.openxmlformats-officedocument.oleObject"/>
  <Override PartName="/xl/embeddings/oleObject935.bin" ContentType="application/vnd.openxmlformats-officedocument.oleObject"/>
  <Override PartName="/xl/embeddings/oleObject1252.bin" ContentType="application/vnd.openxmlformats-officedocument.oleObject"/>
  <Override PartName="/xl/embeddings/oleObject2038.bin" ContentType="application/vnd.openxmlformats-officedocument.oleObject"/>
  <Override PartName="/xl/embeddings/oleObject2224.bin" ContentType="application/vnd.openxmlformats-officedocument.oleObject"/>
  <Override PartName="/xl/embeddings/oleObject2902.bin" ContentType="application/vnd.openxmlformats-officedocument.oleObject"/>
  <Override PartName="/xl/embeddings/oleObject443.bin" ContentType="application/vnd.openxmlformats-officedocument.oleObject"/>
  <Override PartName="/xl/embeddings/oleObject1659.bin" ContentType="application/vnd.openxmlformats-officedocument.oleObject"/>
  <Override PartName="/xl/embeddings/oleObject1845.bin" ContentType="application/vnd.openxmlformats-officedocument.oleObject"/>
  <Override PartName="/xl/embeddings/oleObject2394.bin" ContentType="application/vnd.openxmlformats-officedocument.oleObject"/>
  <Override PartName="/xl/embeddings/oleObject2410.bin" ContentType="application/vnd.openxmlformats-officedocument.oleObject"/>
  <Override PartName="/xl/embeddings/oleObject2886.bin" ContentType="application/vnd.openxmlformats-officedocument.oleObject"/>
  <Override PartName="/xl/embeddings/oleObject1167.bin" ContentType="application/vnd.openxmlformats-officedocument.oleObject"/>
  <Override PartName="/xl/embeddings/oleObject1353.bin" ContentType="application/vnd.openxmlformats-officedocument.oleObject"/>
  <Override PartName="/xl/embeddings/oleObject2139.bin" ContentType="application/vnd.openxmlformats-officedocument.oleObject"/>
  <Override PartName="/xl/embeddings/oleObject2580.bin" ContentType="application/vnd.openxmlformats-officedocument.oleObject"/>
  <Override PartName="/xl/embeddings/oleObject2817.bin" ContentType="application/vnd.openxmlformats-officedocument.oleObject"/>
  <Override PartName="/xl/embeddings/oleObject358.bin" ContentType="application/vnd.openxmlformats-officedocument.oleObject"/>
  <Override PartName="/xl/embeddings/oleObject544.bin" ContentType="application/vnd.openxmlformats-officedocument.oleObject"/>
  <Override PartName="/xl/embeddings/oleObject2325.bin" ContentType="application/vnd.openxmlformats-officedocument.oleObject"/>
  <Override PartName="/xl/embeddings/oleObject2511.bin" ContentType="application/vnd.openxmlformats-officedocument.oleObject"/>
  <Override PartName="/xl/embeddings/oleObject2987.bin" ContentType="application/vnd.openxmlformats-officedocument.oleObject"/>
  <Override PartName="/xl/embeddings/oleObject3060.bin" ContentType="application/vnd.openxmlformats-officedocument.oleObject"/>
  <Override PartName="/xl/embeddings/oleObject730.bin" ContentType="application/vnd.openxmlformats-officedocument.oleObject"/>
  <Override PartName="/xl/embeddings/oleObject1268.bin" ContentType="application/vnd.openxmlformats-officedocument.oleObject"/>
  <Override PartName="/xl/embeddings/oleObject1946.bin" ContentType="application/vnd.openxmlformats-officedocument.oleObject"/>
  <Override PartName="/xl/embeddings/oleObject2495.bin" ContentType="application/vnd.openxmlformats-officedocument.oleObject"/>
  <Override PartName="/xl/embeddings/oleObject87.bin" ContentType="application/vnd.openxmlformats-officedocument.oleObject"/>
  <Override PartName="/xl/embeddings/oleObject1454.bin" ContentType="application/vnd.openxmlformats-officedocument.oleObject"/>
  <Override PartName="/xl/embeddings/oleObject1640.bin" ContentType="application/vnd.openxmlformats-officedocument.oleObject"/>
  <Override PartName="/xl/embeddings/oleObject2681.bin" ContentType="application/vnd.openxmlformats-officedocument.oleObject"/>
  <Override PartName="/xl/embeddings/oleObject2918.bin" ContentType="application/vnd.openxmlformats-officedocument.oleObject"/>
  <Override PartName="/xl/embeddings/oleObject18.bin" ContentType="application/vnd.openxmlformats-officedocument.oleObject"/>
  <Override PartName="/xl/embeddings/oleObject459.bin" ContentType="application/vnd.openxmlformats-officedocument.oleObject"/>
  <Override PartName="/xl/embeddings/oleObject645.bin" ContentType="application/vnd.openxmlformats-officedocument.oleObject"/>
  <Override PartName="/xl/embeddings/oleObject2426.bin" ContentType="application/vnd.openxmlformats-officedocument.oleObject"/>
  <Override PartName="/xl/embeddings/oleObject2612.bin" ContentType="application/vnd.openxmlformats-officedocument.oleObject"/>
  <Override PartName="/xl/embeddings/oleObject153.bin" ContentType="application/vnd.openxmlformats-officedocument.oleObject"/>
  <Override PartName="/xl/embeddings/oleObject831.bin" ContentType="application/vnd.openxmlformats-officedocument.oleObject"/>
  <Override PartName="/xl/embeddings/oleObject1369.bin" ContentType="application/vnd.openxmlformats-officedocument.oleObject"/>
  <Override PartName="/xl/embeddings/oleObject2120.bin" ContentType="application/vnd.openxmlformats-officedocument.oleObject"/>
  <Override PartName="/xl/embeddings/oleObject2596.bin" ContentType="application/vnd.openxmlformats-officedocument.oleObject"/>
  <Override PartName="/xl/embeddings/oleObject2782.bin" ContentType="application/vnd.openxmlformats-officedocument.oleObject"/>
  <Override PartName="/xl/embeddings/oleObject1063.bin" ContentType="application/vnd.openxmlformats-officedocument.oleObject"/>
  <Override PartName="/xl/embeddings/oleObject1555.bin" ContentType="application/vnd.openxmlformats-officedocument.oleObject"/>
  <Override PartName="/xl/embeddings/oleObject1741.bin" ContentType="application/vnd.openxmlformats-officedocument.oleObject"/>
  <Override PartName="/xl/embeddings/oleObject2290.bin" ContentType="application/vnd.openxmlformats-officedocument.oleObject"/>
  <Override PartName="/xl/embeddings/oleObject2527.bin" ContentType="application/vnd.openxmlformats-officedocument.oleObject"/>
  <Override PartName="/xl/embeddings/oleObject746.bin" ContentType="application/vnd.openxmlformats-officedocument.oleObject"/>
  <Override PartName="/xl/embeddings/oleObject932.bin" ContentType="application/vnd.openxmlformats-officedocument.oleObject"/>
  <Override PartName="/xl/embeddings/oleObject2035.bin" ContentType="application/vnd.openxmlformats-officedocument.oleObject"/>
  <Override PartName="/xl/embeddings/oleObject2713.bin" ContentType="application/vnd.openxmlformats-officedocument.oleObject"/>
  <Override PartName="/xl/embeddings/oleObject254.bin" ContentType="application/vnd.openxmlformats-officedocument.oleObject"/>
  <Override PartName="/xl/embeddings/oleObject440.bin" ContentType="application/vnd.openxmlformats-officedocument.oleObject"/>
  <Override PartName="/xl/embeddings/oleObject1656.bin" ContentType="application/vnd.openxmlformats-officedocument.oleObject"/>
  <Override PartName="/xl/embeddings/oleObject2221.bin" ContentType="application/vnd.openxmlformats-officedocument.oleObject"/>
  <Override PartName="/xl/embeddings/oleObject2697.bin" ContentType="application/vnd.openxmlformats-officedocument.oleObject"/>
  <Override PartName="/xl/embeddings/oleObject2883.bin" ContentType="application/vnd.openxmlformats-officedocument.oleObject"/>
  <Override PartName="/xl/embeddings/oleObject3007.bin" ContentType="application/vnd.openxmlformats-officedocument.oleObject"/>
  <Override PartName="/xl/embeddings/oleObject1164.bin" ContentType="application/vnd.openxmlformats-officedocument.oleObject"/>
  <Override PartName="/xl/embeddings/oleObject1842.bin" ContentType="application/vnd.openxmlformats-officedocument.oleObject"/>
  <Override PartName="/xl/embeddings/oleObject2391.bin" ContentType="application/vnd.openxmlformats-officedocument.oleObject"/>
  <Override PartName="/xl/embeddings/oleObject2628.bin" ContentType="application/vnd.openxmlformats-officedocument.oleObject"/>
  <Override PartName="/xl/embeddings/oleObject169.bin" ContentType="application/vnd.openxmlformats-officedocument.oleObject"/>
  <Override PartName="/xl/embeddings/oleObject355.bin" ContentType="application/vnd.openxmlformats-officedocument.oleObject"/>
  <Override PartName="/xl/embeddings/oleObject847.bin" ContentType="application/vnd.openxmlformats-officedocument.oleObject"/>
  <Override PartName="/xl/embeddings/oleObject1350.bin" ContentType="application/vnd.openxmlformats-officedocument.oleObject"/>
  <Override PartName="/xl/embeddings/oleObject2136.bin" ContentType="application/vnd.openxmlformats-officedocument.oleObject"/>
  <Override PartName="/xl/embeddings/oleObject2322.bin" ContentType="application/vnd.openxmlformats-officedocument.oleObject"/>
  <Override PartName="/xl/embeddings/oleObject2798.bin" ContentType="application/vnd.openxmlformats-officedocument.oleObject"/>
  <Override PartName="/xl/embeddings/oleObject2814.bin" ContentType="application/vnd.openxmlformats-officedocument.oleObject"/>
  <Override PartName="/xl/embeddings/oleObject541.bin" ContentType="application/vnd.openxmlformats-officedocument.oleObject"/>
  <Override PartName="/xl/embeddings/oleObject1079.bin" ContentType="application/vnd.openxmlformats-officedocument.oleObject"/>
  <Override PartName="/xl/embeddings/oleObject1757.bin" ContentType="application/vnd.openxmlformats-officedocument.oleObject"/>
  <Override PartName="/xl/embeddings/oleObject2984.bin" ContentType="application/vnd.openxmlformats-officedocument.oleObject"/>
  <Override PartName="/xl/embeddings/oleObject84.bin" ContentType="application/vnd.openxmlformats-officedocument.oleObject"/>
  <Override PartName="/xl/embeddings/oleObject948.bin" ContentType="application/vnd.openxmlformats-officedocument.oleObject"/>
  <Override PartName="/xl/embeddings/oleObject1265.bin" ContentType="application/vnd.openxmlformats-officedocument.oleObject"/>
  <Override PartName="/xl/embeddings/oleObject1451.bin" ContentType="application/vnd.openxmlformats-officedocument.oleObject"/>
  <Override PartName="/xl/embeddings/oleObject1943.bin" ContentType="application/vnd.openxmlformats-officedocument.oleObject"/>
  <Override PartName="/xl/embeddings/oleObject2492.bin" ContentType="application/vnd.openxmlformats-officedocument.oleObject"/>
  <Override PartName="/xl/embeddings/oleObject2729.bin" ContentType="application/vnd.openxmlformats-officedocument.oleObject"/>
  <Override PartName="/xl/embeddings/oleObject2915.bin" ContentType="application/vnd.openxmlformats-officedocument.oleObject"/>
  <Override PartName="/xl/embeddings/oleObject456.bin" ContentType="application/vnd.openxmlformats-officedocument.oleObject"/>
  <Override PartName="/xl/embeddings/oleObject2237.bin" ContentType="application/vnd.openxmlformats-officedocument.oleObject"/>
  <Override PartName="/xl/embeddings/oleObject2423.bin" ContentType="application/vnd.openxmlformats-officedocument.oleObject"/>
  <Override PartName="/xl/embeddings/oleObject2899.bin" ContentType="application/vnd.openxmlformats-officedocument.oleObject"/>
  <Override PartName="/xl/embeddings/oleObject15.bin" ContentType="application/vnd.openxmlformats-officedocument.oleObject"/>
  <Override PartName="/xl/embeddings/oleObject150.bin" ContentType="application/vnd.openxmlformats-officedocument.oleObject"/>
  <Override PartName="/xl/embeddings/oleObject642.bin" ContentType="application/vnd.openxmlformats-officedocument.oleObject"/>
  <Override PartName="/xl/embeddings/oleObject1858.bin" ContentType="application/vnd.openxmlformats-officedocument.oleObject"/>
  <Override PartName="/xl/embeddings/oleObject2593.bin" ContentType="application/vnd.openxmlformats-officedocument.oleObject"/>
  <Override PartName="/xl/embeddings/oleObject1366.bin" ContentType="application/vnd.openxmlformats-officedocument.oleObject"/>
  <Override PartName="/xl/embeddings/oleObject1552.bin" ContentType="application/vnd.openxmlformats-officedocument.oleObject"/>
  <Override PartName="/xl/embeddings/oleObject2338.bin" ContentType="application/vnd.openxmlformats-officedocument.oleObject"/>
  <Override PartName="/xl/embeddings/oleObject557.bin" ContentType="application/vnd.openxmlformats-officedocument.oleObject"/>
  <Override PartName="/xl/embeddings/oleObject743.bin" ContentType="application/vnd.openxmlformats-officedocument.oleObject"/>
  <Override PartName="/xl/embeddings/oleObject1060.bin" ContentType="application/vnd.openxmlformats-officedocument.oleObject"/>
  <Override PartName="/xl/embeddings/oleObject1959.bin" ContentType="application/vnd.openxmlformats-officedocument.oleObject"/>
  <Override PartName="/xl/embeddings/oleObject2524.bin" ContentType="application/vnd.openxmlformats-officedocument.oleObject"/>
  <Override PartName="/xl/embeddings/oleObject2710.bin" ContentType="application/vnd.openxmlformats-officedocument.oleObject"/>
  <Override PartName="/xl/embeddings/oleObject251.bin" ContentType="application/vnd.openxmlformats-officedocument.oleObject"/>
  <Override PartName="/xl/embeddings/oleObject1467.bin" ContentType="application/vnd.openxmlformats-officedocument.oleObject"/>
  <Override PartName="/xl/embeddings/oleObject2032.bin" ContentType="application/vnd.openxmlformats-officedocument.oleObject"/>
  <Override PartName="/xl/embeddings/oleObject2694.bin" ContentType="application/vnd.openxmlformats-officedocument.oleObject"/>
  <Override PartName="/xl/embeddings/oleObject2880.bin" ContentType="application/vnd.openxmlformats-officedocument.oleObject"/>
  <Override PartName="/xl/embeddings/oleObject3004.bin" ContentType="application/vnd.openxmlformats-officedocument.oleObject"/>
  <Override PartName="/xl/charts/chart1.xml" ContentType="application/vnd.openxmlformats-officedocument.drawingml.chart+xml"/>
  <Override PartName="/xl/embeddings/oleObject658.bin" ContentType="application/vnd.openxmlformats-officedocument.oleObject"/>
  <Override PartName="/xl/embeddings/oleObject1653.bin" ContentType="application/vnd.openxmlformats-officedocument.oleObject"/>
  <Override PartName="/xl/embeddings/oleObject2439.bin" ContentType="application/vnd.openxmlformats-officedocument.oleObject"/>
  <Override PartName="/xl/embeddings/oleObject2625.bin" ContentType="application/vnd.openxmlformats-officedocument.oleObject"/>
  <Override PartName="/xl/embeddings/oleObject166.bin" ContentType="application/vnd.openxmlformats-officedocument.oleObject"/>
  <Override PartName="/xl/embeddings/oleObject844.bin" ContentType="application/vnd.openxmlformats-officedocument.oleObject"/>
  <Override PartName="/xl/embeddings/oleObject1161.bin" ContentType="application/vnd.openxmlformats-officedocument.oleObject"/>
  <Override PartName="/xl/embeddings/oleObject2133.bin" ContentType="application/vnd.openxmlformats-officedocument.oleObject"/>
  <Override PartName="/xl/embeddings/oleObject2811.bin" ContentType="application/vnd.openxmlformats-officedocument.oleObject"/>
  <Override PartName="/xl/calcChain.xml" ContentType="application/vnd.openxmlformats-officedocument.spreadsheetml.calcChain+xml"/>
  <Override PartName="/xl/embeddings/oleObject352.bin" ContentType="application/vnd.openxmlformats-officedocument.oleObject"/>
  <Override PartName="/xl/embeddings/oleObject1568.bin" ContentType="application/vnd.openxmlformats-officedocument.oleObject"/>
  <Override PartName="/xl/embeddings/oleObject1754.bin" ContentType="application/vnd.openxmlformats-officedocument.oleObject"/>
  <Override PartName="/xl/embeddings/oleObject2795.bin" ContentType="application/vnd.openxmlformats-officedocument.oleObject"/>
  <Override PartName="/xl/embeddings/oleObject2981.bin" ContentType="application/vnd.openxmlformats-officedocument.oleObject"/>
  <Override PartName="/xl/embeddings/oleObject759.bin" ContentType="application/vnd.openxmlformats-officedocument.oleObject"/>
  <Override PartName="/xl/embeddings/oleObject1076.bin" ContentType="application/vnd.openxmlformats-officedocument.oleObject"/>
  <Override PartName="/xl/embeddings/oleObject1262.bin" ContentType="application/vnd.openxmlformats-officedocument.oleObject"/>
  <Override PartName="/xl/embeddings/oleObject1940.bin" ContentType="application/vnd.openxmlformats-officedocument.oleObject"/>
  <Override PartName="/xl/embeddings/oleObject2048.bin" ContentType="application/vnd.openxmlformats-officedocument.oleObject"/>
  <Override PartName="/xl/embeddings/oleObject2726.bin" ContentType="application/vnd.openxmlformats-officedocument.oleObject"/>
  <Override PartName="/xl/embeddings/oleObject81.bin" ContentType="application/vnd.openxmlformats-officedocument.oleObject"/>
  <Override PartName="/xl/embeddings/oleObject267.bin" ContentType="application/vnd.openxmlformats-officedocument.oleObject"/>
  <Override PartName="/xl/embeddings/oleObject453.bin" ContentType="application/vnd.openxmlformats-officedocument.oleObject"/>
  <Override PartName="/xl/embeddings/oleObject945.bin" ContentType="application/vnd.openxmlformats-officedocument.oleObject"/>
  <Override PartName="/xl/embeddings/oleObject1007.bin" ContentType="application/vnd.openxmlformats-officedocument.oleObject"/>
  <Override PartName="/xl/embeddings/oleObject2234.bin" ContentType="application/vnd.openxmlformats-officedocument.oleObject"/>
  <Override PartName="/xl/embeddings/oleObject2420.bin" ContentType="application/vnd.openxmlformats-officedocument.oleObject"/>
  <Override PartName="/xl/embeddings/oleObject2896.bin" ContentType="application/vnd.openxmlformats-officedocument.oleObject"/>
  <Override PartName="/xl/embeddings/oleObject2912.bin" ContentType="application/vnd.openxmlformats-officedocument.oleObject"/>
  <Override PartName="/xl/embeddings/oleObject12.bin" ContentType="application/vnd.openxmlformats-officedocument.oleObject"/>
  <Override PartName="/xl/embeddings/oleObject1177.bin" ContentType="application/vnd.openxmlformats-officedocument.oleObject"/>
  <Override PartName="/xl/embeddings/oleObject1669.bin" ContentType="application/vnd.openxmlformats-officedocument.oleObject"/>
  <Override PartName="/xl/embeddings/oleObject1855.bin" ContentType="application/vnd.openxmlformats-officedocument.oleObject"/>
  <Override PartName="/xl/embeddings/oleObject1363.bin" ContentType="application/vnd.openxmlformats-officedocument.oleObject"/>
  <Override PartName="/xl/embeddings/oleObject2149.bin" ContentType="application/vnd.openxmlformats-officedocument.oleObject"/>
  <Override PartName="/xl/embeddings/oleObject2590.bin" ContentType="application/vnd.openxmlformats-officedocument.oleObject"/>
  <Override PartName="/xl/embeddings/oleObject2827.bin" ContentType="application/vnd.openxmlformats-officedocument.oleObject"/>
  <Override PartName="/xl/embeddings/oleObject368.bin" ContentType="application/vnd.openxmlformats-officedocument.oleObject"/>
  <Override PartName="/xl/embeddings/oleObject554.bin" ContentType="application/vnd.openxmlformats-officedocument.oleObject"/>
  <Override PartName="/xl/embeddings/oleObject1108.bin" ContentType="application/vnd.openxmlformats-officedocument.oleObject"/>
  <Override PartName="/xl/embeddings/oleObject2335.bin" ContentType="application/vnd.openxmlformats-officedocument.oleObject"/>
  <Override PartName="/xl/embeddings/oleObject2521.bin" ContentType="application/vnd.openxmlformats-officedocument.oleObject"/>
  <Override PartName="/xl/embeddings/oleObject2997.bin" ContentType="application/vnd.openxmlformats-officedocument.oleObject"/>
  <Override PartName="/xl/embeddings/oleObject740.bin" ContentType="application/vnd.openxmlformats-officedocument.oleObject"/>
  <Override PartName="/xl/embeddings/oleObject1278.bin" ContentType="application/vnd.openxmlformats-officedocument.oleObject"/>
  <Override PartName="/xl/embeddings/oleObject1956.bin" ContentType="application/vnd.openxmlformats-officedocument.oleObject"/>
  <Override PartName="/xl/embeddings/oleObject2691.bin" ContentType="application/vnd.openxmlformats-officedocument.oleObject"/>
  <Override PartName="/xl/embeddings/oleObject97.bin" ContentType="application/vnd.openxmlformats-officedocument.oleObject"/>
  <Override PartName="/xl/embeddings/oleObject469.bin" ContentType="application/vnd.openxmlformats-officedocument.oleObject"/>
  <Override PartName="/xl/embeddings/oleObject1464.bin" ContentType="application/vnd.openxmlformats-officedocument.oleObject"/>
  <Override PartName="/xl/embeddings/oleObject1650.bin" ContentType="application/vnd.openxmlformats-officedocument.oleObject"/>
  <Override PartName="/xl/embeddings/oleObject2436.bin" ContentType="application/vnd.openxmlformats-officedocument.oleObject"/>
  <Override PartName="/xl/embeddings/oleObject2928.bin" ContentType="application/vnd.openxmlformats-officedocument.oleObject"/>
  <Override PartName="/xl/embeddings/oleObject3001.bin" ContentType="application/vnd.openxmlformats-officedocument.oleObject"/>
  <Override PartName="/xl/embeddings/oleObject28.bin" ContentType="application/vnd.openxmlformats-officedocument.oleObject"/>
  <Override PartName="/xl/embeddings/oleObject655.bin" ContentType="application/vnd.openxmlformats-officedocument.oleObject"/>
  <Override PartName="/xl/embeddings/oleObject841.bin" ContentType="application/vnd.openxmlformats-officedocument.oleObject"/>
  <Override PartName="/xl/embeddings/oleObject1209.bin" ContentType="application/vnd.openxmlformats-officedocument.oleObject"/>
  <Override PartName="/xl/embeddings/oleObject2622.bin" ContentType="application/vnd.openxmlformats-officedocument.oleObject"/>
  <Override PartName="/xl/embeddings/oleObject163.bin" ContentType="application/vnd.openxmlformats-officedocument.oleObject"/>
  <Override PartName="/xl/embeddings/oleObject1379.bin" ContentType="application/vnd.openxmlformats-officedocument.oleObject"/>
  <Override PartName="/xl/embeddings/oleObject1565.bin" ContentType="application/vnd.openxmlformats-officedocument.oleObject"/>
  <Override PartName="/xl/embeddings/oleObject2130.bin" ContentType="application/vnd.openxmlformats-officedocument.oleObject"/>
  <Override PartName="/xl/embeddings/oleObject2792.bin" ContentType="application/vnd.openxmlformats-officedocument.oleObject"/>
  <Override PartName="/xl/embeddings/oleObject1073.bin" ContentType="application/vnd.openxmlformats-officedocument.oleObject"/>
  <Override PartName="/xl/embeddings/oleObject1751.bin" ContentType="application/vnd.openxmlformats-officedocument.oleObject"/>
  <Override PartName="/xl/embeddings/oleObject2537.bin" ContentType="application/vnd.openxmlformats-officedocument.oleObject"/>
  <Override PartName="/xl/embeddings/oleObject264.bin" ContentType="application/vnd.openxmlformats-officedocument.oleObject"/>
  <Override PartName="/xl/embeddings/oleObject756.bin" ContentType="application/vnd.openxmlformats-officedocument.oleObject"/>
  <Override PartName="/xl/embeddings/oleObject942.bin" ContentType="application/vnd.openxmlformats-officedocument.oleObject"/>
  <Override PartName="/xl/embeddings/oleObject2045.bin" ContentType="application/vnd.openxmlformats-officedocument.oleObject"/>
  <Override PartName="/xl/embeddings/oleObject2231.bin" ContentType="application/vnd.openxmlformats-officedocument.oleObject"/>
  <Override PartName="/xl/embeddings/oleObject2723.bin" ContentType="application/vnd.openxmlformats-officedocument.oleObject"/>
  <Override PartName="/xl/embeddings/oleObject450.bin" ContentType="application/vnd.openxmlformats-officedocument.oleObject"/>
  <Override PartName="/xl/embeddings/oleObject1004.bin" ContentType="application/vnd.openxmlformats-officedocument.oleObject"/>
  <Override PartName="/xl/embeddings/oleObject1666.bin" ContentType="application/vnd.openxmlformats-officedocument.oleObject"/>
  <Override PartName="/xl/embeddings/oleObject2893.bin" ContentType="application/vnd.openxmlformats-officedocument.oleObject"/>
  <Override PartName="/xl/embeddings/oleObject3017.bin" ContentType="application/vnd.openxmlformats-officedocument.oleObject"/>
  <Override PartName="/xl/embeddings/oleObject179.bin" ContentType="application/vnd.openxmlformats-officedocument.oleObject"/>
  <Override PartName="/xl/embeddings/oleObject857.bin" ContentType="application/vnd.openxmlformats-officedocument.oleObject"/>
  <Override PartName="/xl/embeddings/oleObject1174.bin" ContentType="application/vnd.openxmlformats-officedocument.oleObject"/>
  <Override PartName="/xl/embeddings/oleObject1360.bin" ContentType="application/vnd.openxmlformats-officedocument.oleObject"/>
  <Override PartName="/xl/embeddings/oleObject1852.bin" ContentType="application/vnd.openxmlformats-officedocument.oleObject"/>
  <Override PartName="/xl/embeddings/oleObject2638.bin" ContentType="application/vnd.openxmlformats-officedocument.oleObject"/>
  <Override PartName="/xl/embeddings/oleObject2824.bin" ContentType="application/vnd.openxmlformats-officedocument.oleObject"/>
  <Override PartName="/xl/worksheets/sheet2.xml" ContentType="application/vnd.openxmlformats-officedocument.spreadsheetml.worksheet+xml"/>
  <Override PartName="/xl/embeddings/oleObject365.bin" ContentType="application/vnd.openxmlformats-officedocument.oleObject"/>
  <Override PartName="/xl/embeddings/oleObject1105.bin" ContentType="application/vnd.openxmlformats-officedocument.oleObject"/>
  <Override PartName="/xl/embeddings/oleObject2146.bin" ContentType="application/vnd.openxmlformats-officedocument.oleObject"/>
  <Override PartName="/xl/embeddings/oleObject2332.bin" ContentType="application/vnd.openxmlformats-officedocument.oleObject"/>
  <Override PartName="/xl/embeddings/oleObject2994.bin" ContentType="application/vnd.openxmlformats-officedocument.oleObject"/>
  <Override PartName="/xl/embeddings/oleObject551.bin" ContentType="application/vnd.openxmlformats-officedocument.oleObject"/>
  <Override PartName="/xl/embeddings/oleObject1089.bin" ContentType="application/vnd.openxmlformats-officedocument.oleObject"/>
  <Override PartName="/xl/embeddings/oleObject1767.bin" ContentType="application/vnd.openxmlformats-officedocument.oleObject"/>
  <Override PartName="/xl/embeddings/oleObject1953.bin" ContentType="application/vnd.openxmlformats-officedocument.oleObject"/>
  <Override PartName="/xl/embeddings/oleObject2739.bin" ContentType="application/vnd.openxmlformats-officedocument.oleObject"/>
  <Override PartName="/xl/embeddings/oleObject94.bin" ContentType="application/vnd.openxmlformats-officedocument.oleObject"/>
  <Override PartName="/xl/embeddings/oleObject958.bin" ContentType="application/vnd.openxmlformats-officedocument.oleObject"/>
  <Override PartName="/xl/embeddings/oleObject1275.bin" ContentType="application/vnd.openxmlformats-officedocument.oleObject"/>
  <Override PartName="/xl/embeddings/oleObject1461.bin" ContentType="application/vnd.openxmlformats-officedocument.oleObject"/>
  <Override PartName="/xl/embeddings/oleObject2247.bin" ContentType="application/vnd.openxmlformats-officedocument.oleObject"/>
  <Override PartName="/xl/embeddings/oleObject2925.bin" ContentType="application/vnd.openxmlformats-officedocument.oleObject"/>
  <Override PartName="/xl/embeddings/oleObject25.bin" ContentType="application/vnd.openxmlformats-officedocument.oleObject"/>
  <Override PartName="/xl/embeddings/oleObject466.bin" ContentType="application/vnd.openxmlformats-officedocument.oleObject"/>
  <Override PartName="/xl/embeddings/oleObject652.bin" ContentType="application/vnd.openxmlformats-officedocument.oleObject"/>
  <Override PartName="/xl/embeddings/oleObject1206.bin" ContentType="application/vnd.openxmlformats-officedocument.oleObject"/>
  <Override PartName="/xl/embeddings/oleObject1868.bin" ContentType="application/vnd.openxmlformats-officedocument.oleObject"/>
  <Override PartName="/xl/embeddings/oleObject2433.bin" ContentType="application/vnd.openxmlformats-officedocument.oleObject"/>
  <Override PartName="/xl/embeddings/oleObject160.bin" ContentType="application/vnd.openxmlformats-officedocument.oleObject"/>
  <Override PartName="/xl/embeddings/oleObject1376.bin" ContentType="application/vnd.openxmlformats-officedocument.oleObject"/>
  <Override PartName="/xl/embeddings/oleObject567.bin" ContentType="application/vnd.openxmlformats-officedocument.oleObject"/>
  <Override PartName="/xl/embeddings/oleObject1562.bin" ContentType="application/vnd.openxmlformats-officedocument.oleObject"/>
  <Override PartName="/xl/embeddings/oleObject2348.bin" ContentType="application/vnd.openxmlformats-officedocument.oleObject"/>
  <Override PartName="/xl/embeddings/oleObject2534.bin" ContentType="application/vnd.openxmlformats-officedocument.oleObject"/>
  <Override PartName="/xl/embeddings/oleObject753.bin" ContentType="application/vnd.openxmlformats-officedocument.oleObject"/>
  <Override PartName="/xl/embeddings/oleObject1070.bin" ContentType="application/vnd.openxmlformats-officedocument.oleObject"/>
  <Override PartName="/xl/embeddings/oleObject1307.bin" ContentType="application/vnd.openxmlformats-officedocument.oleObject"/>
  <Override PartName="/xl/embeddings/oleObject1969.bin" ContentType="application/vnd.openxmlformats-officedocument.oleObject"/>
  <Override PartName="/xl/embeddings/oleObject2042.bin" ContentType="application/vnd.openxmlformats-officedocument.oleObject"/>
  <Override PartName="/xl/embeddings/oleObject2720.bin" ContentType="application/vnd.openxmlformats-officedocument.oleObject"/>
  <Override PartName="/xl/embeddings/oleObject261.bin" ContentType="application/vnd.openxmlformats-officedocument.oleObject"/>
  <Override PartName="/xl/embeddings/oleObject1001.bin" ContentType="application/vnd.openxmlformats-officedocument.oleObject"/>
  <Override PartName="/xl/embeddings/oleObject1477.bin" ContentType="application/vnd.openxmlformats-officedocument.oleObject"/>
  <Override PartName="/xl/embeddings/oleObject1663.bin" ContentType="application/vnd.openxmlformats-officedocument.oleObject"/>
  <Override PartName="/xl/embeddings/oleObject2890.bin" ContentType="application/vnd.openxmlformats-officedocument.oleObject"/>
  <Override PartName="/xl/embeddings/oleObject3014.bin" ContentType="application/vnd.openxmlformats-officedocument.oleObject"/>
  <Override PartName="/xl/embeddings/oleObject668.bin" ContentType="application/vnd.openxmlformats-officedocument.oleObject"/>
  <Override PartName="/xl/embeddings/oleObject1171.bin" ContentType="application/vnd.openxmlformats-officedocument.oleObject"/>
  <Override PartName="/xl/embeddings/oleObject1408.bin" ContentType="application/vnd.openxmlformats-officedocument.oleObject"/>
  <Override PartName="/xl/embeddings/oleObject2449.bin" ContentType="application/vnd.openxmlformats-officedocument.oleObject"/>
  <Override PartName="/xl/embeddings/oleObject2635.bin" ContentType="application/vnd.openxmlformats-officedocument.oleObject"/>
  <Override PartName="/xl/embeddings/oleObject176.bin" ContentType="application/vnd.openxmlformats-officedocument.oleObject"/>
  <Override PartName="/xl/embeddings/oleObject362.bin" ContentType="application/vnd.openxmlformats-officedocument.oleObject"/>
  <Override PartName="/xl/embeddings/oleObject854.bin" ContentType="application/vnd.openxmlformats-officedocument.oleObject"/>
  <Override PartName="/xl/embeddings/oleObject2143.bin" ContentType="application/vnd.openxmlformats-officedocument.oleObject"/>
  <Override PartName="/xl/embeddings/oleObject2821.bin" ContentType="application/vnd.openxmlformats-officedocument.oleObject"/>
  <Override PartName="/xl/embeddings/oleObject107.bin" ContentType="application/vnd.openxmlformats-officedocument.oleObject"/>
  <Override PartName="/xl/embeddings/oleObject1086.bin" ContentType="application/vnd.openxmlformats-officedocument.oleObject"/>
  <Override PartName="/xl/embeddings/oleObject1102.bin" ContentType="application/vnd.openxmlformats-officedocument.oleObject"/>
  <Override PartName="/xl/embeddings/oleObject1578.bin" ContentType="application/vnd.openxmlformats-officedocument.oleObject"/>
  <Override PartName="/xl/embeddings/oleObject1764.bin" ContentType="application/vnd.openxmlformats-officedocument.oleObject"/>
  <Override PartName="/xl/embeddings/oleObject2991.bin" ContentType="application/vnd.openxmlformats-officedocument.oleObject"/>
  <Override PartName="/xl/embeddings/oleObject91.bin" ContentType="application/vnd.openxmlformats-officedocument.oleObject"/>
  <Override PartName="/xl/embeddings/oleObject769.bin" ContentType="application/vnd.openxmlformats-officedocument.oleObject"/>
  <Override PartName="/xl/embeddings/oleObject955.bin" ContentType="application/vnd.openxmlformats-officedocument.oleObject"/>
  <Override PartName="/xl/embeddings/oleObject1272.bin" ContentType="application/vnd.openxmlformats-officedocument.oleObject"/>
  <Override PartName="/xl/embeddings/oleObject1509.bin" ContentType="application/vnd.openxmlformats-officedocument.oleObject"/>
  <Override PartName="/xl/embeddings/oleObject1950.bin" ContentType="application/vnd.openxmlformats-officedocument.oleObject"/>
  <Override PartName="/xl/embeddings/oleObject2058.bin" ContentType="application/vnd.openxmlformats-officedocument.oleObject"/>
  <Override PartName="/xl/embeddings/oleObject2736.bin" ContentType="application/vnd.openxmlformats-officedocument.oleObject"/>
  <Override PartName="/xl/embeddings/oleObject2922.bin" ContentType="application/vnd.openxmlformats-officedocument.oleObject"/>
  <Override PartName="/xl/embeddings/oleObject277.bin" ContentType="application/vnd.openxmlformats-officedocument.oleObject"/>
  <Override PartName="/xl/embeddings/oleObject463.bin" ContentType="application/vnd.openxmlformats-officedocument.oleObject"/>
  <Override PartName="/xl/embeddings/oleObject1017.bin" ContentType="application/vnd.openxmlformats-officedocument.oleObject"/>
  <Override PartName="/xl/embeddings/oleObject1203.bin" ContentType="application/vnd.openxmlformats-officedocument.oleObject"/>
  <Override PartName="/xl/embeddings/oleObject1679.bin" ContentType="application/vnd.openxmlformats-officedocument.oleObject"/>
  <Override PartName="/xl/embeddings/oleObject2244.bin" ContentType="application/vnd.openxmlformats-officedocument.oleObject"/>
  <Override PartName="/xl/embeddings/oleObject2430.bin" ContentType="application/vnd.openxmlformats-officedocument.oleObject"/>
  <Override PartName="/xl/embeddings/oleObject22.bin" ContentType="application/vnd.openxmlformats-officedocument.oleObject"/>
  <Override PartName="/xl/embeddings/oleObject208.bin" ContentType="application/vnd.openxmlformats-officedocument.oleObject"/>
  <Override PartName="/xl/embeddings/oleObject1187.bin" ContentType="application/vnd.openxmlformats-officedocument.oleObject"/>
  <Override PartName="/xl/embeddings/oleObject1865.bin" ContentType="application/vnd.openxmlformats-officedocument.oleObject"/>
  <Override PartName="/xl/embeddings/oleObject378.bin" ContentType="application/vnd.openxmlformats-officedocument.oleObject"/>
  <Override PartName="/xl/embeddings/oleObject1373.bin" ContentType="application/vnd.openxmlformats-officedocument.oleObject"/>
  <Override PartName="/xl/embeddings/oleObject2159.bin" ContentType="application/vnd.openxmlformats-officedocument.oleObject"/>
  <Override PartName="/xl/embeddings/oleObject2345.bin" ContentType="application/vnd.openxmlformats-officedocument.oleObject"/>
  <Override PartName="/xl/embeddings/oleObject2837.bin" ContentType="application/vnd.openxmlformats-officedocument.oleObject"/>
  <Override PartName="/xl/embeddings/oleObject564.bin" ContentType="application/vnd.openxmlformats-officedocument.oleObject"/>
  <Override PartName="/xl/embeddings/oleObject750.bin" ContentType="application/vnd.openxmlformats-officedocument.oleObject"/>
  <Override PartName="/xl/embeddings/oleObject1118.bin" ContentType="application/vnd.openxmlformats-officedocument.oleObject"/>
  <Override PartName="/xl/embeddings/oleObject1304.bin" ContentType="application/vnd.openxmlformats-officedocument.oleObject"/>
  <Override PartName="/xl/embeddings/oleObject2531.bin" ContentType="application/vnd.openxmlformats-officedocument.oleObject"/>
  <Override PartName="/xl/embeddings/oleObject309.bin" ContentType="application/vnd.openxmlformats-officedocument.oleObject"/>
  <Override PartName="/xl/embeddings/oleObject1288.bin" ContentType="application/vnd.openxmlformats-officedocument.oleObject"/>
  <Override PartName="/xl/embeddings/oleObject1474.bin" ContentType="application/vnd.openxmlformats-officedocument.oleObject"/>
  <Override PartName="/xl/embeddings/oleObject1966.bin" ContentType="application/vnd.openxmlformats-officedocument.oleObject"/>
  <Override PartName="/xl/embeddings/oleObject2938.bin" ContentType="application/vnd.openxmlformats-officedocument.oleObject"/>
  <Override PartName="/xl/embeddings/oleObject3011.bin" ContentType="application/vnd.openxmlformats-officedocument.oleObject"/>
  <Override PartName="/xl/comments1.xml" ContentType="application/vnd.openxmlformats-officedocument.spreadsheetml.comments+xml"/>
  <Override PartName="/xl/embeddings/oleObject479.bin" ContentType="application/vnd.openxmlformats-officedocument.oleObject"/>
  <Override PartName="/xl/embeddings/oleObject1219.bin" ContentType="application/vnd.openxmlformats-officedocument.oleObject"/>
  <Override PartName="/xl/embeddings/oleObject1660.bin" ContentType="application/vnd.openxmlformats-officedocument.oleObject"/>
  <Override PartName="/xl/embeddings/oleObject2446.bin" ContentType="application/vnd.openxmlformats-officedocument.oleObject"/>
  <Override PartName="/xl/embeddings/oleObject38.bin" ContentType="application/vnd.openxmlformats-officedocument.oleObject"/>
  <Override PartName="/xl/embeddings/oleObject173.bin" ContentType="application/vnd.openxmlformats-officedocument.oleObject"/>
  <Override PartName="/xl/embeddings/oleObject665.bin" ContentType="application/vnd.openxmlformats-officedocument.oleObject"/>
  <Override PartName="/xl/embeddings/oleObject851.bin" ContentType="application/vnd.openxmlformats-officedocument.oleObject"/>
  <Override PartName="/xl/embeddings/oleObject1405.bin" ContentType="application/vnd.openxmlformats-officedocument.oleObject"/>
  <Override PartName="/xl/embeddings/oleObject2140.bin" ContentType="application/vnd.openxmlformats-officedocument.oleObject"/>
  <Override PartName="/xl/embeddings/oleObject2632.bin" ContentType="application/vnd.openxmlformats-officedocument.oleObject"/>
  <Override PartName="/xl/embeddings/oleObject1389.bin" ContentType="application/vnd.openxmlformats-officedocument.oleObject"/>
  <Override PartName="/xl/embeddings/oleObject1575.bin" ContentType="application/vnd.openxmlformats-officedocument.oleObject"/>
  <Override PartName="/xl/embeddings/oleObject104.bin" ContentType="application/vnd.openxmlformats-officedocument.oleObject"/>
  <Override PartName="/xl/embeddings/oleObject766.bin" ContentType="application/vnd.openxmlformats-officedocument.oleObject"/>
  <Override PartName="/xl/embeddings/oleObject1083.bin" ContentType="application/vnd.openxmlformats-officedocument.oleObject"/>
  <Override PartName="/xl/embeddings/oleObject1761.bin" ContentType="application/vnd.openxmlformats-officedocument.oleObject"/>
  <Override PartName="/xl/embeddings/oleObject2547.bin" ContentType="application/vnd.openxmlformats-officedocument.oleObject"/>
  <Override PartName="/xl/embeddings/oleObject2733.bin" ContentType="application/vnd.openxmlformats-officedocument.oleObject"/>
  <Override PartName="/xl/theme/theme1.xml" ContentType="application/vnd.openxmlformats-officedocument.theme+xml"/>
  <Override PartName="/xl/embeddings/oleObject274.bin" ContentType="application/vnd.openxmlformats-officedocument.oleObject"/>
  <Override PartName="/xl/embeddings/oleObject952.bin" ContentType="application/vnd.openxmlformats-officedocument.oleObject"/>
  <Override PartName="/xl/embeddings/oleObject1014.bin" ContentType="application/vnd.openxmlformats-officedocument.oleObject"/>
  <Override PartName="/xl/embeddings/oleObject1506.bin" ContentType="application/vnd.openxmlformats-officedocument.oleObject"/>
  <Override PartName="/xl/embeddings/oleObject2055.bin" ContentType="application/vnd.openxmlformats-officedocument.oleObject"/>
  <Override PartName="/xl/embeddings/oleObject2241.bin" ContentType="application/vnd.openxmlformats-officedocument.oleObject"/>
  <Override PartName="/xl/embeddings/oleObject3027.bin" ContentType="application/vnd.openxmlformats-officedocument.oleObject"/>
  <Override PartName="/xl/embeddings/oleObject460.bin" ContentType="application/vnd.openxmlformats-officedocument.oleObject"/>
  <Override PartName="/xl/embeddings/oleObject1200.bin" ContentType="application/vnd.openxmlformats-officedocument.oleObject"/>
  <Override PartName="/xl/embeddings/oleObject1676.bin" ContentType="application/vnd.openxmlformats-officedocument.oleObject"/>
  <Override PartName="/xl/embeddings/oleObject1862.bin" ContentType="application/vnd.openxmlformats-officedocument.oleObject"/>
  <Override PartName="/xl/embeddings/oleObject2648.bin" ContentType="application/vnd.openxmlformats-officedocument.oleObject"/>
  <Override PartName="/xl/embeddings/oleObject189.bin" ContentType="application/vnd.openxmlformats-officedocument.oleObject"/>
  <Override PartName="/xl/embeddings/oleObject205.bin" ContentType="application/vnd.openxmlformats-officedocument.oleObject"/>
  <Override PartName="/xl/embeddings/oleObject867.bin" ContentType="application/vnd.openxmlformats-officedocument.oleObject"/>
  <Override PartName="/xl/embeddings/oleObject1184.bin" ContentType="application/vnd.openxmlformats-officedocument.oleObject"/>
  <Override PartName="/xl/embeddings/oleObject1370.bin" ContentType="application/vnd.openxmlformats-officedocument.oleObject"/>
  <Override PartName="/xl/embeddings/oleObject1607.bin" ContentType="application/vnd.openxmlformats-officedocument.oleObject"/>
  <Override PartName="/xl/embeddings/oleObject2156.bin" ContentType="application/vnd.openxmlformats-officedocument.oleObject"/>
  <Override PartName="/xl/embeddings/oleObject2834.bin" ContentType="application/vnd.openxmlformats-officedocument.oleObject"/>
  <Override PartName="/xl/embeddings/oleObject375.bin" ContentType="application/vnd.openxmlformats-officedocument.oleObject"/>
  <Override PartName="/xl/embeddings/oleObject561.bin" ContentType="application/vnd.openxmlformats-officedocument.oleObject"/>
  <Override PartName="/xl/embeddings/oleObject1115.bin" ContentType="application/vnd.openxmlformats-officedocument.oleObject"/>
  <Override PartName="/xl/embeddings/oleObject1777.bin" ContentType="application/vnd.openxmlformats-officedocument.oleObject"/>
  <Override PartName="/xl/embeddings/oleObject2342.bin" ContentType="application/vnd.openxmlformats-officedocument.oleObject"/>
  <Override PartName="/xl/embeddings/oleObject306.bin" ContentType="application/vnd.openxmlformats-officedocument.oleObject"/>
  <Override PartName="/xl/embeddings/oleObject1099.bin" ContentType="application/vnd.openxmlformats-officedocument.oleObject"/>
  <Override PartName="/xl/embeddings/oleObject1285.bin" ContentType="application/vnd.openxmlformats-officedocument.oleObject"/>
  <Override PartName="/xl/embeddings/oleObject1301.bin" ContentType="application/vnd.openxmlformats-officedocument.oleObject"/>
  <Override PartName="/xl/embeddings/oleObject1963.bin" ContentType="application/vnd.openxmlformats-officedocument.oleObject"/>
  <Override PartName="/xl/embeddings/oleObject2749.bin" ContentType="application/vnd.openxmlformats-officedocument.oleObject"/>
  <Override PartName="/xl/embeddings/oleObject476.bin" ContentType="application/vnd.openxmlformats-officedocument.oleObject"/>
  <Override PartName="/xl/embeddings/oleObject968.bin" ContentType="application/vnd.openxmlformats-officedocument.oleObject"/>
  <Override PartName="/xl/embeddings/oleObject1471.bin" ContentType="application/vnd.openxmlformats-officedocument.oleObject"/>
  <Override PartName="/xl/embeddings/oleObject1708.bin" ContentType="application/vnd.openxmlformats-officedocument.oleObject"/>
  <Override PartName="/xl/embeddings/oleObject2257.bin" ContentType="application/vnd.openxmlformats-officedocument.oleObject"/>
  <Override PartName="/xl/embeddings/oleObject2443.bin" ContentType="application/vnd.openxmlformats-officedocument.oleObject"/>
  <Override PartName="/xl/embeddings/oleObject2935.bin" ContentType="application/vnd.openxmlformats-officedocument.oleObject"/>
  <Override PartName="/xl/embeddings/oleObject35.bin" ContentType="application/vnd.openxmlformats-officedocument.oleObject"/>
  <Override PartName="/xl/embeddings/oleObject662.bin" ContentType="application/vnd.openxmlformats-officedocument.oleObject"/>
  <Override PartName="/xl/embeddings/oleObject1216.bin" ContentType="application/vnd.openxmlformats-officedocument.oleObject"/>
  <Override PartName="/xl/embeddings/oleObject1402.bin" ContentType="application/vnd.openxmlformats-officedocument.oleObject"/>
  <Override PartName="/xl/embeddings/oleObject1878.bin" ContentType="application/vnd.openxmlformats-officedocument.oleObject"/>
  <Override PartName="/xl/embeddings/oleObject170.bin" ContentType="application/vnd.openxmlformats-officedocument.oleObject"/>
  <Override PartName="/xl/embeddings/oleObject407.bin" ContentType="application/vnd.openxmlformats-officedocument.oleObject"/>
  <Override PartName="/xl/embeddings/oleObject1386.bin" ContentType="application/vnd.openxmlformats-officedocument.oleObject"/>
  <Override PartName="/xl/embeddings/oleObject101.bin" ContentType="application/vnd.openxmlformats-officedocument.oleObject"/>
  <Override PartName="/xl/embeddings/oleObject577.bin" ContentType="application/vnd.openxmlformats-officedocument.oleObject"/>
  <Override PartName="/xl/embeddings/oleObject1080.bin" ContentType="application/vnd.openxmlformats-officedocument.oleObject"/>
  <Override PartName="/xl/embeddings/oleObject1317.bin" ContentType="application/vnd.openxmlformats-officedocument.oleObject"/>
  <Override PartName="/xl/embeddings/oleObject1572.bin" ContentType="application/vnd.openxmlformats-officedocument.oleObject"/>
  <Override PartName="/xl/embeddings/oleObject1809.bin" ContentType="application/vnd.openxmlformats-officedocument.oleObject"/>
  <Override PartName="/xl/embeddings/oleObject2358.bin" ContentType="application/vnd.openxmlformats-officedocument.oleObject"/>
  <Override PartName="/xl/embeddings/oleObject2544.bin" ContentType="application/vnd.openxmlformats-officedocument.oleObject"/>
  <Override PartName="/xl/embeddings/oleObject271.bin" ContentType="application/vnd.openxmlformats-officedocument.oleObject"/>
  <Override PartName="/xl/embeddings/oleObject763.bin" ContentType="application/vnd.openxmlformats-officedocument.oleObject"/>
  <Override PartName="/xl/embeddings/oleObject1503.bin" ContentType="application/vnd.openxmlformats-officedocument.oleObject"/>
  <Override PartName="/xl/embeddings/oleObject1979.bin" ContentType="application/vnd.openxmlformats-officedocument.oleObject"/>
  <Override PartName="/xl/embeddings/oleObject2052.bin" ContentType="application/vnd.openxmlformats-officedocument.oleObject"/>
  <Override PartName="/xl/embeddings/oleObject2730.bin" ContentType="application/vnd.openxmlformats-officedocument.oleObject"/>
  <Override PartName="/xl/embeddings/oleObject508.bin" ContentType="application/vnd.openxmlformats-officedocument.oleObject"/>
  <Override PartName="/xl/embeddings/oleObject1011.bin" ContentType="application/vnd.openxmlformats-officedocument.oleObject"/>
  <Override PartName="/xl/embeddings/oleObject1487.bin" ContentType="application/vnd.openxmlformats-officedocument.oleObject"/>
  <Override PartName="/xl/embeddings/oleObject1673.bin" ContentType="application/vnd.openxmlformats-officedocument.oleObject"/>
  <Override PartName="/xl/embeddings/oleObject2459.bin" ContentType="application/vnd.openxmlformats-officedocument.oleObject"/>
  <Override PartName="/xl/embeddings/oleObject3024.bin" ContentType="application/vnd.openxmlformats-officedocument.oleObject"/>
  <Override PartName="/xl/embeddings/oleObject202.bin" ContentType="application/vnd.openxmlformats-officedocument.oleObject"/>
  <Override PartName="/xl/embeddings/oleObject678.bin" ContentType="application/vnd.openxmlformats-officedocument.oleObject"/>
  <Override PartName="/xl/embeddings/oleObject864.bin" ContentType="application/vnd.openxmlformats-officedocument.oleObject"/>
  <Override PartName="/xl/embeddings/oleObject1181.bin" ContentType="application/vnd.openxmlformats-officedocument.oleObject"/>
  <Override PartName="/xl/embeddings/oleObject1418.bin" ContentType="application/vnd.openxmlformats-officedocument.oleObject"/>
  <Override PartName="/xl/embeddings/oleObject2645.bin" ContentType="application/vnd.openxmlformats-officedocument.oleObject"/>
  <Override PartName="/xl/embeddings/oleObject2831.bin" ContentType="application/vnd.openxmlformats-officedocument.oleObject"/>
  <Override PartName="/xl/embeddings/oleObject186.bin" ContentType="application/vnd.openxmlformats-officedocument.oleObject"/>
  <Override PartName="/xl/embeddings/oleObject372.bin" ContentType="application/vnd.openxmlformats-officedocument.oleObject"/>
  <Override PartName="/xl/embeddings/oleObject609.bin" ContentType="application/vnd.openxmlformats-officedocument.oleObject"/>
  <Override PartName="/xl/embeddings/oleObject1588.bin" ContentType="application/vnd.openxmlformats-officedocument.oleObject"/>
  <Override PartName="/xl/embeddings/oleObject1604.bin" ContentType="application/vnd.openxmlformats-officedocument.oleObject"/>
  <Override PartName="/xl/embeddings/oleObject2153.bin" ContentType="application/vnd.openxmlformats-officedocument.oleObject"/>
  <Override PartName="/xl/embeddings/oleObject117.bin" ContentType="application/vnd.openxmlformats-officedocument.oleObject"/>
  <Override PartName="/xl/embeddings/oleObject1096.bin" ContentType="application/vnd.openxmlformats-officedocument.oleObject"/>
  <Override PartName="/xl/embeddings/oleObject1112.bin" ContentType="application/vnd.openxmlformats-officedocument.oleObject"/>
  <Override PartName="/xl/embeddings/oleObject1774.bin" ContentType="application/vnd.openxmlformats-officedocument.oleObject"/>
  <Override PartName="/xl/embeddings/oleObject1960.bin" ContentType="application/vnd.openxmlformats-officedocument.oleObject"/>
  <Override PartName="/xl/embeddings/oleObject287.bin" ContentType="application/vnd.openxmlformats-officedocument.oleObject"/>
  <Override PartName="/xl/embeddings/oleObject303.bin" ContentType="application/vnd.openxmlformats-officedocument.oleObject"/>
  <Override PartName="/xl/embeddings/oleObject779.bin" ContentType="application/vnd.openxmlformats-officedocument.oleObject"/>
  <Override PartName="/xl/embeddings/oleObject965.bin" ContentType="application/vnd.openxmlformats-officedocument.oleObject"/>
  <Override PartName="/xl/embeddings/oleObject1282.bin" ContentType="application/vnd.openxmlformats-officedocument.oleObject"/>
  <Override PartName="/xl/embeddings/oleObject1519.bin" ContentType="application/vnd.openxmlformats-officedocument.oleObject"/>
  <Override PartName="/xl/embeddings/oleObject1705.bin" ContentType="application/vnd.openxmlformats-officedocument.oleObject"/>
  <Override PartName="/xl/embeddings/oleObject2068.bin" ContentType="application/vnd.openxmlformats-officedocument.oleObject"/>
  <Override PartName="/xl/embeddings/oleObject2254.bin" ContentType="application/vnd.openxmlformats-officedocument.oleObject"/>
  <Override PartName="/xl/embeddings/oleObject2746.bin" ContentType="application/vnd.openxmlformats-officedocument.oleObject"/>
  <Override PartName="/xl/embeddings/oleObject2932.bin" ContentType="application/vnd.openxmlformats-officedocument.oleObject"/>
  <Override PartName="/xl/embeddings/oleObject473.bin" ContentType="application/vnd.openxmlformats-officedocument.oleObject"/>
  <Override PartName="/xl/embeddings/oleObject1027.bin" ContentType="application/vnd.openxmlformats-officedocument.oleObject"/>
  <Override PartName="/xl/embeddings/oleObject1213.bin" ContentType="application/vnd.openxmlformats-officedocument.oleObject"/>
  <Override PartName="/xl/embeddings/oleObject1689.bin" ContentType="application/vnd.openxmlformats-officedocument.oleObject"/>
  <Override PartName="/xl/embeddings/oleObject2440.bin" ContentType="application/vnd.openxmlformats-officedocument.oleObject"/>
  <Override PartName="/xl/embeddings/oleObject32.bin" ContentType="application/vnd.openxmlformats-officedocument.oleObject"/>
  <Override PartName="/xl/embeddings/oleObject218.bin" ContentType="application/vnd.openxmlformats-officedocument.oleObject"/>
  <Override PartName="/xl/embeddings/oleObject404.bin" ContentType="application/vnd.openxmlformats-officedocument.oleObject"/>
  <Override PartName="/xl/embeddings/oleObject1197.bin" ContentType="application/vnd.openxmlformats-officedocument.oleObject"/>
  <Override PartName="/xl/embeddings/oleObject1383.bin" ContentType="application/vnd.openxmlformats-officedocument.oleObject"/>
  <Override PartName="/xl/embeddings/oleObject1875.bin" ContentType="application/vnd.openxmlformats-officedocument.oleObject"/>
  <Override PartName="/xl/embeddings/oleObject2847.bin" ContentType="application/vnd.openxmlformats-officedocument.oleObject"/>
  <Override PartName="/xl/embeddings/oleObject388.bin" ContentType="application/vnd.openxmlformats-officedocument.oleObject"/>
  <Override PartName="/xl/embeddings/oleObject1128.bin" ContentType="application/vnd.openxmlformats-officedocument.oleObject"/>
  <Override PartName="/xl/embeddings/oleObject1806.bin" ContentType="application/vnd.openxmlformats-officedocument.oleObject"/>
  <Override PartName="/xl/embeddings/oleObject2169.bin" ContentType="application/vnd.openxmlformats-officedocument.oleObject"/>
  <Override PartName="/xl/embeddings/oleObject2355.bin" ContentType="application/vnd.openxmlformats-officedocument.oleObject"/>
  <Override PartName="/xl/embeddings/oleObject574.bin" ContentType="application/vnd.openxmlformats-officedocument.oleObject"/>
  <Override PartName="/xl/embeddings/oleObject760.bin" ContentType="application/vnd.openxmlformats-officedocument.oleObject"/>
  <Override PartName="/xl/embeddings/oleObject1314.bin" ContentType="application/vnd.openxmlformats-officedocument.oleObject"/>
  <Override PartName="/xl/embeddings/oleObject1500.bin" ContentType="application/vnd.openxmlformats-officedocument.oleObject"/>
  <Override PartName="/xl/embeddings/oleObject1976.bin" ContentType="application/vnd.openxmlformats-officedocument.oleObject"/>
  <Override PartName="/xl/embeddings/oleObject2541.bin" ContentType="application/vnd.openxmlformats-officedocument.oleObject"/>
  <Override PartName="/xl/embeddings/oleObject319.bin" ContentType="application/vnd.openxmlformats-officedocument.oleObject"/>
  <Override PartName="/xl/embeddings/oleObject505.bin" ContentType="application/vnd.openxmlformats-officedocument.oleObject"/>
  <Override PartName="/xl/embeddings/oleObject1298.bin" ContentType="application/vnd.openxmlformats-officedocument.oleObject"/>
  <Override PartName="/xl/embeddings/oleObject1484.bin" ContentType="application/vnd.openxmlformats-officedocument.oleObject"/>
  <Override PartName="/xl/embeddings/oleObject2948.bin" ContentType="application/vnd.openxmlformats-officedocument.oleObject"/>
  <Override PartName="/xl/embeddings/oleObject3021.bin" ContentType="application/vnd.openxmlformats-officedocument.oleObject"/>
  <Override PartName="/xl/embeddings/oleObject48.bin" ContentType="application/vnd.openxmlformats-officedocument.oleObject"/>
  <Override PartName="/xl/embeddings/oleObject489.bin" ContentType="application/vnd.openxmlformats-officedocument.oleObject"/>
  <Override PartName="/xl/embeddings/oleObject675.bin" ContentType="application/vnd.openxmlformats-officedocument.oleObject"/>
  <Override PartName="/xl/embeddings/oleObject1229.bin" ContentType="application/vnd.openxmlformats-officedocument.oleObject"/>
  <Override PartName="/xl/embeddings/oleObject1670.bin" ContentType="application/vnd.openxmlformats-officedocument.oleObject"/>
  <Override PartName="/xl/embeddings/oleObject1907.bin" ContentType="application/vnd.openxmlformats-officedocument.oleObject"/>
  <Override PartName="/xl/embeddings/oleObject2456.bin" ContentType="application/vnd.openxmlformats-officedocument.oleObject"/>
  <Override PartName="/xl/embeddings/oleObject2642.bin" ContentType="application/vnd.openxmlformats-officedocument.oleObject"/>
  <Override PartName="/xl/embeddings/oleObject183.bin" ContentType="application/vnd.openxmlformats-officedocument.oleObject"/>
  <Override PartName="/xl/embeddings/oleObject861.bin" ContentType="application/vnd.openxmlformats-officedocument.oleObject"/>
  <Override PartName="/xl/embeddings/oleObject1399.bin" ContentType="application/vnd.openxmlformats-officedocument.oleObject"/>
  <Override PartName="/xl/embeddings/oleObject1415.bin" ContentType="application/vnd.openxmlformats-officedocument.oleObject"/>
  <Override PartName="/xl/embeddings/oleObject1601.bin" ContentType="application/vnd.openxmlformats-officedocument.oleObject"/>
  <Override PartName="/xl/embeddings/oleObject2150.bin" ContentType="application/vnd.openxmlformats-officedocument.oleObject"/>
  <Override PartName="/xl/embeddings/oleObject606.bin" ContentType="application/vnd.openxmlformats-officedocument.oleObject"/>
  <Override PartName="/xl/embeddings/oleObject1585.bin" ContentType="application/vnd.openxmlformats-officedocument.oleObject"/>
  <Override PartName="/xl/embeddings/oleObject1771.bin" ContentType="application/vnd.openxmlformats-officedocument.oleObject"/>
  <Override PartName="/xl/embeddings/oleObject2557.bin" ContentType="application/vnd.openxmlformats-officedocument.oleObject"/>
  <Override PartName="/xl/embeddings/oleObject114.bin" ContentType="application/vnd.openxmlformats-officedocument.oleObject"/>
  <Override PartName="/xl/embeddings/oleObject300.bin" ContentType="application/vnd.openxmlformats-officedocument.oleObject"/>
  <Override PartName="/xl/embeddings/oleObject776.bin" ContentType="application/vnd.openxmlformats-officedocument.oleObject"/>
  <Override PartName="/xl/embeddings/oleObject1093.bin" ContentType="application/vnd.openxmlformats-officedocument.oleObject"/>
  <Override PartName="/xl/embeddings/oleObject1516.bin" ContentType="application/vnd.openxmlformats-officedocument.oleObject"/>
  <Override PartName="/xl/embeddings/oleObject2065.bin" ContentType="application/vnd.openxmlformats-officedocument.oleObject"/>
  <Override PartName="/xl/embeddings/oleObject2743.bin" ContentType="application/vnd.openxmlformats-officedocument.oleObject"/>
  <Override PartName="/xl/embeddings/oleObject284.bin" ContentType="application/vnd.openxmlformats-officedocument.oleObject"/>
  <Override PartName="/xl/embeddings/oleObject470.bin" ContentType="application/vnd.openxmlformats-officedocument.oleObject"/>
  <Override PartName="/xl/embeddings/oleObject707.bin" ContentType="application/vnd.openxmlformats-officedocument.oleObject"/>
  <Override PartName="/xl/embeddings/oleObject962.bin" ContentType="application/vnd.openxmlformats-officedocument.oleObject"/>
  <Override PartName="/xl/embeddings/oleObject1024.bin" ContentType="application/vnd.openxmlformats-officedocument.oleObject"/>
  <Override PartName="/xl/embeddings/oleObject1686.bin" ContentType="application/vnd.openxmlformats-officedocument.oleObject"/>
  <Override PartName="/xl/embeddings/oleObject1702.bin" ContentType="application/vnd.openxmlformats-officedocument.oleObject"/>
  <Override PartName="/xl/embeddings/oleObject2251.bin" ContentType="application/vnd.openxmlformats-officedocument.oleObject"/>
  <Override PartName="/xl/embeddings/oleObject3037.bin" ContentType="application/vnd.openxmlformats-officedocument.oleObject"/>
  <Override PartName="/xl/embeddings/oleObject215.bin" ContentType="application/vnd.openxmlformats-officedocument.oleObject"/>
  <Override PartName="/xl/embeddings/oleObject1194.bin" ContentType="application/vnd.openxmlformats-officedocument.oleObject"/>
  <Override PartName="/xl/embeddings/oleObject1210.bin" ContentType="application/vnd.openxmlformats-officedocument.oleObject"/>
  <Override PartName="/xl/embeddings/oleObject1872.bin" ContentType="application/vnd.openxmlformats-officedocument.oleObject"/>
  <Override PartName="/xl/embeddings/oleObject2658.bin" ContentType="application/vnd.openxmlformats-officedocument.oleObject"/>
  <Override PartName="/xl/embeddings/oleObject199.bin" ContentType="application/vnd.openxmlformats-officedocument.oleObject"/>
  <Override PartName="/xl/embeddings/oleObject385.bin" ContentType="application/vnd.openxmlformats-officedocument.oleObject"/>
  <Override PartName="/xl/embeddings/oleObject401.bin" ContentType="application/vnd.openxmlformats-officedocument.oleObject"/>
  <Override PartName="/xl/embeddings/oleObject877.bin" ContentType="application/vnd.openxmlformats-officedocument.oleObject"/>
  <Override PartName="/xl/embeddings/oleObject1380.bin" ContentType="application/vnd.openxmlformats-officedocument.oleObject"/>
  <Override PartName="/xl/embeddings/oleObject1617.bin" ContentType="application/vnd.openxmlformats-officedocument.oleObject"/>
  <Override PartName="/xl/embeddings/oleObject2166.bin" ContentType="application/vnd.openxmlformats-officedocument.oleObject"/>
  <Override PartName="/xl/embeddings/oleObject2844.bin" ContentType="application/vnd.openxmlformats-officedocument.oleObject"/>
  <Override PartName="/xl/embeddings/oleObject571.bin" ContentType="application/vnd.openxmlformats-officedocument.oleObject"/>
  <Override PartName="/xl/embeddings/oleObject808.bin" ContentType="application/vnd.openxmlformats-officedocument.oleObject"/>
  <Override PartName="/xl/embeddings/oleObject1125.bin" ContentType="application/vnd.openxmlformats-officedocument.oleObject"/>
  <Override PartName="/xl/embeddings/oleObject1311.bin" ContentType="application/vnd.openxmlformats-officedocument.oleObject"/>
  <Override PartName="/xl/embeddings/oleObject1787.bin" ContentType="application/vnd.openxmlformats-officedocument.oleObject"/>
  <Override PartName="/xl/embeddings/oleObject1803.bin" ContentType="application/vnd.openxmlformats-officedocument.oleObject"/>
  <Override PartName="/xl/embeddings/oleObject2352.bin" ContentType="application/vnd.openxmlformats-officedocument.oleObject"/>
  <Override PartName="/xl/embeddings/oleObject316.bin" ContentType="application/vnd.openxmlformats-officedocument.oleObject"/>
  <Override PartName="/xl/embeddings/oleObject978.bin" ContentType="application/vnd.openxmlformats-officedocument.oleObject"/>
  <Override PartName="/xl/embeddings/oleObject1295.bin" ContentType="application/vnd.openxmlformats-officedocument.oleObject"/>
  <Override PartName="/xl/embeddings/oleObject1973.bin" ContentType="application/vnd.openxmlformats-officedocument.oleObject"/>
  <Override PartName="/xl/embeddings/oleObject2759.bin" ContentType="application/vnd.openxmlformats-officedocument.oleObject"/>
  <Override PartName="/xl/embeddings/oleObject2945.bin" ContentType="application/vnd.openxmlformats-officedocument.oleObject"/>
  <Override PartName="/xl/embeddings/oleObject486.bin" ContentType="application/vnd.openxmlformats-officedocument.oleObject"/>
  <Override PartName="/xl/embeddings/oleObject502.bin" ContentType="application/vnd.openxmlformats-officedocument.oleObject"/>
  <Override PartName="/xl/embeddings/oleObject1226.bin" ContentType="application/vnd.openxmlformats-officedocument.oleObject"/>
  <Override PartName="/xl/embeddings/oleObject1481.bin" ContentType="application/vnd.openxmlformats-officedocument.oleObject"/>
  <Override PartName="/xl/embeddings/oleObject1718.bin" ContentType="application/vnd.openxmlformats-officedocument.oleObject"/>
  <Override PartName="/xl/embeddings/oleObject1904.bin" ContentType="application/vnd.openxmlformats-officedocument.oleObject"/>
  <Override PartName="/xl/embeddings/oleObject2267.bin" ContentType="application/vnd.openxmlformats-officedocument.oleObject"/>
  <Override PartName="/xl/embeddings/oleObject2453.bin" ContentType="application/vnd.openxmlformats-officedocument.oleObject"/>
  <Override PartName="/xl/embeddings/oleObject45.bin" ContentType="application/vnd.openxmlformats-officedocument.oleObject"/>
  <Override PartName="/xl/embeddings/oleObject180.bin" ContentType="application/vnd.openxmlformats-officedocument.oleObject"/>
  <Override PartName="/xl/embeddings/oleObject672.bin" ContentType="application/vnd.openxmlformats-officedocument.oleObject"/>
  <Override PartName="/xl/embeddings/oleObject909.bin" ContentType="application/vnd.openxmlformats-officedocument.oleObject"/>
  <Override PartName="/xl/embeddings/oleObject1412.bin" ContentType="application/vnd.openxmlformats-officedocument.oleObject"/>
  <Override PartName="/xl/embeddings/oleObject1888.bin" ContentType="application/vnd.openxmlformats-officedocument.oleObject"/>
  <Override PartName="/xl/embeddings/oleObject417.bin" ContentType="application/vnd.openxmlformats-officedocument.oleObject"/>
  <Override PartName="/xl/embeddings/oleObject603.bin" ContentType="application/vnd.openxmlformats-officedocument.oleObject"/>
  <Override PartName="/xl/embeddings/oleObject1396.bin" ContentType="application/vnd.openxmlformats-officedocument.oleObject"/>
  <Override PartName="/xl/embeddings/oleObject1582.bin" ContentType="application/vnd.openxmlformats-officedocument.oleObject"/>
  <Override PartName="/xl/embeddings/oleObject1819.bin" ContentType="application/vnd.openxmlformats-officedocument.oleObject"/>
  <Override PartName="/xl/embeddings/oleObject2368.bin" ContentType="application/vnd.openxmlformats-officedocument.oleObject"/>
  <Override PartName="/xl/embeddings/oleObject111.bin" ContentType="application/vnd.openxmlformats-officedocument.oleObject"/>
  <Override PartName="/xl/embeddings/oleObject587.bin" ContentType="application/vnd.openxmlformats-officedocument.oleObject"/>
  <Override PartName="/xl/embeddings/oleObject773.bin" ContentType="application/vnd.openxmlformats-officedocument.oleObject"/>
  <Override PartName="/xl/embeddings/oleObject1090.bin" ContentType="application/vnd.openxmlformats-officedocument.oleObject"/>
  <Override PartName="/xl/embeddings/oleObject1327.bin" ContentType="application/vnd.openxmlformats-officedocument.oleObject"/>
  <Override PartName="/xl/embeddings/oleObject2554.bin" ContentType="application/vnd.openxmlformats-officedocument.oleObject"/>
  <Override PartName="/xl/embeddings/oleObject2740.bin" ContentType="application/vnd.openxmlformats-officedocument.oleObject"/>
  <Override PartName="/xl/embeddings/oleObject281.bin" ContentType="application/vnd.openxmlformats-officedocument.oleObject"/>
  <Override PartName="/xl/embeddings/oleObject518.bin" ContentType="application/vnd.openxmlformats-officedocument.oleObject"/>
  <Override PartName="/xl/embeddings/oleObject1497.bin" ContentType="application/vnd.openxmlformats-officedocument.oleObject"/>
  <Override PartName="/xl/embeddings/oleObject1513.bin" ContentType="application/vnd.openxmlformats-officedocument.oleObject"/>
  <Override PartName="/xl/embeddings/oleObject1989.bin" ContentType="application/vnd.openxmlformats-officedocument.oleObject"/>
  <Override PartName="/xl/embeddings/oleObject2062.bin" ContentType="application/vnd.openxmlformats-officedocument.oleObject"/>
  <Override PartName="/xl/embeddings/oleObject3034.bin" ContentType="application/vnd.openxmlformats-officedocument.oleObject"/>
  <Override PartName="/xl/embeddings/oleObject704.bin" ContentType="application/vnd.openxmlformats-officedocument.oleObject"/>
  <Override PartName="/xl/embeddings/oleObject1021.bin" ContentType="application/vnd.openxmlformats-officedocument.oleObject"/>
  <Override PartName="/xl/embeddings/oleObject1683.bin" ContentType="application/vnd.openxmlformats-officedocument.oleObject"/>
  <Override PartName="/xl/embeddings/oleObject2469.bin" ContentType="application/vnd.openxmlformats-officedocument.oleObject"/>
  <Override PartName="/xl/embeddings/oleObject196.bin" ContentType="application/vnd.openxmlformats-officedocument.oleObject"/>
  <Override PartName="/xl/embeddings/oleObject212.bin" ContentType="application/vnd.openxmlformats-officedocument.oleObject"/>
  <Override PartName="/xl/embeddings/oleObject688.bin" ContentType="application/vnd.openxmlformats-officedocument.oleObject"/>
  <Override PartName="/xl/embeddings/oleObject874.bin" ContentType="application/vnd.openxmlformats-officedocument.oleObject"/>
  <Override PartName="/xl/embeddings/oleObject1191.bin" ContentType="application/vnd.openxmlformats-officedocument.oleObject"/>
  <Override PartName="/xl/embeddings/oleObject1428.bin" ContentType="application/vnd.openxmlformats-officedocument.oleObject"/>
  <Override PartName="/xl/embeddings/oleObject1614.bin" ContentType="application/vnd.openxmlformats-officedocument.oleObject"/>
  <Override PartName="/xl/embeddings/oleObject2163.bin" ContentType="application/vnd.openxmlformats-officedocument.oleObject"/>
  <Override PartName="/xl/embeddings/oleObject2655.bin" ContentType="application/vnd.openxmlformats-officedocument.oleObject"/>
  <Override PartName="/xl/embeddings/oleObject2841.bin" ContentType="application/vnd.openxmlformats-officedocument.oleObject"/>
  <Override PartName="/xl/embeddings/oleObject382.bin" ContentType="application/vnd.openxmlformats-officedocument.oleObject"/>
  <Override PartName="/xl/embeddings/oleObject619.bin" ContentType="application/vnd.openxmlformats-officedocument.oleObject"/>
  <Override PartName="/xl/embeddings/oleObject1122.bin" ContentType="application/vnd.openxmlformats-officedocument.oleObject"/>
  <Override PartName="/xl/embeddings/oleObject1598.bin" ContentType="application/vnd.openxmlformats-officedocument.oleObject"/>
  <Override PartName="/xl/embeddings/oleObject1800.bin" ContentType="application/vnd.openxmlformats-officedocument.oleObject"/>
  <Override PartName="/xl/embeddings/oleObject127.bin" ContentType="application/vnd.openxmlformats-officedocument.oleObject"/>
  <Override PartName="/xl/embeddings/oleObject313.bin" ContentType="application/vnd.openxmlformats-officedocument.oleObject"/>
  <Override PartName="/xl/embeddings/oleObject789.bin" ContentType="application/vnd.openxmlformats-officedocument.oleObject"/>
  <Override PartName="/xl/embeddings/oleObject805.bin" ContentType="application/vnd.openxmlformats-officedocument.oleObject"/>
  <Override PartName="/xl/embeddings/oleObject1292.bin" ContentType="application/vnd.openxmlformats-officedocument.oleObject"/>
  <Override PartName="/xl/embeddings/oleObject1784.bin" ContentType="application/vnd.openxmlformats-officedocument.oleObject"/>
  <Override PartName="/xl/embeddings/oleObject1970.bin" ContentType="application/vnd.openxmlformats-officedocument.oleObject"/>
  <Override PartName="/xl/embeddings/oleObject2756.bin" ContentType="application/vnd.openxmlformats-officedocument.oleObject"/>
  <Override PartName="/xl/embeddings/oleObject297.bin" ContentType="application/vnd.openxmlformats-officedocument.oleObject"/>
  <Override PartName="/xl/embeddings/oleObject975.bin" ContentType="application/vnd.openxmlformats-officedocument.oleObject"/>
  <Override PartName="/xl/embeddings/oleObject1037.bin" ContentType="application/vnd.openxmlformats-officedocument.oleObject"/>
  <Override PartName="/xl/embeddings/oleObject1529.bin" ContentType="application/vnd.openxmlformats-officedocument.oleObject"/>
  <Override PartName="/xl/embeddings/oleObject1715.bin" ContentType="application/vnd.openxmlformats-officedocument.oleObject"/>
  <Override PartName="/xl/embeddings/oleObject2078.bin" ContentType="application/vnd.openxmlformats-officedocument.oleObject"/>
  <Override PartName="/xl/embeddings/oleObject2264.bin" ContentType="application/vnd.openxmlformats-officedocument.oleObject"/>
  <Override PartName="/xl/embeddings/oleObject2942.bin" ContentType="application/vnd.openxmlformats-officedocument.oleObject"/>
  <Override PartName="/xl/embeddings/oleObject42.bin" ContentType="application/vnd.openxmlformats-officedocument.oleObject"/>
  <Override PartName="/xl/embeddings/oleObject483.bin" ContentType="application/vnd.openxmlformats-officedocument.oleObject"/>
  <Override PartName="/xl/embeddings/oleObject906.bin" ContentType="application/vnd.openxmlformats-officedocument.oleObject"/>
  <Override PartName="/xl/embeddings/oleObject1223.bin" ContentType="application/vnd.openxmlformats-officedocument.oleObject"/>
  <Override PartName="/xl/embeddings/oleObject1699.bin" ContentType="application/vnd.openxmlformats-officedocument.oleObject"/>
  <Override PartName="/xl/embeddings/oleObject1885.bin" ContentType="application/vnd.openxmlformats-officedocument.oleObject"/>
  <Override PartName="/xl/embeddings/oleObject1901.bin" ContentType="application/vnd.openxmlformats-officedocument.oleObject"/>
  <Override PartName="/xl/embeddings/oleObject2009.bin" ContentType="application/vnd.openxmlformats-officedocument.oleObject"/>
  <Override PartName="/xl/embeddings/oleObject2450.bin" ContentType="application/vnd.openxmlformats-officedocument.oleObject"/>
  <Override PartName="/xl/embeddings/oleObject228.bin" ContentType="application/vnd.openxmlformats-officedocument.oleObject"/>
  <Override PartName="/xl/embeddings/oleObject414.bin" ContentType="application/vnd.openxmlformats-officedocument.oleObject"/>
  <Override PartName="/xl/embeddings/oleObject1393.bin" ContentType="application/vnd.openxmlformats-officedocument.oleObject"/>
  <Override PartName="/xl/embeddings/oleObject2179.bin" ContentType="application/vnd.openxmlformats-officedocument.oleObject"/>
  <Override PartName="/xl/embeddings/oleObject2857.bin" ContentType="application/vnd.openxmlformats-officedocument.oleObject"/>
  <Override PartName="/xl/embeddings/oleObject398.bin" ContentType="application/vnd.openxmlformats-officedocument.oleObject"/>
  <Override PartName="/xl/embeddings/oleObject584.bin" ContentType="application/vnd.openxmlformats-officedocument.oleObject"/>
  <Override PartName="/xl/embeddings/oleObject600.bin" ContentType="application/vnd.openxmlformats-officedocument.oleObject"/>
  <Override PartName="/xl/embeddings/oleObject1138.bin" ContentType="application/vnd.openxmlformats-officedocument.oleObject"/>
  <Override PartName="/xl/embeddings/oleObject1816.bin" ContentType="application/vnd.openxmlformats-officedocument.oleObject"/>
  <Override PartName="/xl/embeddings/oleObject2365.bin" ContentType="application/vnd.openxmlformats-officedocument.oleObject"/>
  <Override PartName="/xl/embeddings/oleObject2551.bin" ContentType="application/vnd.openxmlformats-officedocument.oleObject"/>
  <Override PartName="/xl/embeddings/oleObject329.bin" ContentType="application/vnd.openxmlformats-officedocument.oleObject"/>
  <Override PartName="/xl/embeddings/oleObject770.bin" ContentType="application/vnd.openxmlformats-officedocument.oleObject"/>
  <Override PartName="/xl/embeddings/oleObject1324.bin" ContentType="application/vnd.openxmlformats-officedocument.oleObject"/>
  <Override PartName="/xl/embeddings/oleObject1510.bin" ContentType="application/vnd.openxmlformats-officedocument.oleObject"/>
  <Override PartName="/xl/embeddings/oleObject1986.bin" ContentType="application/vnd.openxmlformats-officedocument.oleObject"/>
  <Override PartName="/xl/embeddings/oleObject499.bin" ContentType="application/vnd.openxmlformats-officedocument.oleObject"/>
  <Override PartName="/xl/embeddings/oleObject515.bin" ContentType="application/vnd.openxmlformats-officedocument.oleObject"/>
  <Override PartName="/xl/embeddings/oleObject701.bin" ContentType="application/vnd.openxmlformats-officedocument.oleObject"/>
  <Override PartName="/xl/embeddings/oleObject1494.bin" ContentType="application/vnd.openxmlformats-officedocument.oleObject"/>
  <Override PartName="/xl/embeddings/oleObject1680.bin" ContentType="application/vnd.openxmlformats-officedocument.oleObject"/>
  <Override PartName="/xl/embeddings/oleObject2466.bin" ContentType="application/vnd.openxmlformats-officedocument.oleObject"/>
  <Override PartName="/xl/embeddings/oleObject2958.bin" ContentType="application/vnd.openxmlformats-officedocument.oleObject"/>
  <Override PartName="/xl/embeddings/oleObject3031.bin" ContentType="application/vnd.openxmlformats-officedocument.oleObject"/>
  <Override PartName="/xl/embeddings/oleObject58.bin" ContentType="application/vnd.openxmlformats-officedocument.oleObject"/>
  <Override PartName="/xl/embeddings/oleObject685.bin" ContentType="application/vnd.openxmlformats-officedocument.oleObject"/>
  <Override PartName="/xl/embeddings/oleObject1239.bin" ContentType="application/vnd.openxmlformats-officedocument.oleObject"/>
  <Override PartName="/xl/embeddings/oleObject1425.bin" ContentType="application/vnd.openxmlformats-officedocument.oleObject"/>
  <Override PartName="/xl/embeddings/oleObject1917.bin" ContentType="application/vnd.openxmlformats-officedocument.oleObject"/>
  <Override PartName="/xl/embeddings/oleObject2652.bin" ContentType="application/vnd.openxmlformats-officedocument.oleObject"/>
  <Override PartName="/xl/embeddings/oleObject193.bin" ContentType="application/vnd.openxmlformats-officedocument.oleObject"/>
  <Override PartName="/xl/embeddings/oleObject616.bin" ContentType="application/vnd.openxmlformats-officedocument.oleObject"/>
  <Override PartName="/xl/embeddings/oleObject871.bin" ContentType="application/vnd.openxmlformats-officedocument.oleObject"/>
  <Override PartName="/xl/embeddings/oleObject1595.bin" ContentType="application/vnd.openxmlformats-officedocument.oleObject"/>
  <Override PartName="/xl/embeddings/oleObject1611.bin" ContentType="application/vnd.openxmlformats-officedocument.oleObject"/>
  <Override PartName="/xl/embeddings/oleObject2160.bin" ContentType="application/vnd.openxmlformats-officedocument.oleObject"/>
  <Override PartName="/xl/embeddings/oleObject124.bin" ContentType="application/vnd.openxmlformats-officedocument.oleObject"/>
  <Override PartName="/xl/embeddings/oleObject802.bin" ContentType="application/vnd.openxmlformats-officedocument.oleObject"/>
  <Override PartName="/xl/embeddings/oleObject1781.bin" ContentType="application/vnd.openxmlformats-officedocument.oleObject"/>
  <Override PartName="/xl/embeddings/oleObject2567.bin" ContentType="application/vnd.openxmlformats-officedocument.oleObject"/>
  <Override PartName="/xl/embeddings/oleObject294.bin" ContentType="application/vnd.openxmlformats-officedocument.oleObject"/>
  <Override PartName="/xl/embeddings/oleObject310.bin" ContentType="application/vnd.openxmlformats-officedocument.oleObject"/>
  <Override PartName="/xl/embeddings/oleObject786.bin" ContentType="application/vnd.openxmlformats-officedocument.oleObject"/>
  <Override PartName="/xl/embeddings/oleObject972.bin" ContentType="application/vnd.openxmlformats-officedocument.oleObject"/>
  <Override PartName="/xl/embeddings/oleObject1526.bin" ContentType="application/vnd.openxmlformats-officedocument.oleObject"/>
  <Override PartName="/xl/embeddings/oleObject2075.bin" ContentType="application/vnd.openxmlformats-officedocument.oleObject"/>
  <Override PartName="/xl/embeddings/oleObject2753.bin" ContentType="application/vnd.openxmlformats-officedocument.oleObject"/>
  <Override PartName="/xl/embeddings/oleObject480.bin" ContentType="application/vnd.openxmlformats-officedocument.oleObject"/>
  <Override PartName="/xl/embeddings/oleObject717.bin" ContentType="application/vnd.openxmlformats-officedocument.oleObject"/>
  <Override PartName="/xl/embeddings/oleObject1034.bin" ContentType="application/vnd.openxmlformats-officedocument.oleObject"/>
  <Override PartName="/xl/embeddings/oleObject1220.bin" ContentType="application/vnd.openxmlformats-officedocument.oleObject"/>
  <Override PartName="/xl/embeddings/oleObject1696.bin" ContentType="application/vnd.openxmlformats-officedocument.oleObject"/>
  <Override PartName="/xl/embeddings/oleObject1712.bin" ContentType="application/vnd.openxmlformats-officedocument.oleObject"/>
  <Override PartName="/xl/embeddings/oleObject2006.bin" ContentType="application/vnd.openxmlformats-officedocument.oleObject"/>
  <Override PartName="/xl/embeddings/oleObject2261.bin" ContentType="application/vnd.openxmlformats-officedocument.oleObject"/>
  <Override PartName="/xl/embeddings/oleObject3047.bin" ContentType="application/vnd.openxmlformats-officedocument.oleObject"/>
  <Override PartName="/xl/embeddings/oleObject225.bin" ContentType="application/vnd.openxmlformats-officedocument.oleObject"/>
  <Override PartName="/xl/embeddings/oleObject887.bin" ContentType="application/vnd.openxmlformats-officedocument.oleObject"/>
  <Override PartName="/xl/embeddings/oleObject903.bin" ContentType="application/vnd.openxmlformats-officedocument.oleObject"/>
  <Override PartName="/xl/embeddings/oleObject1882.bin" ContentType="application/vnd.openxmlformats-officedocument.oleObject"/>
  <Override PartName="/xl/embeddings/oleObject2668.bin" ContentType="application/vnd.openxmlformats-officedocument.oleObject"/>
  <Override PartName="/xl/embeddings/oleObject2854.bin" ContentType="application/vnd.openxmlformats-officedocument.oleObject"/>
  <Override PartName="/xl/embeddings/oleObject395.bin" ContentType="application/vnd.openxmlformats-officedocument.oleObject"/>
  <Override PartName="/xl/embeddings/oleObject411.bin" ContentType="application/vnd.openxmlformats-officedocument.oleObject"/>
  <Override PartName="/xl/embeddings/oleObject1390.bin" ContentType="application/vnd.openxmlformats-officedocument.oleObject"/>
  <Override PartName="/xl/embeddings/oleObject1627.bin" ContentType="application/vnd.openxmlformats-officedocument.oleObject"/>
  <Override PartName="/xl/embeddings/oleObject1813.bin" ContentType="application/vnd.openxmlformats-officedocument.oleObject"/>
  <Override PartName="/xl/embeddings/oleObject2176.bin" ContentType="application/vnd.openxmlformats-officedocument.oleObject"/>
  <Override PartName="/xl/embeddings/oleObject2362.bin" ContentType="application/vnd.openxmlformats-officedocument.oleObject"/>
  <Override PartName="/xl/embeddings/oleObject581.bin" ContentType="application/vnd.openxmlformats-officedocument.oleObject"/>
  <Override PartName="/xl/embeddings/oleObject818.bin" ContentType="application/vnd.openxmlformats-officedocument.oleObject"/>
  <Override PartName="/xl/embeddings/oleObject1135.bin" ContentType="application/vnd.openxmlformats-officedocument.oleObject"/>
  <Override PartName="/xl/embeddings/oleObject1321.bin" ContentType="application/vnd.openxmlformats-officedocument.oleObject"/>
  <Override PartName="/xl/embeddings/oleObject1797.bin" ContentType="application/vnd.openxmlformats-officedocument.oleObject"/>
  <Override PartName="/xl/embeddings/oleObject1983.bin" ContentType="application/vnd.openxmlformats-officedocument.oleObject"/>
  <Override PartName="/xl/embeddings/oleObject2107.bin" ContentType="application/vnd.openxmlformats-officedocument.oleObject"/>
  <Override PartName="/xl/embeddings/oleObject326.bin" ContentType="application/vnd.openxmlformats-officedocument.oleObject"/>
  <Override PartName="/xl/embeddings/oleObject512.bin" ContentType="application/vnd.openxmlformats-officedocument.oleObject"/>
  <Override PartName="/xl/embeddings/oleObject988.bin" ContentType="application/vnd.openxmlformats-officedocument.oleObject"/>
  <Override PartName="/xl/embeddings/oleObject1491.bin" ContentType="application/vnd.openxmlformats-officedocument.oleObject"/>
  <Override PartName="/xl/embeddings/oleObject1728.bin" ContentType="application/vnd.openxmlformats-officedocument.oleObject"/>
  <Override PartName="/xl/embeddings/oleObject2277.bin" ContentType="application/vnd.openxmlformats-officedocument.oleObject"/>
  <Override PartName="/xl/embeddings/oleObject2769.bin" ContentType="application/vnd.openxmlformats-officedocument.oleObject"/>
  <Override PartName="/xl/embeddings/oleObject2955.bin" ContentType="application/vnd.openxmlformats-officedocument.oleObject"/>
  <Override PartName="/xl/embeddings/oleObject496.bin" ContentType="application/vnd.openxmlformats-officedocument.oleObject"/>
  <Override PartName="/xl/embeddings/oleObject682.bin" ContentType="application/vnd.openxmlformats-officedocument.oleObject"/>
  <Override PartName="/xl/embeddings/oleObject1236.bin" ContentType="application/vnd.openxmlformats-officedocument.oleObject"/>
  <Override PartName="/xl/embeddings/oleObject1914.bin" ContentType="application/vnd.openxmlformats-officedocument.oleObject"/>
  <Override PartName="/xl/embeddings/oleObject2463.bin" ContentType="application/vnd.openxmlformats-officedocument.oleObject"/>
  <Override PartName="/xl/embeddings/oleObject55.bin" ContentType="application/vnd.openxmlformats-officedocument.oleObject"/>
  <Override PartName="/xl/embeddings/oleObject190.bin" ContentType="application/vnd.openxmlformats-officedocument.oleObject"/>
  <Override PartName="/xl/embeddings/oleObject427.bin" ContentType="application/vnd.openxmlformats-officedocument.oleObject"/>
  <Override PartName="/xl/embeddings/oleObject919.bin" ContentType="application/vnd.openxmlformats-officedocument.oleObject"/>
  <Override PartName="/xl/embeddings/oleObject1422.bin" ContentType="application/vnd.openxmlformats-officedocument.oleObject"/>
  <Override PartName="/xl/embeddings/oleObject1898.bin" ContentType="application/vnd.openxmlformats-officedocument.oleObject"/>
  <Override PartName="/xl/embeddings/oleObject2208.bin" ContentType="application/vnd.openxmlformats-officedocument.oleObject"/>
  <Override PartName="/xl/embeddings/oleObject613.bin" ContentType="application/vnd.openxmlformats-officedocument.oleObject"/>
  <Override PartName="/xl/embeddings/oleObject1592.bin" ContentType="application/vnd.openxmlformats-officedocument.oleObject"/>
  <Override PartName="/xl/embeddings/oleObject1829.bin" ContentType="application/vnd.openxmlformats-officedocument.oleObject"/>
  <Override PartName="/xl/embeddings/oleObject2378.bin" ContentType="application/vnd.openxmlformats-officedocument.oleObject"/>
  <Override PartName="/xl/embeddings/oleObject121.bin" ContentType="application/vnd.openxmlformats-officedocument.oleObject"/>
  <Override PartName="/xl/embeddings/oleObject597.bin" ContentType="application/vnd.openxmlformats-officedocument.oleObject"/>
  <Override PartName="/xl/embeddings/oleObject783.bin" ContentType="application/vnd.openxmlformats-officedocument.oleObject"/>
  <Override PartName="/xl/embeddings/oleObject1337.bin" ContentType="application/vnd.openxmlformats-officedocument.oleObject"/>
  <Override PartName="/xl/embeddings/oleObject1523.bin" ContentType="application/vnd.openxmlformats-officedocument.oleObject"/>
  <Override PartName="/xl/embeddings/oleObject1999.bin" ContentType="application/vnd.openxmlformats-officedocument.oleObject"/>
  <Override PartName="/xl/embeddings/oleObject2072.bin" ContentType="application/vnd.openxmlformats-officedocument.oleObject"/>
  <Override PartName="/xl/embeddings/oleObject2564.bin" ContentType="application/vnd.openxmlformats-officedocument.oleObject"/>
  <Override PartName="/xl/embeddings/oleObject2750.bin" ContentType="application/vnd.openxmlformats-officedocument.oleObject"/>
  <Override PartName="/xl/embeddings/oleObject291.bin" ContentType="application/vnd.openxmlformats-officedocument.oleObject"/>
  <Override PartName="/xl/embeddings/oleObject528.bin" ContentType="application/vnd.openxmlformats-officedocument.oleObject"/>
  <Override PartName="/xl/embeddings/oleObject1031.bin" ContentType="application/vnd.openxmlformats-officedocument.oleObject"/>
  <Override PartName="/xl/embeddings/oleObject2309.bin" ContentType="application/vnd.openxmlformats-officedocument.oleObject"/>
  <Override PartName="/xl/embeddings/oleObject3044.bin" ContentType="application/vnd.openxmlformats-officedocument.oleObject"/>
  <Override PartName="/xl/workbook.xml" ContentType="application/vnd.openxmlformats-officedocument.spreadsheetml.sheet.main+xml"/>
  <Override PartName="/xl/embeddings/oleObject222.bin" ContentType="application/vnd.openxmlformats-officedocument.oleObject"/>
  <Override PartName="/xl/embeddings/oleObject698.bin" ContentType="application/vnd.openxmlformats-officedocument.oleObject"/>
  <Override PartName="/xl/embeddings/oleObject714.bin" ContentType="application/vnd.openxmlformats-officedocument.oleObject"/>
  <Override PartName="/xl/embeddings/oleObject900.bin" ContentType="application/vnd.openxmlformats-officedocument.oleObject"/>
  <Override PartName="/xl/embeddings/oleObject1693.bin" ContentType="application/vnd.openxmlformats-officedocument.oleObject"/>
  <Override PartName="/xl/embeddings/oleObject2003.bin" ContentType="application/vnd.openxmlformats-officedocument.oleObject"/>
  <Override PartName="/xl/embeddings/oleObject2479.bin" ContentType="application/vnd.openxmlformats-officedocument.oleObject"/>
  <Override PartName="/xl/embeddings/oleObject2665.bin" ContentType="application/vnd.openxmlformats-officedocument.oleObject"/>
  <Override PartName="/xl/embeddings/oleObject884.bin" ContentType="application/vnd.openxmlformats-officedocument.oleObject"/>
  <Override PartName="/xl/embeddings/oleObject1438.bin" ContentType="application/vnd.openxmlformats-officedocument.oleObject"/>
  <Override PartName="/xl/embeddings/oleObject1624.bin" ContentType="application/vnd.openxmlformats-officedocument.oleObject"/>
  <Override PartName="/xl/embeddings/oleObject2173.bin" ContentType="application/vnd.openxmlformats-officedocument.oleObject"/>
  <Override PartName="/xl/embeddings/oleObject2851.bin" ContentType="application/vnd.openxmlformats-officedocument.oleObject"/>
  <Override PartName="/xl/embeddings/oleObject392.bin" ContentType="application/vnd.openxmlformats-officedocument.oleObject"/>
  <Override PartName="/xl/embeddings/oleObject629.bin" ContentType="application/vnd.openxmlformats-officedocument.oleObject"/>
  <Override PartName="/xl/embeddings/oleObject815.bin" ContentType="application/vnd.openxmlformats-officedocument.oleObject"/>
  <Override PartName="/xl/embeddings/oleObject1132.bin" ContentType="application/vnd.openxmlformats-officedocument.oleObject"/>
  <Override PartName="/xl/embeddings/oleObject1794.bin" ContentType="application/vnd.openxmlformats-officedocument.oleObject"/>
  <Override PartName="/xl/embeddings/oleObject1810.bin" ContentType="application/vnd.openxmlformats-officedocument.oleObject"/>
  <Override PartName="/xl/embeddings/oleObject137.bin" ContentType="application/vnd.openxmlformats-officedocument.oleObject"/>
  <Override PartName="/xl/embeddings/oleObject323.bin" ContentType="application/vnd.openxmlformats-officedocument.oleObject"/>
  <Override PartName="/xl/embeddings/oleObject799.bin" ContentType="application/vnd.openxmlformats-officedocument.oleObject"/>
  <Override PartName="/xl/embeddings/oleObject1539.bin" ContentType="application/vnd.openxmlformats-officedocument.oleObject"/>
  <Override PartName="/xl/embeddings/oleObject1980.bin" ContentType="application/vnd.openxmlformats-officedocument.oleObject"/>
  <Override PartName="/xl/embeddings/oleObject2088.bin" ContentType="application/vnd.openxmlformats-officedocument.oleObject"/>
  <Override PartName="/xl/embeddings/oleObject2104.bin" ContentType="application/vnd.openxmlformats-officedocument.oleObject"/>
  <Override PartName="/xl/embeddings/oleObject2766.bin" ContentType="application/vnd.openxmlformats-officedocument.oleObject"/>
  <Override PartName="/xl/embeddings/oleObject493.bin" ContentType="application/vnd.openxmlformats-officedocument.oleObject"/>
  <Override PartName="/xl/embeddings/oleObject985.bin" ContentType="application/vnd.openxmlformats-officedocument.oleObject"/>
  <Override PartName="/xl/embeddings/oleObject1047.bin" ContentType="application/vnd.openxmlformats-officedocument.oleObject"/>
  <Override PartName="/xl/embeddings/oleObject1725.bin" ContentType="application/vnd.openxmlformats-officedocument.oleObject"/>
  <Override PartName="/xl/embeddings/oleObject1911.bin" ContentType="application/vnd.openxmlformats-officedocument.oleObject"/>
  <Override PartName="/xl/embeddings/oleObject2274.bin" ContentType="application/vnd.openxmlformats-officedocument.oleObject"/>
  <Override PartName="/xl/embeddings/oleObject2460.bin" ContentType="application/vnd.openxmlformats-officedocument.oleObject"/>
  <Override PartName="/xl/embeddings/oleObject2952.bin" ContentType="application/vnd.openxmlformats-officedocument.oleObject"/>
  <Override PartName="/xl/embeddings/oleObject52.bin" ContentType="application/vnd.openxmlformats-officedocument.oleObject"/>
  <Override PartName="/xl/embeddings/oleObject238.bin" ContentType="application/vnd.openxmlformats-officedocument.oleObject"/>
  <Override PartName="/xl/embeddings/oleObject916.bin" ContentType="application/vnd.openxmlformats-officedocument.oleObject"/>
  <Override PartName="/xl/embeddings/oleObject1233.bin" ContentType="application/vnd.openxmlformats-officedocument.oleObject"/>
  <Override PartName="/xl/embeddings/oleObject1895.bin" ContentType="application/vnd.openxmlformats-officedocument.oleObject"/>
  <Override PartName="/xl/embeddings/oleObject2019.bin" ContentType="application/vnd.openxmlformats-officedocument.oleObject"/>
  <Override PartName="/xl/embeddings/oleObject2205.bin" ContentType="application/vnd.openxmlformats-officedocument.oleObject"/>
  <Override PartName="/xl/embeddings/oleObject424.bin" ContentType="application/vnd.openxmlformats-officedocument.oleObject"/>
  <Override PartName="/xl/embeddings/oleObject610.bin" ContentType="application/vnd.openxmlformats-officedocument.oleObject"/>
  <Override PartName="/xl/embeddings/oleObject2189.bin" ContentType="application/vnd.openxmlformats-officedocument.oleObject"/>
  <Override PartName="/xl/embeddings/oleObject2867.bin" ContentType="application/vnd.openxmlformats-officedocument.oleObject"/>
  <Override PartName="/xl/embeddings/oleObject594.bin" ContentType="application/vnd.openxmlformats-officedocument.oleObject"/>
  <Override PartName="/xl/embeddings/oleObject1148.bin" ContentType="application/vnd.openxmlformats-officedocument.oleObject"/>
  <Override PartName="/xl/embeddings/oleObject1334.bin" ContentType="application/vnd.openxmlformats-officedocument.oleObject"/>
  <Override PartName="/xl/embeddings/oleObject1826.bin" ContentType="application/vnd.openxmlformats-officedocument.oleObject"/>
  <Override PartName="/xl/embeddings/oleObject2375.bin" ContentType="application/vnd.openxmlformats-officedocument.oleObject"/>
  <Override PartName="/xl/embeddings/oleObject2561.bin" ContentType="application/vnd.openxmlformats-officedocument.oleObject"/>
  <Override PartName="/xl/embeddings/oleObject339.bin" ContentType="application/vnd.openxmlformats-officedocument.oleObject"/>
  <Override PartName="/xl/embeddings/oleObject780.bin" ContentType="application/vnd.openxmlformats-officedocument.oleObject"/>
  <Override PartName="/xl/embeddings/oleObject1520.bin" ContentType="application/vnd.openxmlformats-officedocument.oleObject"/>
  <Override PartName="/xl/embeddings/oleObject1996.bin" ContentType="application/vnd.openxmlformats-officedocument.oleObject"/>
  <Override PartName="/xl/embeddings/oleObject2306.bin" ContentType="application/vnd.openxmlformats-officedocument.oleObject"/>
  <Override PartName="/xl/embeddings/oleObject2968.bin" ContentType="application/vnd.openxmlformats-officedocument.oleObject"/>
  <Override PartName="/xl/embeddings/oleObject525.bin" ContentType="application/vnd.openxmlformats-officedocument.oleObject"/>
  <Override PartName="/xl/embeddings/oleObject711.bin" ContentType="application/vnd.openxmlformats-officedocument.oleObject"/>
  <Override PartName="/xl/embeddings/oleObject1249.bin" ContentType="application/vnd.openxmlformats-officedocument.oleObject"/>
  <Override PartName="/xl/embeddings/oleObject1690.bin" ContentType="application/vnd.openxmlformats-officedocument.oleObject"/>
  <Override PartName="/xl/embeddings/oleObject1927.bin" ContentType="application/vnd.openxmlformats-officedocument.oleObject"/>
  <Override PartName="/xl/embeddings/oleObject2000.bin" ContentType="application/vnd.openxmlformats-officedocument.oleObject"/>
  <Override PartName="/xl/embeddings/oleObject2476.bin" ContentType="application/vnd.openxmlformats-officedocument.oleObject"/>
  <Override PartName="/xl/embeddings/oleObject3041.bin" ContentType="application/vnd.openxmlformats-officedocument.oleObject"/>
  <Override PartName="/xl/embeddings/oleObject68.bin" ContentType="application/vnd.openxmlformats-officedocument.oleObject"/>
  <Override PartName="/xl/embeddings/oleObject695.bin" ContentType="application/vnd.openxmlformats-officedocument.oleObject"/>
  <Override PartName="/xl/embeddings/oleObject881.bin" ContentType="application/vnd.openxmlformats-officedocument.oleObject"/>
  <Override PartName="/xl/embeddings/oleObject1435.bin" ContentType="application/vnd.openxmlformats-officedocument.oleObject"/>
  <Override PartName="/xl/embeddings/oleObject2662.bin" ContentType="application/vnd.openxmlformats-officedocument.oleObject"/>
  <Override PartName="/xl/embeddings/oleObject626.bin" ContentType="application/vnd.openxmlformats-officedocument.oleObject"/>
  <Override PartName="/xl/embeddings/oleObject1621.bin" ContentType="application/vnd.openxmlformats-officedocument.oleObject"/>
  <Override PartName="/xl/embeddings/oleObject2170.bin" ContentType="application/vnd.openxmlformats-officedocument.oleObject"/>
  <Override PartName="/xl/embeddings/oleObject2407.bin" ContentType="application/vnd.openxmlformats-officedocument.oleObject"/>
  <Override PartName="/xl/embeddings/oleObject134.bin" ContentType="application/vnd.openxmlformats-officedocument.oleObject"/>
  <Override PartName="/xl/embeddings/oleObject796.bin" ContentType="application/vnd.openxmlformats-officedocument.oleObject"/>
  <Override PartName="/xl/embeddings/oleObject812.bin" ContentType="application/vnd.openxmlformats-officedocument.oleObject"/>
  <Override PartName="/xl/embeddings/oleObject1791.bin" ContentType="application/vnd.openxmlformats-officedocument.oleObject"/>
  <Override PartName="/xl/embeddings/oleObject2101.bin" ContentType="application/vnd.openxmlformats-officedocument.oleObject"/>
  <Override PartName="/xl/embeddings/oleObject2577.bin" ContentType="application/vnd.openxmlformats-officedocument.oleObject"/>
  <Override PartName="/xl/embeddings/oleObject2763.bin" ContentType="application/vnd.openxmlformats-officedocument.oleObject"/>
  <Override PartName="/xl/embeddings/oleObject320.bin" ContentType="application/vnd.openxmlformats-officedocument.oleObject"/>
  <Override PartName="/xl/embeddings/oleObject982.bin" ContentType="application/vnd.openxmlformats-officedocument.oleObject"/>
  <Override PartName="/xl/embeddings/oleObject1536.bin" ContentType="application/vnd.openxmlformats-officedocument.oleObject"/>
  <Override PartName="/xl/embeddings/oleObject1722.bin" ContentType="application/vnd.openxmlformats-officedocument.oleObject"/>
  <Override PartName="/xl/embeddings/oleObject2085.bin" ContentType="application/vnd.openxmlformats-officedocument.oleObject"/>
  <Override PartName="/xl/embeddings/oleObject2271.bin" ContentType="application/vnd.openxmlformats-officedocument.oleObject"/>
  <Override PartName="/xl/embeddings/oleObject2508.bin" ContentType="application/vnd.openxmlformats-officedocument.oleObject"/>
  <Override PartName="/xl/embeddings/oleObject3057.bin" ContentType="application/vnd.openxmlformats-officedocument.oleObject"/>
  <Override PartName="/xl/embeddings/oleObject490.bin" ContentType="application/vnd.openxmlformats-officedocument.oleObject"/>
  <Override PartName="/xl/embeddings/oleObject727.bin" ContentType="application/vnd.openxmlformats-officedocument.oleObject"/>
  <Override PartName="/xl/embeddings/oleObject913.bin" ContentType="application/vnd.openxmlformats-officedocument.oleObject"/>
  <Override PartName="/xl/embeddings/oleObject1044.bin" ContentType="application/vnd.openxmlformats-officedocument.oleObject"/>
  <Override PartName="/xl/embeddings/oleObject1230.bin" ContentType="application/vnd.openxmlformats-officedocument.oleObject"/>
  <Override PartName="/xl/embeddings/oleObject1892.bin" ContentType="application/vnd.openxmlformats-officedocument.oleObject"/>
  <Override PartName="/xl/embeddings/oleObject2016.bin" ContentType="application/vnd.openxmlformats-officedocument.oleObject"/>
  <Override PartName="/xl/embeddings/oleObject235.bin" ContentType="application/vnd.openxmlformats-officedocument.oleObject"/>
  <Override PartName="/xl/embeddings/oleObject421.bin" ContentType="application/vnd.openxmlformats-officedocument.oleObject"/>
  <Override PartName="/xl/embeddings/oleObject897.bin" ContentType="application/vnd.openxmlformats-officedocument.oleObject"/>
  <Override PartName="/xl/embeddings/oleObject1637.bin" ContentType="application/vnd.openxmlformats-officedocument.oleObject"/>
  <Override PartName="/xl/embeddings/oleObject2186.bin" ContentType="application/vnd.openxmlformats-officedocument.oleObject"/>
  <Override PartName="/xl/embeddings/oleObject2202.bin" ContentType="application/vnd.openxmlformats-officedocument.oleObject"/>
  <Override PartName="/xl/embeddings/oleObject2678.bin" ContentType="application/vnd.openxmlformats-officedocument.oleObject"/>
  <Override PartName="/xl/embeddings/oleObject2864.bin" ContentType="application/vnd.openxmlformats-officedocument.oleObject"/>
  <Override PartName="/xl/embeddings/oleObject591.bin" ContentType="application/vnd.openxmlformats-officedocument.oleObject"/>
  <Override PartName="/xl/embeddings/oleObject1145.bin" ContentType="application/vnd.openxmlformats-officedocument.oleObject"/>
  <Override PartName="/xl/embeddings/oleObject1823.bin" ContentType="application/vnd.openxmlformats-officedocument.oleObject"/>
  <Override PartName="/xl/embeddings/oleObject2372.bin" ContentType="application/vnd.openxmlformats-officedocument.oleObject"/>
  <Override PartName="/xl/embeddings/oleObject2609.bin" ContentType="application/vnd.openxmlformats-officedocument.oleObject"/>
  <Override PartName="/xl/embeddings/oleObject336.bin" ContentType="application/vnd.openxmlformats-officedocument.oleObject"/>
  <Override PartName="/xl/embeddings/oleObject828.bin" ContentType="application/vnd.openxmlformats-officedocument.oleObject"/>
  <Override PartName="/xl/embeddings/oleObject1331.bin" ContentType="application/vnd.openxmlformats-officedocument.oleObject"/>
  <Override PartName="/xl/embeddings/oleObject1993.bin" ContentType="application/vnd.openxmlformats-officedocument.oleObject"/>
  <Override PartName="/xl/embeddings/oleObject2117.bin" ContentType="application/vnd.openxmlformats-officedocument.oleObject"/>
  <Override PartName="/xl/embeddings/oleObject2303.bin" ContentType="application/vnd.openxmlformats-officedocument.oleObject"/>
  <Override PartName="/xl/embeddings/oleObject2779.bin" ContentType="application/vnd.openxmlformats-officedocument.oleObject"/>
  <Override PartName="/xl/embeddings/oleObject522.bin" ContentType="application/vnd.openxmlformats-officedocument.oleObject"/>
  <Override PartName="/xl/embeddings/oleObject998.bin" ContentType="application/vnd.openxmlformats-officedocument.oleObject"/>
  <Override PartName="/xl/embeddings/oleObject1738.bin" ContentType="application/vnd.openxmlformats-officedocument.oleObject"/>
  <Override PartName="/xl/embeddings/oleObject2287.bin" ContentType="application/vnd.openxmlformats-officedocument.oleObject"/>
  <Override PartName="/xl/embeddings/oleObject2965.bin" ContentType="application/vnd.openxmlformats-officedocument.oleObject"/>
  <Override PartName="/xl/embeddings/oleObject65.bin" ContentType="application/vnd.openxmlformats-officedocument.oleObject"/>
  <Override PartName="/xl/embeddings/oleObject692.bin" ContentType="application/vnd.openxmlformats-officedocument.oleObject"/>
  <Override PartName="/xl/embeddings/oleObject929.bin" ContentType="application/vnd.openxmlformats-officedocument.oleObject"/>
  <Override PartName="/xl/embeddings/oleObject1246.bin" ContentType="application/vnd.openxmlformats-officedocument.oleObject"/>
  <Override PartName="/xl/embeddings/oleObject1432.bin" ContentType="application/vnd.openxmlformats-officedocument.oleObject"/>
  <Override PartName="/xl/embeddings/oleObject1924.bin" ContentType="application/vnd.openxmlformats-officedocument.oleObject"/>
  <Override PartName="/xl/embeddings/oleObject2473.bin" ContentType="application/vnd.openxmlformats-officedocument.oleObject"/>
  <Override PartName="/xl/embeddings/oleObject437.bin" ContentType="application/vnd.openxmlformats-officedocument.oleObject"/>
  <Override PartName="/xl/embeddings/oleObject2218.bin" ContentType="application/vnd.openxmlformats-officedocument.oleObject"/>
  <Override PartName="/xl/embeddings/oleObject2404.bin" ContentType="application/vnd.openxmlformats-officedocument.oleObject"/>
  <Override PartName="/xl/embeddings/oleObject8.bin" ContentType="application/vnd.openxmlformats-officedocument.oleObject"/>
  <Override PartName="/xl/embeddings/oleObject131.bin" ContentType="application/vnd.openxmlformats-officedocument.oleObject"/>
  <Override PartName="/xl/embeddings/oleObject623.bin" ContentType="application/vnd.openxmlformats-officedocument.oleObject"/>
  <Override PartName="/xl/embeddings/oleObject1839.bin" ContentType="application/vnd.openxmlformats-officedocument.oleObject"/>
  <Override PartName="/xl/embeddings/oleObject2388.bin" ContentType="application/vnd.openxmlformats-officedocument.oleObject"/>
  <Override PartName="/xl/embeddings/oleObject2574.bin" ContentType="application/vnd.openxmlformats-officedocument.oleObject"/>
  <Override PartName="/xl/styles.xml" ContentType="application/vnd.openxmlformats-officedocument.spreadsheetml.styles+xml"/>
  <Override PartName="/xl/embeddings/oleObject793.bin" ContentType="application/vnd.openxmlformats-officedocument.oleObject"/>
  <Override PartName="/xl/embeddings/oleObject1347.bin" ContentType="application/vnd.openxmlformats-officedocument.oleObject"/>
  <Override PartName="/xl/embeddings/oleObject1533.bin" ContentType="application/vnd.openxmlformats-officedocument.oleObject"/>
  <Override PartName="/xl/embeddings/oleObject2082.bin" ContentType="application/vnd.openxmlformats-officedocument.oleObject"/>
  <Override PartName="/xl/embeddings/oleObject2319.bin" ContentType="application/vnd.openxmlformats-officedocument.oleObject"/>
  <Override PartName="/xl/embeddings/oleObject2760.bin" ContentType="application/vnd.openxmlformats-officedocument.oleObject"/>
  <Override PartName="/xl/embeddings/oleObject538.bin" ContentType="application/vnd.openxmlformats-officedocument.oleObject"/>
  <Override PartName="/xl/embeddings/oleObject724.bin" ContentType="application/vnd.openxmlformats-officedocument.oleObject"/>
  <Override PartName="/xl/embeddings/oleObject1041.bin" ContentType="application/vnd.openxmlformats-officedocument.oleObject"/>
  <Override PartName="/xl/embeddings/oleObject2489.bin" ContentType="application/vnd.openxmlformats-officedocument.oleObject"/>
  <Override PartName="/xl/embeddings/oleObject2505.bin" ContentType="application/vnd.openxmlformats-officedocument.oleObject"/>
  <Override PartName="/xl/embeddings/oleObject3054.bin" ContentType="application/vnd.openxmlformats-officedocument.oleObject"/>
  <Override PartName="/xl/embeddings/oleObject232.bin" ContentType="application/vnd.openxmlformats-officedocument.oleObject"/>
  <Override PartName="/xl/embeddings/oleObject910.bin" ContentType="application/vnd.openxmlformats-officedocument.oleObject"/>
  <Override PartName="/xl/embeddings/oleObject1448.bin" ContentType="application/vnd.openxmlformats-officedocument.oleObject"/>
  <Override PartName="/xl/embeddings/oleObject2013.bin" ContentType="application/vnd.openxmlformats-officedocument.oleObject"/>
  <Override PartName="/xl/embeddings/oleObject2675.bin" ContentType="application/vnd.openxmlformats-officedocument.oleObject"/>
  <Override PartName="/xl/embeddings/oleObject639.bin" ContentType="application/vnd.openxmlformats-officedocument.oleObject"/>
  <Override PartName="/xl/embeddings/oleObject894.bin" ContentType="application/vnd.openxmlformats-officedocument.oleObject"/>
  <Override PartName="/xl/embeddings/oleObject1634.bin" ContentType="application/vnd.openxmlformats-officedocument.oleObject"/>
  <Override PartName="/xl/embeddings/oleObject1820.bin" ContentType="application/vnd.openxmlformats-officedocument.oleObject"/>
  <Override PartName="/xl/embeddings/oleObject2183.bin" ContentType="application/vnd.openxmlformats-officedocument.oleObject"/>
  <Override PartName="/xl/embeddings/oleObject2861.bin" ContentType="application/vnd.openxmlformats-officedocument.oleObject"/>
  <Override PartName="/xl/embeddings/oleObject147.bin" ContentType="application/vnd.openxmlformats-officedocument.oleObject"/>
  <Override PartName="/xl/embeddings/oleObject825.bin" ContentType="application/vnd.openxmlformats-officedocument.oleObject"/>
  <Override PartName="/xl/embeddings/oleObject1142.bin" ContentType="application/vnd.openxmlformats-officedocument.oleObject"/>
  <Override PartName="/xl/embeddings/oleObject2114.bin" ContentType="application/vnd.openxmlformats-officedocument.oleObject"/>
  <Override PartName="/xl/embeddings/oleObject2606.bin" ContentType="application/vnd.openxmlformats-officedocument.oleObject"/>
  <Override PartName="/xl/embeddings/oleObject333.bin" ContentType="application/vnd.openxmlformats-officedocument.oleObject"/>
  <Override PartName="/xl/embeddings/oleObject995.bin" ContentType="application/vnd.openxmlformats-officedocument.oleObject"/>
  <Override PartName="/xl/embeddings/oleObject1549.bin" ContentType="application/vnd.openxmlformats-officedocument.oleObject"/>
  <Override PartName="/xl/embeddings/oleObject1990.bin" ContentType="application/vnd.openxmlformats-officedocument.oleObject"/>
  <Override PartName="/xl/embeddings/oleObject2098.bin" ContentType="application/vnd.openxmlformats-officedocument.oleObject"/>
  <Override PartName="/xl/embeddings/oleObject2300.bin" ContentType="application/vnd.openxmlformats-officedocument.oleObject"/>
  <Override PartName="/xl/embeddings/oleObject2776.bin" ContentType="application/vnd.openxmlformats-officedocument.oleObject"/>
  <Override PartName="/xl/embeddings/oleObject2962.bin" ContentType="application/vnd.openxmlformats-officedocument.oleObject"/>
  <Override PartName="/xl/embeddings/oleObject1057.bin" ContentType="application/vnd.openxmlformats-officedocument.oleObject"/>
  <Override PartName="/xl/embeddings/oleObject1243.bin" ContentType="application/vnd.openxmlformats-officedocument.oleObject"/>
  <Override PartName="/xl/embeddings/oleObject1735.bin" ContentType="application/vnd.openxmlformats-officedocument.oleObject"/>
  <Override PartName="/xl/embeddings/oleObject1921.bin" ContentType="application/vnd.openxmlformats-officedocument.oleObject"/>
  <Override PartName="/xl/embeddings/oleObject2029.bin" ContentType="application/vnd.openxmlformats-officedocument.oleObject"/>
  <Override PartName="/xl/embeddings/oleObject2284.bin" ContentType="application/vnd.openxmlformats-officedocument.oleObject"/>
  <Override PartName="/xl/embeddings/oleObject2470.bin" ContentType="application/vnd.openxmlformats-officedocument.oleObject"/>
  <Override PartName="/xl/embeddings/oleObject2707.bin" ContentType="application/vnd.openxmlformats-officedocument.oleObject"/>
  <Override PartName="/xl/embeddings/oleObject62.bin" ContentType="application/vnd.openxmlformats-officedocument.oleObject"/>
  <Override PartName="/xl/embeddings/oleObject248.bin" ContentType="application/vnd.openxmlformats-officedocument.oleObject"/>
  <Override PartName="/xl/embeddings/oleObject926.bin" ContentType="application/vnd.openxmlformats-officedocument.oleObject"/>
  <Override PartName="/xl/embeddings/oleObject2215.bin" ContentType="application/vnd.openxmlformats-officedocument.oleObject"/>
  <Override PartName="/xl/embeddings/oleObject2877.bin" ContentType="application/vnd.openxmlformats-officedocument.oleObject"/>
  <Override PartName="/xl/embeddings/oleObject5.bin" ContentType="application/vnd.openxmlformats-officedocument.oleObject"/>
  <Override PartName="/xl/embeddings/oleObject434.bin" ContentType="application/vnd.openxmlformats-officedocument.oleObject"/>
  <Override PartName="/xl/embeddings/oleObject620.bin" ContentType="application/vnd.openxmlformats-officedocument.oleObject"/>
  <Override PartName="/xl/embeddings/oleObject1158.bin" ContentType="application/vnd.openxmlformats-officedocument.oleObject"/>
  <Override PartName="/xl/embeddings/oleObject1836.bin" ContentType="application/vnd.openxmlformats-officedocument.oleObject"/>
  <Override PartName="/xl/embeddings/oleObject2199.bin" ContentType="application/vnd.openxmlformats-officedocument.oleObject"/>
  <Override PartName="/xl/embeddings/oleObject2385.bin" ContentType="application/vnd.openxmlformats-officedocument.oleObject"/>
  <Override PartName="/xl/embeddings/oleObject2401.bin" ContentType="application/vnd.openxmlformats-officedocument.oleObject"/>
  <Override PartName="/xl/embeddings/oleObject790.bin" ContentType="application/vnd.openxmlformats-officedocument.oleObject"/>
  <Override PartName="/xl/embeddings/oleObject1344.bin" ContentType="application/vnd.openxmlformats-officedocument.oleObject"/>
  <Override PartName="/xl/embeddings/oleObject2571.bin" ContentType="application/vnd.openxmlformats-officedocument.oleObject"/>
  <Override PartName="/xl/embeddings/oleObject2808.bin" ContentType="application/vnd.openxmlformats-officedocument.oleObject"/>
  <Override PartName="/xl/embeddings/oleObject349.bin" ContentType="application/vnd.openxmlformats-officedocument.oleObject"/>
  <Override PartName="/xl/embeddings/oleObject535.bin" ContentType="application/vnd.openxmlformats-officedocument.oleObject"/>
  <Override PartName="/xl/embeddings/oleObject1530.bin" ContentType="application/vnd.openxmlformats-officedocument.oleObject"/>
  <Override PartName="/xl/embeddings/oleObject2316.bin" ContentType="application/vnd.openxmlformats-officedocument.oleObject"/>
  <Override PartName="/xl/embeddings/oleObject2502.bin" ContentType="application/vnd.openxmlformats-officedocument.oleObject"/>
  <Override PartName="/xl/embeddings/oleObject2978.bin" ContentType="application/vnd.openxmlformats-officedocument.oleObject"/>
  <Override PartName="/xl/embeddings/oleObject3051.bin" ContentType="application/vnd.openxmlformats-officedocument.oleObject"/>
  <Override PartName="/xl/embeddings/oleObject721.bin" ContentType="application/vnd.openxmlformats-officedocument.oleObject"/>
  <Override PartName="/xl/embeddings/oleObject1259.bin" ContentType="application/vnd.openxmlformats-officedocument.oleObject"/>
  <Override PartName="/xl/embeddings/oleObject1937.bin" ContentType="application/vnd.openxmlformats-officedocument.oleObject"/>
  <Override PartName="/xl/embeddings/oleObject2010.bin" ContentType="application/vnd.openxmlformats-officedocument.oleObject"/>
  <Override PartName="/xl/embeddings/oleObject2486.bin" ContentType="application/vnd.openxmlformats-officedocument.oleObject"/>
  <Override PartName="/xl/embeddings/oleObject2672.bin" ContentType="application/vnd.openxmlformats-officedocument.oleObject"/>
  <Override PartName="/xl/embeddings/oleObject78.bin" ContentType="application/vnd.openxmlformats-officedocument.oleObject"/>
  <Override PartName="/xl/embeddings/oleObject891.bin" ContentType="application/vnd.openxmlformats-officedocument.oleObject"/>
  <Override PartName="/xl/embeddings/oleObject1445.bin" ContentType="application/vnd.openxmlformats-officedocument.oleObject"/>
  <Override PartName="/xl/embeddings/oleObject1631.bin" ContentType="application/vnd.openxmlformats-officedocument.oleObject"/>
  <Override PartName="/xl/embeddings/oleObject2180.bin" ContentType="application/vnd.openxmlformats-officedocument.oleObject"/>
  <Override PartName="/xl/embeddings/oleObject2417.bin" ContentType="application/vnd.openxmlformats-officedocument.oleObject"/>
  <Override PartName="/xl/embeddings/oleObject2909.bin" ContentType="application/vnd.openxmlformats-officedocument.oleObject"/>
  <Override PartName="/xl/embeddings/oleObject636.bin" ContentType="application/vnd.openxmlformats-officedocument.oleObject"/>
  <Override PartName="/xl/embeddings/oleObject822.bin" ContentType="application/vnd.openxmlformats-officedocument.oleObject"/>
  <Override PartName="/xl/embeddings/oleObject2603.bin" ContentType="application/vnd.openxmlformats-officedocument.oleObject"/>
  <Override PartName="/xl/embeddings/oleObject144.bin" ContentType="application/vnd.openxmlformats-officedocument.oleObject"/>
  <Override PartName="/xl/embeddings/oleObject330.bin" ContentType="application/vnd.openxmlformats-officedocument.oleObject"/>
  <Override PartName="/xl/embeddings/oleObject1546.bin" ContentType="application/vnd.openxmlformats-officedocument.oleObject"/>
  <Override PartName="/xl/embeddings/oleObject2095.bin" ContentType="application/vnd.openxmlformats-officedocument.oleObject"/>
  <Override PartName="/xl/embeddings/oleObject2111.bin" ContentType="application/vnd.openxmlformats-officedocument.oleObject"/>
  <Override PartName="/xl/embeddings/oleObject2587.bin" ContentType="application/vnd.openxmlformats-officedocument.oleObject"/>
  <Override PartName="/xl/embeddings/oleObject2773.bin" ContentType="application/vnd.openxmlformats-officedocument.oleObject"/>
  <Override PartName="/xl/embeddings/oleObject992.bin" ContentType="application/vnd.openxmlformats-officedocument.oleObject"/>
  <Override PartName="/xl/embeddings/oleObject1054.bin" ContentType="application/vnd.openxmlformats-officedocument.oleObject"/>
  <Override PartName="/xl/embeddings/oleObject1732.bin" ContentType="application/vnd.openxmlformats-officedocument.oleObject"/>
  <Override PartName="/xl/embeddings/oleObject2281.bin" ContentType="application/vnd.openxmlformats-officedocument.oleObject"/>
  <Override PartName="/xl/embeddings/oleObject2518.bin" ContentType="application/vnd.openxmlformats-officedocument.oleObject"/>
  <Override PartName="/xl/embeddings/oleObject3067.bin" ContentType="application/vnd.openxmlformats-officedocument.oleObject"/>
  <Override PartName="/xl/embeddings/oleObject245.bin" ContentType="application/vnd.openxmlformats-officedocument.oleObject"/>
  <Override PartName="/xl/embeddings/oleObject737.bin" ContentType="application/vnd.openxmlformats-officedocument.oleObject"/>
  <Override PartName="/xl/embeddings/oleObject923.bin" ContentType="application/vnd.openxmlformats-officedocument.oleObject"/>
  <Override PartName="/xl/embeddings/oleObject1240.bin" ContentType="application/vnd.openxmlformats-officedocument.oleObject"/>
  <Override PartName="/xl/embeddings/oleObject2026.bin" ContentType="application/vnd.openxmlformats-officedocument.oleObject"/>
  <Override PartName="/xl/embeddings/oleObject2212.bin" ContentType="application/vnd.openxmlformats-officedocument.oleObject"/>
  <Override PartName="/xl/embeddings/oleObject2688.bin" ContentType="application/vnd.openxmlformats-officedocument.oleObject"/>
  <Override PartName="/xl/embeddings/oleObject2704.bin" ContentType="application/vnd.openxmlformats-officedocument.oleObject"/>
  <Override PartName="/xl/embeddings/oleObject431.bin" ContentType="application/vnd.openxmlformats-officedocument.oleObject"/>
  <Override PartName="/xl/embeddings/oleObject1647.bin" ContentType="application/vnd.openxmlformats-officedocument.oleObject"/>
  <Override PartName="/xl/embeddings/oleObject2196.bin" ContentType="application/vnd.openxmlformats-officedocument.oleObject"/>
  <Override PartName="/xl/embeddings/oleObject2874.bin" ContentType="application/vnd.openxmlformats-officedocument.oleObject"/>
  <Override PartName="/xl/embeddings/oleObject2.bin" ContentType="application/vnd.openxmlformats-officedocument.oleObject"/>
  <Override PartName="/xl/embeddings/oleObject838.bin" ContentType="application/vnd.openxmlformats-officedocument.oleObject"/>
  <Override PartName="/xl/embeddings/oleObject1155.bin" ContentType="application/vnd.openxmlformats-officedocument.oleObject"/>
  <Override PartName="/xl/embeddings/oleObject1341.bin" ContentType="application/vnd.openxmlformats-officedocument.oleObject"/>
  <Override PartName="/xl/embeddings/oleObject1833.bin" ContentType="application/vnd.openxmlformats-officedocument.oleObject"/>
  <Override PartName="/xl/embeddings/oleObject2382.bin" ContentType="application/vnd.openxmlformats-officedocument.oleObject"/>
  <Override PartName="/xl/embeddings/oleObject2619.bin" ContentType="application/vnd.openxmlformats-officedocument.oleObject"/>
  <Override PartName="/xl/embeddings/oleObject2805.bin" ContentType="application/vnd.openxmlformats-officedocument.oleObject"/>
  <Override PartName="/xl/embeddings/oleObject346.bin" ContentType="application/vnd.openxmlformats-officedocument.oleObject"/>
  <Override PartName="/xl/embeddings/oleObject2127.bin" ContentType="application/vnd.openxmlformats-officedocument.oleObject"/>
  <Override PartName="/xl/embeddings/oleObject2313.bin" ContentType="application/vnd.openxmlformats-officedocument.oleObject"/>
  <Override PartName="/xl/embeddings/oleObject2789.bin" ContentType="application/vnd.openxmlformats-officedocument.oleObject"/>
  <Override PartName="/xl/embeddings/oleObject532.bin" ContentType="application/vnd.openxmlformats-officedocument.oleObject"/>
  <Override PartName="/xl/embeddings/oleObject1748.bin" ContentType="application/vnd.openxmlformats-officedocument.oleObject"/>
  <Override PartName="/xl/embeddings/oleObject1934.bin" ContentType="application/vnd.openxmlformats-officedocument.oleObject"/>
  <Override PartName="/xl/embeddings/oleObject2297.bin" ContentType="application/vnd.openxmlformats-officedocument.oleObject"/>
  <Override PartName="/xl/embeddings/oleObject2483.bin" ContentType="application/vnd.openxmlformats-officedocument.oleObject"/>
  <Override PartName="/xl/embeddings/oleObject2975.bin" ContentType="application/vnd.openxmlformats-officedocument.oleObject"/>
  <Override PartName="/xl/embeddings/oleObject75.bin" ContentType="application/vnd.openxmlformats-officedocument.oleObject"/>
  <Override PartName="/xl/embeddings/oleObject939.bin" ContentType="application/vnd.openxmlformats-officedocument.oleObject"/>
  <Override PartName="/xl/embeddings/oleObject1256.bin" ContentType="application/vnd.openxmlformats-officedocument.oleObject"/>
  <Override PartName="/xl/embeddings/oleObject1442.bin" ContentType="application/vnd.openxmlformats-officedocument.oleObject"/>
  <Override PartName="/xl/embeddings/oleObject2228.bin" ContentType="application/vnd.openxmlformats-officedocument.oleObject"/>
  <Override PartName="/xl/embeddings/oleObject2906.bin" ContentType="application/vnd.openxmlformats-officedocument.oleObject"/>
  <Override PartName="/xl/embeddings/oleObject447.bin" ContentType="application/vnd.openxmlformats-officedocument.oleObject"/>
  <Override PartName="/xl/embeddings/oleObject633.bin" ContentType="application/vnd.openxmlformats-officedocument.oleObject"/>
  <Override PartName="/xl/embeddings/oleObject2398.bin" ContentType="application/vnd.openxmlformats-officedocument.oleObject"/>
  <Override PartName="/xl/embeddings/oleObject2414.bin" ContentType="application/vnd.openxmlformats-officedocument.oleObject"/>
  <Override PartName="/xl/embeddings/oleObject2600.bin" ContentType="application/vnd.openxmlformats-officedocument.oleObject"/>
  <Override PartName="/xl/embeddings/oleObject141.bin" ContentType="application/vnd.openxmlformats-officedocument.oleObject"/>
  <Override PartName="/xl/embeddings/oleObject1357.bin" ContentType="application/vnd.openxmlformats-officedocument.oleObject"/>
  <Override PartName="/xl/embeddings/oleObject1849.bin" ContentType="application/vnd.openxmlformats-officedocument.oleObject"/>
  <Override PartName="/xl/embeddings/oleObject2584.bin" ContentType="application/vnd.openxmlformats-officedocument.oleObject"/>
  <Override PartName="/xl/embeddings/oleObject1543.bin" ContentType="application/vnd.openxmlformats-officedocument.oleObject"/>
  <Override PartName="/xl/embeddings/oleObject2092.bin" ContentType="application/vnd.openxmlformats-officedocument.oleObject"/>
  <Override PartName="/xl/embeddings/oleObject2329.bin" ContentType="application/vnd.openxmlformats-officedocument.oleObject"/>
  <Override PartName="/xl/embeddings/oleObject2770.bin" ContentType="application/vnd.openxmlformats-officedocument.oleObject"/>
  <Override PartName="/xl/embeddings/oleObject548.bin" ContentType="application/vnd.openxmlformats-officedocument.oleObject"/>
  <Override PartName="/xl/embeddings/oleObject734.bin" ContentType="application/vnd.openxmlformats-officedocument.oleObject"/>
  <Override PartName="/xl/embeddings/oleObject1051.bin" ContentType="application/vnd.openxmlformats-officedocument.oleObject"/>
  <Override PartName="/xl/embeddings/oleObject2023.bin" ContentType="application/vnd.openxmlformats-officedocument.oleObject"/>
  <Override PartName="/xl/embeddings/oleObject2499.bin" ContentType="application/vnd.openxmlformats-officedocument.oleObject"/>
  <Override PartName="/xl/embeddings/oleObject2515.bin" ContentType="application/vnd.openxmlformats-officedocument.oleObject"/>
  <Override PartName="/xl/embeddings/oleObject2701.bin" ContentType="application/vnd.openxmlformats-officedocument.oleObject"/>
  <Override PartName="/xl/embeddings/oleObject3064.bin" ContentType="application/vnd.openxmlformats-officedocument.oleObject"/>
  <Override PartName="/xl/embeddings/oleObject242.bin" ContentType="application/vnd.openxmlformats-officedocument.oleObject"/>
  <Override PartName="/xl/embeddings/oleObject920.bin" ContentType="application/vnd.openxmlformats-officedocument.oleObject"/>
  <Override PartName="/xl/embeddings/oleObject1458.bin" ContentType="application/vnd.openxmlformats-officedocument.oleObject"/>
  <Override PartName="/xl/embeddings/oleObject2685.bin" ContentType="application/vnd.openxmlformats-officedocument.oleObject"/>
  <Override PartName="/xl/embeddings/oleObject2871.bin" ContentType="application/vnd.openxmlformats-officedocument.oleObject"/>
  <Override PartName="/xl/drawings/drawing1.xml" ContentType="application/vnd.openxmlformats-officedocument.drawing+xml"/>
  <Override PartName="/xl/embeddings/oleObject649.bin" ContentType="application/vnd.openxmlformats-officedocument.oleObject"/>
  <Override PartName="/xl/embeddings/oleObject1152.bin" ContentType="application/vnd.openxmlformats-officedocument.oleObject"/>
  <Override PartName="/xl/embeddings/oleObject1644.bin" ContentType="application/vnd.openxmlformats-officedocument.oleObject"/>
  <Override PartName="/xl/embeddings/oleObject1830.bin" ContentType="application/vnd.openxmlformats-officedocument.oleObject"/>
  <Override PartName="/xl/embeddings/oleObject2193.bin" ContentType="application/vnd.openxmlformats-officedocument.oleObject"/>
  <Override PartName="/xl/embeddings/oleObject2616.bin" ContentType="application/vnd.openxmlformats-officedocument.oleObject"/>
  <Override PartName="/xl/embeddings/oleObject157.bin" ContentType="application/vnd.openxmlformats-officedocument.oleObject"/>
  <Override PartName="/xl/embeddings/oleObject835.bin" ContentType="application/vnd.openxmlformats-officedocument.oleObject"/>
  <Override PartName="/xl/embeddings/oleObject2124.bin" ContentType="application/vnd.openxmlformats-officedocument.oleObject"/>
  <Override PartName="/xl/embeddings/oleObject2786.bin" ContentType="application/vnd.openxmlformats-officedocument.oleObject"/>
  <Override PartName="/xl/embeddings/oleObject2802.bin" ContentType="application/vnd.openxmlformats-officedocument.oleObject"/>
  <Override PartName="/xl/embeddings/oleObject343.bin" ContentType="application/vnd.openxmlformats-officedocument.oleObject"/>
  <Override PartName="/xl/embeddings/oleObject1559.bin" ContentType="application/vnd.openxmlformats-officedocument.oleObject"/>
  <Override PartName="/xl/embeddings/oleObject1745.bin" ContentType="application/vnd.openxmlformats-officedocument.oleObject"/>
  <Override PartName="/xl/embeddings/oleObject2294.bin" ContentType="application/vnd.openxmlformats-officedocument.oleObject"/>
  <Override PartName="/xl/embeddings/oleObject2310.bin" ContentType="application/vnd.openxmlformats-officedocument.oleObject"/>
  <Override PartName="/xl/embeddings/oleObject2972.bin" ContentType="application/vnd.openxmlformats-officedocument.oleObject"/>
  <Override PartName="/xl/embeddings/oleObject72.bin" ContentType="application/vnd.openxmlformats-officedocument.oleObject"/>
  <Override PartName="/xl/embeddings/oleObject936.bin" ContentType="application/vnd.openxmlformats-officedocument.oleObject"/>
  <Override PartName="/xl/embeddings/oleObject1067.bin" ContentType="application/vnd.openxmlformats-officedocument.oleObject"/>
  <Override PartName="/xl/embeddings/oleObject1253.bin" ContentType="application/vnd.openxmlformats-officedocument.oleObject"/>
  <Override PartName="/xl/embeddings/oleObject1931.bin" ContentType="application/vnd.openxmlformats-officedocument.oleObject"/>
  <Override PartName="/xl/embeddings/oleObject2039.bin" ContentType="application/vnd.openxmlformats-officedocument.oleObject"/>
  <Override PartName="/xl/embeddings/oleObject2480.bin" ContentType="application/vnd.openxmlformats-officedocument.oleObject"/>
  <Override PartName="/xl/embeddings/oleObject2717.bin" ContentType="application/vnd.openxmlformats-officedocument.oleObject"/>
  <Override PartName="/xl/embeddings/oleObject258.bin" ContentType="application/vnd.openxmlformats-officedocument.oleObject"/>
  <Override PartName="/xl/embeddings/oleObject444.bin" ContentType="application/vnd.openxmlformats-officedocument.oleObject"/>
  <Override PartName="/xl/embeddings/oleObject2225.bin" ContentType="application/vnd.openxmlformats-officedocument.oleObject"/>
  <Override PartName="/xl/embeddings/oleObject2411.bin" ContentType="application/vnd.openxmlformats-officedocument.oleObject"/>
  <Override PartName="/xl/embeddings/oleObject2887.bin" ContentType="application/vnd.openxmlformats-officedocument.oleObject"/>
  <Override PartName="/xl/embeddings/oleObject2903.bin" ContentType="application/vnd.openxmlformats-officedocument.oleObject"/>
  <Override PartName="/xl/embeddings/oleObject630.bin" ContentType="application/vnd.openxmlformats-officedocument.oleObject"/>
  <Override PartName="/xl/embeddings/oleObject1168.bin" ContentType="application/vnd.openxmlformats-officedocument.oleObject"/>
  <Override PartName="/xl/embeddings/oleObject1846.bin" ContentType="application/vnd.openxmlformats-officedocument.oleObject"/>
  <Override PartName="/xl/embeddings/oleObject2395.bin" ContentType="application/vnd.openxmlformats-officedocument.oleObject"/>
  <Override PartName="/xl/embeddings/oleObject2581.bin" ContentType="application/vnd.openxmlformats-officedocument.oleObject"/>
  <Override PartName="/xl/embeddings/oleObject359.bin" ContentType="application/vnd.openxmlformats-officedocument.oleObject"/>
  <Override PartName="/xl/embeddings/oleObject1354.bin" ContentType="application/vnd.openxmlformats-officedocument.oleObject"/>
  <Override PartName="/xl/embeddings/oleObject1540.bin" ContentType="application/vnd.openxmlformats-officedocument.oleObject"/>
  <Override PartName="/xl/embeddings/oleObject2326.bin" ContentType="application/vnd.openxmlformats-officedocument.oleObject"/>
  <Override PartName="/xl/embeddings/oleObject2818.bin" ContentType="application/vnd.openxmlformats-officedocument.oleObject"/>
  <Override PartName="/xl/embeddings/oleObject545.bin" ContentType="application/vnd.openxmlformats-officedocument.oleObject"/>
  <Override PartName="/xl/embeddings/oleObject731.bin" ContentType="application/vnd.openxmlformats-officedocument.oleObject"/>
  <Override PartName="/xl/embeddings/oleObject2512.bin" ContentType="application/vnd.openxmlformats-officedocument.oleObject"/>
  <Override PartName="/xl/embeddings/oleObject2988.bin" ContentType="application/vnd.openxmlformats-officedocument.oleObject"/>
  <Override PartName="/xl/embeddings/oleObject3061.bin" ContentType="application/vnd.openxmlformats-officedocument.oleObject"/>
  <Override PartName="/xl/embeddings/oleObject88.bin" ContentType="application/vnd.openxmlformats-officedocument.oleObject"/>
  <Override PartName="/xl/embeddings/oleObject1269.bin" ContentType="application/vnd.openxmlformats-officedocument.oleObject"/>
  <Override PartName="/xl/embeddings/oleObject1455.bin" ContentType="application/vnd.openxmlformats-officedocument.oleObject"/>
  <Override PartName="/xl/embeddings/oleObject1947.bin" ContentType="application/vnd.openxmlformats-officedocument.oleObject"/>
  <Override PartName="/xl/embeddings/oleObject2020.bin" ContentType="application/vnd.openxmlformats-officedocument.oleObject"/>
  <Override PartName="/xl/embeddings/oleObject2496.bin" ContentType="application/vnd.openxmlformats-officedocument.oleObject"/>
  <Override PartName="/xl/embeddings/oleObject2682.bin" ContentType="application/vnd.openxmlformats-officedocument.oleObject"/>
  <Override PartName="/xl/embeddings/oleObject2919.bin" ContentType="application/vnd.openxmlformats-officedocument.oleObject"/>
  <Override PartName="/xl/embeddings/oleObject1641.bin" ContentType="application/vnd.openxmlformats-officedocument.oleObject"/>
  <Override PartName="/xl/embeddings/oleObject2190.bin" ContentType="application/vnd.openxmlformats-officedocument.oleObject"/>
  <Override PartName="/xl/embeddings/oleObject2427.bin" ContentType="application/vnd.openxmlformats-officedocument.oleObject"/>
  <Override PartName="/xl/embeddings/oleObject19.bin" ContentType="application/vnd.openxmlformats-officedocument.oleObject"/>
  <Override PartName="/xl/embeddings/oleObject154.bin" ContentType="application/vnd.openxmlformats-officedocument.oleObject"/>
  <Override PartName="/xl/embeddings/oleObject646.bin" ContentType="application/vnd.openxmlformats-officedocument.oleObject"/>
  <Override PartName="/xl/embeddings/oleObject832.bin" ContentType="application/vnd.openxmlformats-officedocument.oleObject"/>
  <Override PartName="/xl/embeddings/oleObject2121.bin" ContentType="application/vnd.openxmlformats-officedocument.oleObject"/>
  <Override PartName="/xl/embeddings/oleObject2597.bin" ContentType="application/vnd.openxmlformats-officedocument.oleObject"/>
  <Override PartName="/xl/embeddings/oleObject2613.bin" ContentType="application/vnd.openxmlformats-officedocument.oleObject"/>
  <Override PartName="/xl/embeddings/oleObject340.bin" ContentType="application/vnd.openxmlformats-officedocument.oleObject"/>
  <Override PartName="/xl/embeddings/oleObject1556.bin" ContentType="application/vnd.openxmlformats-officedocument.oleObject"/>
  <Override PartName="/xl/embeddings/oleObject2783.bin" ContentType="application/vnd.openxmlformats-officedocument.oleObject"/>
  <Override PartName="/xl/embeddings/oleObject747.bin" ContentType="application/vnd.openxmlformats-officedocument.oleObject"/>
  <Override PartName="/xl/embeddings/oleObject1064.bin" ContentType="application/vnd.openxmlformats-officedocument.oleObject"/>
  <Override PartName="/xl/embeddings/oleObject1250.bin" ContentType="application/vnd.openxmlformats-officedocument.oleObject"/>
  <Override PartName="/xl/embeddings/oleObject1742.bin" ContentType="application/vnd.openxmlformats-officedocument.oleObject"/>
  <Override PartName="/xl/embeddings/oleObject2291.bin" ContentType="application/vnd.openxmlformats-officedocument.oleObject"/>
  <Override PartName="/xl/embeddings/oleObject2528.bin" ContentType="application/vnd.openxmlformats-officedocument.oleObject"/>
  <Override PartName="/xl/embeddings/oleObject2714.bin" ContentType="application/vnd.openxmlformats-officedocument.oleObject"/>
  <Override PartName="/xl/embeddings/oleObject255.bin" ContentType="application/vnd.openxmlformats-officedocument.oleObject"/>
  <Override PartName="/xl/embeddings/oleObject933.bin" ContentType="application/vnd.openxmlformats-officedocument.oleObject"/>
  <Override PartName="/xl/embeddings/oleObject2036.bin" ContentType="application/vnd.openxmlformats-officedocument.oleObject"/>
  <Override PartName="/xl/embeddings/oleObject2222.bin" ContentType="application/vnd.openxmlformats-officedocument.oleObject"/>
  <Override PartName="/xl/embeddings/oleObject2698.bin" ContentType="application/vnd.openxmlformats-officedocument.oleObject"/>
  <Override PartName="/xl/embeddings/oleObject2900.bin" ContentType="application/vnd.openxmlformats-officedocument.oleObject"/>
  <Override PartName="/xl/embeddings/oleObject3008.bin" ContentType="application/vnd.openxmlformats-officedocument.oleObject"/>
  <Override PartName="/xl/embeddings/oleObject441.bin" ContentType="application/vnd.openxmlformats-officedocument.oleObject"/>
  <Override PartName="/xl/embeddings/oleObject1657.bin" ContentType="application/vnd.openxmlformats-officedocument.oleObject"/>
  <Override PartName="/xl/embeddings/oleObject1843.bin" ContentType="application/vnd.openxmlformats-officedocument.oleObject"/>
  <Override PartName="/xl/embeddings/oleObject2392.bin" ContentType="application/vnd.openxmlformats-officedocument.oleObject"/>
  <Override PartName="/xl/embeddings/oleObject2884.bin" ContentType="application/vnd.openxmlformats-officedocument.oleObject"/>
  <Override PartName="/xl/embeddings/oleObject848.bin" ContentType="application/vnd.openxmlformats-officedocument.oleObject"/>
  <Override PartName="/xl/embeddings/oleObject1165.bin" ContentType="application/vnd.openxmlformats-officedocument.oleObject"/>
  <Override PartName="/xl/embeddings/oleObject1351.bin" ContentType="application/vnd.openxmlformats-officedocument.oleObject"/>
  <Override PartName="/xl/embeddings/oleObject2137.bin" ContentType="application/vnd.openxmlformats-officedocument.oleObject"/>
  <Override PartName="/xl/embeddings/oleObject2629.bin" ContentType="application/vnd.openxmlformats-officedocument.oleObject"/>
  <Override PartName="/xl/embeddings/oleObject2815.bin" ContentType="application/vnd.openxmlformats-officedocument.oleObject"/>
  <Override PartName="/xl/embeddings/oleObject356.bin" ContentType="application/vnd.openxmlformats-officedocument.oleObject"/>
  <Override PartName="/xl/embeddings/oleObject542.bin" ContentType="application/vnd.openxmlformats-officedocument.oleObject"/>
  <Override PartName="/xl/embeddings/oleObject2323.bin" ContentType="application/vnd.openxmlformats-officedocument.oleObject"/>
  <Override PartName="/xl/embeddings/oleObject2799.bin" ContentType="application/vnd.openxmlformats-officedocument.oleObject"/>
  <Override PartName="/xl/embeddings/oleObject2985.bin" ContentType="application/vnd.openxmlformats-officedocument.oleObject"/>
  <Override PartName="/xl/embeddings/oleObject1266.bin" ContentType="application/vnd.openxmlformats-officedocument.oleObject"/>
  <Override PartName="/xl/embeddings/oleObject1758.bin" ContentType="application/vnd.openxmlformats-officedocument.oleObject"/>
  <Override PartName="/xl/embeddings/oleObject1944.bin" ContentType="application/vnd.openxmlformats-officedocument.oleObject"/>
  <Override PartName="/xl/embeddings/oleObject2493.bin" ContentType="application/vnd.openxmlformats-officedocument.oleObject"/>
  <Override PartName="/xl/embeddings/oleObject85.bin" ContentType="application/vnd.openxmlformats-officedocument.oleObject"/>
  <Override PartName="/xl/embeddings/oleObject949.bin" ContentType="application/vnd.openxmlformats-officedocument.oleObject"/>
  <Override PartName="/xl/embeddings/oleObject1452.bin" ContentType="application/vnd.openxmlformats-officedocument.oleObject"/>
  <Override PartName="/xl/embeddings/oleObject2238.bin" ContentType="application/vnd.openxmlformats-officedocument.oleObject"/>
  <Override PartName="/xl/embeddings/oleObject2916.bin" ContentType="application/vnd.openxmlformats-officedocument.oleObject"/>
  <Override PartName="/xl/embeddings/oleObject16.bin" ContentType="application/vnd.openxmlformats-officedocument.oleObject"/>
  <Override PartName="/xl/embeddings/oleObject457.bin" ContentType="application/vnd.openxmlformats-officedocument.oleObject"/>
  <Override PartName="/xl/embeddings/oleObject643.bin" ContentType="application/vnd.openxmlformats-officedocument.oleObject"/>
  <Override PartName="/xl/embeddings/oleObject1859.bin" ContentType="application/vnd.openxmlformats-officedocument.oleObject"/>
  <Override PartName="/xl/embeddings/oleObject2424.bin" ContentType="application/vnd.openxmlformats-officedocument.oleObject"/>
  <Override PartName="/xl/embeddings/oleObject2610.bin" ContentType="application/vnd.openxmlformats-officedocument.oleObject"/>
  <Override PartName="/xl/embeddings/oleObject151.bin" ContentType="application/vnd.openxmlformats-officedocument.oleObject"/>
  <Override PartName="/xl/embeddings/oleObject1367.bin" ContentType="application/vnd.openxmlformats-officedocument.oleObject"/>
  <Override PartName="/xl/embeddings/oleObject2594.bin" ContentType="application/vnd.openxmlformats-officedocument.oleObject"/>
  <Override PartName="/xl/embeddings/oleObject2780.bin" ContentType="application/vnd.openxmlformats-officedocument.oleObject"/>
  <Override PartName="/xl/embeddings/oleObject558.bin" ContentType="application/vnd.openxmlformats-officedocument.oleObject"/>
  <Override PartName="/xl/embeddings/oleObject1061.bin" ContentType="application/vnd.openxmlformats-officedocument.oleObject"/>
  <Override PartName="/xl/embeddings/oleObject1553.bin" ContentType="application/vnd.openxmlformats-officedocument.oleObject"/>
  <Override PartName="/xl/embeddings/oleObject2339.bin" ContentType="application/vnd.openxmlformats-officedocument.oleObject"/>
  <Override PartName="/xl/embeddings/oleObject2525.bin" ContentType="application/vnd.openxmlformats-officedocument.oleObject"/>
  <Override PartName="/xl/embeddings/oleObject744.bin" ContentType="application/vnd.openxmlformats-officedocument.oleObject"/>
  <Override PartName="/xl/embeddings/oleObject930.bin" ContentType="application/vnd.openxmlformats-officedocument.oleObject"/>
  <Override PartName="/xl/embeddings/oleObject2033.bin" ContentType="application/vnd.openxmlformats-officedocument.oleObject"/>
  <Override PartName="/xl/embeddings/oleObject2695.bin" ContentType="application/vnd.openxmlformats-officedocument.oleObject"/>
  <Override PartName="/xl/embeddings/oleObject2711.bin" ContentType="application/vnd.openxmlformats-officedocument.oleObject"/>
  <Override PartName="/xl/charts/chart2.xml" ContentType="application/vnd.openxmlformats-officedocument.drawingml.chart+xml"/>
  <Override PartName="/xl/embeddings/oleObject252.bin" ContentType="application/vnd.openxmlformats-officedocument.oleObject"/>
  <Override PartName="/xl/embeddings/oleObject1468.bin" ContentType="application/vnd.openxmlformats-officedocument.oleObject"/>
  <Override PartName="/xl/embeddings/oleObject1654.bin" ContentType="application/vnd.openxmlformats-officedocument.oleObject"/>
  <Override PartName="/xl/embeddings/oleObject2881.bin" ContentType="application/vnd.openxmlformats-officedocument.oleObject"/>
  <Override PartName="/xl/embeddings/oleObject3005.bin" ContentType="application/vnd.openxmlformats-officedocument.oleObject"/>
  <Override PartName="/xl/embeddings/oleObject659.bin" ContentType="application/vnd.openxmlformats-officedocument.oleObject"/>
  <Override PartName="/xl/embeddings/oleObject845.bin" ContentType="application/vnd.openxmlformats-officedocument.oleObject"/>
  <Override PartName="/xl/embeddings/oleObject1162.bin" ContentType="application/vnd.openxmlformats-officedocument.oleObject"/>
  <Override PartName="/xl/embeddings/oleObject1840.bin" ContentType="application/vnd.openxmlformats-officedocument.oleObject"/>
  <Override PartName="/xl/embeddings/oleObject2626.bin" ContentType="application/vnd.openxmlformats-officedocument.oleObject"/>
  <Override PartName="/xl/embeddings/oleObject167.bin" ContentType="application/vnd.openxmlformats-officedocument.oleObject"/>
  <Override PartName="/xl/embeddings/oleObject353.bin" ContentType="application/vnd.openxmlformats-officedocument.oleObject"/>
  <Override PartName="/xl/embeddings/oleObject1569.bin" ContentType="application/vnd.openxmlformats-officedocument.oleObject"/>
  <Override PartName="/xl/embeddings/oleObject2134.bin" ContentType="application/vnd.openxmlformats-officedocument.oleObject"/>
  <Override PartName="/xl/embeddings/oleObject2320.bin" ContentType="application/vnd.openxmlformats-officedocument.oleObject"/>
  <Override PartName="/xl/embeddings/oleObject2796.bin" ContentType="application/vnd.openxmlformats-officedocument.oleObject"/>
  <Override PartName="/xl/embeddings/oleObject2812.bin" ContentType="application/vnd.openxmlformats-officedocument.oleObject"/>
  <Override PartName="/xl/embeddings/oleObject1077.bin" ContentType="application/vnd.openxmlformats-officedocument.oleObject"/>
  <Override PartName="/xl/embeddings/oleObject1755.bin" ContentType="application/vnd.openxmlformats-officedocument.oleObject"/>
  <Override PartName="/xl/embeddings/oleObject2490.bin" ContentType="application/vnd.openxmlformats-officedocument.oleObject"/>
  <Override PartName="/xl/embeddings/oleObject2982.bin" ContentType="application/vnd.openxmlformats-officedocument.oleObject"/>
  <Override PartName="/xl/embeddings/oleObject82.bin" ContentType="application/vnd.openxmlformats-officedocument.oleObject"/>
  <Override PartName="/xl/embeddings/oleObject268.bin" ContentType="application/vnd.openxmlformats-officedocument.oleObject"/>
  <Override PartName="/xl/embeddings/oleObject946.bin" ContentType="application/vnd.openxmlformats-officedocument.oleObject"/>
  <Override PartName="/xl/embeddings/oleObject1263.bin" ContentType="application/vnd.openxmlformats-officedocument.oleObject"/>
  <Override PartName="/xl/embeddings/oleObject1941.bin" ContentType="application/vnd.openxmlformats-officedocument.oleObject"/>
  <Override PartName="/xl/embeddings/oleObject2049.bin" ContentType="application/vnd.openxmlformats-officedocument.oleObject"/>
  <Override PartName="/xl/embeddings/oleObject2235.bin" ContentType="application/vnd.openxmlformats-officedocument.oleObject"/>
  <Override PartName="/xl/embeddings/oleObject2727.bin" ContentType="application/vnd.openxmlformats-officedocument.oleObject"/>
  <Override PartName="/xl/embeddings/oleObject2913.bin" ContentType="application/vnd.openxmlformats-officedocument.oleObject"/>
  <Override PartName="/xl/embeddings/oleObject454.bin" ContentType="application/vnd.openxmlformats-officedocument.oleObject"/>
  <Override PartName="/xl/embeddings/oleObject1008.bin" ContentType="application/vnd.openxmlformats-officedocument.oleObject"/>
  <Override PartName="/xl/embeddings/oleObject2421.bin" ContentType="application/vnd.openxmlformats-officedocument.oleObject"/>
  <Override PartName="/xl/embeddings/oleObject2897.bin" ContentType="application/vnd.openxmlformats-officedocument.oleObject"/>
  <Override PartName="/xl/embeddings/oleObject13.bin" ContentType="application/vnd.openxmlformats-officedocument.oleObject"/>
  <Override PartName="/xl/embeddings/oleObject640.bin" ContentType="application/vnd.openxmlformats-officedocument.oleObject"/>
  <Override PartName="/xl/embeddings/oleObject1178.bin" ContentType="application/vnd.openxmlformats-officedocument.oleObject"/>
  <Override PartName="/xl/embeddings/oleObject1364.bin" ContentType="application/vnd.openxmlformats-officedocument.oleObject"/>
  <Override PartName="/xl/embeddings/oleObject1856.bin" ContentType="application/vnd.openxmlformats-officedocument.oleObject"/>
  <Override PartName="/xl/embeddings/oleObject2591.bin" ContentType="application/vnd.openxmlformats-officedocument.oleObject"/>
  <Override PartName="/xl/embeddings/oleObject2828.bin" ContentType="application/vnd.openxmlformats-officedocument.oleObject"/>
  <Override PartName="/xl/embeddings/oleObject369.bin" ContentType="application/vnd.openxmlformats-officedocument.oleObject"/>
  <Override PartName="/xl/embeddings/oleObject1109.bin" ContentType="application/vnd.openxmlformats-officedocument.oleObject"/>
  <Override PartName="/xl/embeddings/oleObject1550.bin" ContentType="application/vnd.openxmlformats-officedocument.oleObject"/>
  <Override PartName="/xl/embeddings/oleObject2336.bin" ContentType="application/vnd.openxmlformats-officedocument.oleObject"/>
  <Override PartName="/xl/embeddings/oleObject555.bin" ContentType="application/vnd.openxmlformats-officedocument.oleObject"/>
  <Override PartName="/xl/embeddings/oleObject741.bin" ContentType="application/vnd.openxmlformats-officedocument.oleObject"/>
  <Override PartName="/xl/embeddings/oleObject1957.bin" ContentType="application/vnd.openxmlformats-officedocument.oleObject"/>
  <Override PartName="/xl/embeddings/oleObject2522.bin" ContentType="application/vnd.openxmlformats-officedocument.oleObject"/>
  <Override PartName="/xl/embeddings/oleObject2998.bin" ContentType="application/vnd.openxmlformats-officedocument.oleObject"/>
  <Override PartName="/xl/embeddings/oleObject98.bin" ContentType="application/vnd.openxmlformats-officedocument.oleObject"/>
  <Override PartName="/xl/embeddings/oleObject1279.bin" ContentType="application/vnd.openxmlformats-officedocument.oleObject"/>
  <Override PartName="/xl/embeddings/oleObject1465.bin" ContentType="application/vnd.openxmlformats-officedocument.oleObject"/>
  <Override PartName="/xl/embeddings/oleObject2030.bin" ContentType="application/vnd.openxmlformats-officedocument.oleObject"/>
  <Override PartName="/xl/embeddings/oleObject2692.bin" ContentType="application/vnd.openxmlformats-officedocument.oleObject"/>
  <Override PartName="/xl/embeddings/oleObject2929.bin" ContentType="application/vnd.openxmlformats-officedocument.oleObject"/>
  <Override PartName="/xl/embeddings/oleObject3002.bin" ContentType="application/vnd.openxmlformats-officedocument.oleObject"/>
  <Override PartName="/xl/embeddings/oleObject656.bin" ContentType="application/vnd.openxmlformats-officedocument.oleObject"/>
  <Override PartName="/xl/embeddings/oleObject1651.bin" ContentType="application/vnd.openxmlformats-officedocument.oleObject"/>
  <Override PartName="/xl/embeddings/oleObject2437.bin" ContentType="application/vnd.openxmlformats-officedocument.oleObject"/>
  <Override PartName="/xl/embeddings/oleObject2623.bin" ContentType="application/vnd.openxmlformats-officedocument.oleObject"/>
  <Override PartName="/xl/embeddings/oleObject29.bin" ContentType="application/vnd.openxmlformats-officedocument.oleObject"/>
  <Override PartName="/xl/embeddings/oleObject164.bin" ContentType="application/vnd.openxmlformats-officedocument.oleObject"/>
  <Override PartName="/xl/embeddings/oleObject842.bin" ContentType="application/vnd.openxmlformats-officedocument.oleObject"/>
  <Override PartName="/xl/embeddings/oleObject2131.bin" ContentType="application/vnd.openxmlformats-officedocument.oleObject"/>
  <Override PartName="/xl/embeddings/oleObject350.bin" ContentType="application/vnd.openxmlformats-officedocument.oleObject"/>
  <Override PartName="/xl/embeddings/oleObject1566.bin" ContentType="application/vnd.openxmlformats-officedocument.oleObject"/>
  <Override PartName="/xl/embeddings/oleObject1752.bin" ContentType="application/vnd.openxmlformats-officedocument.oleObject"/>
  <Override PartName="/xl/embeddings/oleObject2793.bin" ContentType="application/vnd.openxmlformats-officedocument.oleObject"/>
  <Override PartName="/xl/embeddings/oleObject757.bin" ContentType="application/vnd.openxmlformats-officedocument.oleObject"/>
  <Override PartName="/xl/embeddings/oleObject1074.bin" ContentType="application/vnd.openxmlformats-officedocument.oleObject"/>
  <Override PartName="/xl/embeddings/oleObject1260.bin" ContentType="application/vnd.openxmlformats-officedocument.oleObject"/>
  <Override PartName="/xl/embeddings/oleObject2046.bin" ContentType="application/vnd.openxmlformats-officedocument.oleObject"/>
  <Override PartName="/xl/embeddings/oleObject2538.bin" ContentType="application/vnd.openxmlformats-officedocument.oleObject"/>
  <Override PartName="/xl/embeddings/oleObject2724.bin" ContentType="application/vnd.openxmlformats-officedocument.oleObject"/>
  <Override PartName="/xl/embeddings/oleObject265.bin" ContentType="application/vnd.openxmlformats-officedocument.oleObject"/>
  <Override PartName="/xl/embeddings/oleObject451.bin" ContentType="application/vnd.openxmlformats-officedocument.oleObject"/>
  <Override PartName="/xl/embeddings/oleObject943.bin" ContentType="application/vnd.openxmlformats-officedocument.oleObject"/>
  <Override PartName="/xl/embeddings/oleObject1005.bin" ContentType="application/vnd.openxmlformats-officedocument.oleObject"/>
  <Override PartName="/xl/embeddings/oleObject2232.bin" ContentType="application/vnd.openxmlformats-officedocument.oleObject"/>
  <Override PartName="/xl/embeddings/oleObject2894.bin" ContentType="application/vnd.openxmlformats-officedocument.oleObject"/>
  <Override PartName="/xl/embeddings/oleObject2910.bin" ContentType="application/vnd.openxmlformats-officedocument.oleObject"/>
  <Override PartName="/xl/embeddings/oleObject3018.bin" ContentType="application/vnd.openxmlformats-officedocument.oleObject"/>
  <Override PartName="/xl/embeddings/oleObject10.bin" ContentType="application/vnd.openxmlformats-officedocument.oleObject"/>
  <Override PartName="/xl/embeddings/oleObject1175.bin" ContentType="application/vnd.openxmlformats-officedocument.oleObject"/>
  <Override PartName="/xl/embeddings/oleObject1667.bin" ContentType="application/vnd.openxmlformats-officedocument.oleObject"/>
  <Override PartName="/xl/embeddings/oleObject1853.bin" ContentType="application/vnd.openxmlformats-officedocument.oleObject"/>
  <Override PartName="/xl/embeddings/oleObject2639.bin" ContentType="application/vnd.openxmlformats-officedocument.oleObject"/>
  <Override PartName="/xl/embeddings/oleObject858.bin" ContentType="application/vnd.openxmlformats-officedocument.oleObject"/>
  <Override PartName="/xl/embeddings/oleObject1361.bin" ContentType="application/vnd.openxmlformats-officedocument.oleObject"/>
  <Override PartName="/xl/embeddings/oleObject2147.bin" ContentType="application/vnd.openxmlformats-officedocument.oleObject"/>
  <Override PartName="/xl/embeddings/oleObject2825.bin" ContentType="application/vnd.openxmlformats-officedocument.oleObject"/>
  <Override PartName="/xl/embeddings/oleObject366.bin" ContentType="application/vnd.openxmlformats-officedocument.oleObject"/>
  <Override PartName="/xl/embeddings/oleObject552.bin" ContentType="application/vnd.openxmlformats-officedocument.oleObject"/>
  <Override PartName="/xl/embeddings/oleObject1106.bin" ContentType="application/vnd.openxmlformats-officedocument.oleObject"/>
  <Override PartName="/xl/embeddings/oleObject1768.bin" ContentType="application/vnd.openxmlformats-officedocument.oleObject"/>
  <Override PartName="/xl/embeddings/oleObject2333.bin" ContentType="application/vnd.openxmlformats-officedocument.oleObject"/>
  <Override PartName="/xl/embeddings/oleObject2995.bin" ContentType="application/vnd.openxmlformats-officedocument.oleObject"/>
  <Override PartName="/xl/embeddings/oleObject95.bin" ContentType="application/vnd.openxmlformats-officedocument.oleObject"/>
  <Override PartName="/xl/embeddings/oleObject959.bin" ContentType="application/vnd.openxmlformats-officedocument.oleObject"/>
  <Override PartName="/xl/embeddings/oleObject1276.bin" ContentType="application/vnd.openxmlformats-officedocument.oleObject"/>
  <Override PartName="/xl/embeddings/oleObject1954.bin" ContentType="application/vnd.openxmlformats-officedocument.oleObject"/>
  <Override PartName="/xl/embeddings/oleObject467.bin" ContentType="application/vnd.openxmlformats-officedocument.oleObject"/>
  <Override PartName="/xl/embeddings/oleObject1462.bin" ContentType="application/vnd.openxmlformats-officedocument.oleObject"/>
  <Override PartName="/xl/embeddings/oleObject2248.bin" ContentType="application/vnd.openxmlformats-officedocument.oleObject"/>
  <Override PartName="/xl/embeddings/oleObject2434.bin" ContentType="application/vnd.openxmlformats-officedocument.oleObject"/>
  <Override PartName="/xl/embeddings/oleObject2926.bin" ContentType="application/vnd.openxmlformats-officedocument.oleObject"/>
  <Override PartName="/xl/embeddings/oleObject26.bin" ContentType="application/vnd.openxmlformats-officedocument.oleObject"/>
  <Override PartName="/xl/embeddings/oleObject653.bin" ContentType="application/vnd.openxmlformats-officedocument.oleObject"/>
  <Override PartName="/xl/embeddings/oleObject1207.bin" ContentType="application/vnd.openxmlformats-officedocument.oleObject"/>
  <Override PartName="/xl/embeddings/oleObject1869.bin" ContentType="application/vnd.openxmlformats-officedocument.oleObject"/>
  <Override PartName="/xl/embeddings/oleObject2620.bin" ContentType="application/vnd.openxmlformats-officedocument.oleObject"/>
  <Override PartName="/xl/embeddings/oleObject161.bin" ContentType="application/vnd.openxmlformats-officedocument.oleObject"/>
  <Override PartName="/xl/embeddings/oleObject1377.bin" ContentType="application/vnd.openxmlformats-officedocument.oleObject"/>
  <Override PartName="/xl/embeddings/oleObject1563.bin" ContentType="application/vnd.openxmlformats-officedocument.oleObject"/>
  <Override PartName="/xl/embeddings/oleObject2349.bin" ContentType="application/vnd.openxmlformats-officedocument.oleObject"/>
  <Override PartName="/xl/embeddings/oleObject2790.bin" ContentType="application/vnd.openxmlformats-officedocument.oleObject"/>
  <Override PartName="/xl/embeddings/oleObject568.bin" ContentType="application/vnd.openxmlformats-officedocument.oleObject"/>
  <Override PartName="/xl/embeddings/oleObject754.bin" ContentType="application/vnd.openxmlformats-officedocument.oleObject"/>
  <Override PartName="/xl/embeddings/oleObject1071.bin" ContentType="application/vnd.openxmlformats-officedocument.oleObject"/>
  <Override PartName="/xl/embeddings/oleObject1308.bin" ContentType="application/vnd.openxmlformats-officedocument.oleObject"/>
  <Override PartName="/xl/embeddings/oleObject2535.bin" ContentType="application/vnd.openxmlformats-officedocument.oleObject"/>
  <Override PartName="/xl/embeddings/oleObject262.bin" ContentType="application/vnd.openxmlformats-officedocument.oleObject"/>
  <Override PartName="/xl/embeddings/oleObject940.bin" ContentType="application/vnd.openxmlformats-officedocument.oleObject"/>
  <Override PartName="/xl/embeddings/oleObject1478.bin" ContentType="application/vnd.openxmlformats-officedocument.oleObject"/>
  <Override PartName="/xl/embeddings/oleObject2043.bin" ContentType="application/vnd.openxmlformats-officedocument.oleObject"/>
  <Override PartName="/xl/embeddings/oleObject2721.bin" ContentType="application/vnd.openxmlformats-officedocument.oleObject"/>
  <Override PartName="/xl/embeddings/oleObject3015.bin" ContentType="application/vnd.openxmlformats-officedocument.oleObject"/>
  <Override PartName="/xl/embeddings/oleObject1002.bin" ContentType="application/vnd.openxmlformats-officedocument.oleObject"/>
  <Override PartName="/xl/embeddings/oleObject1664.bin" ContentType="application/vnd.openxmlformats-officedocument.oleObject"/>
  <Override PartName="/xl/embeddings/oleObject2891.bin" ContentType="application/vnd.openxmlformats-officedocument.oleObject"/>
  <Override PartName="/xl/embeddings/oleObject177.bin" ContentType="application/vnd.openxmlformats-officedocument.oleObject"/>
  <Override PartName="/xl/embeddings/oleObject669.bin" ContentType="application/vnd.openxmlformats-officedocument.oleObject"/>
  <Override PartName="/xl/embeddings/oleObject855.bin" ContentType="application/vnd.openxmlformats-officedocument.oleObject"/>
  <Override PartName="/xl/embeddings/oleObject1172.bin" ContentType="application/vnd.openxmlformats-officedocument.oleObject"/>
  <Override PartName="/xl/embeddings/oleObject1409.bin" ContentType="application/vnd.openxmlformats-officedocument.oleObject"/>
  <Override PartName="/xl/embeddings/oleObject1850.bin" ContentType="application/vnd.openxmlformats-officedocument.oleObject"/>
  <Override PartName="/xl/embeddings/oleObject2144.bin" ContentType="application/vnd.openxmlformats-officedocument.oleObject"/>
  <Override PartName="/xl/embeddings/oleObject2636.bin" ContentType="application/vnd.openxmlformats-officedocument.oleObject"/>
  <Override PartName="/xl/embeddings/oleObject2822.bin" ContentType="application/vnd.openxmlformats-officedocument.oleObject"/>
  <Override PartName="/xl/embeddings/oleObject363.bin" ContentType="application/vnd.openxmlformats-officedocument.oleObject"/>
  <Override PartName="/xl/embeddings/oleObject1103.bin" ContentType="application/vnd.openxmlformats-officedocument.oleObject"/>
  <Override PartName="/xl/embeddings/oleObject1579.bin" ContentType="application/vnd.openxmlformats-officedocument.oleObject"/>
  <Override PartName="/xl/embeddings/oleObject2330.bin" ContentType="application/vnd.openxmlformats-officedocument.oleObject"/>
  <Override PartName="/xl/embeddings/oleObject2992.bin" ContentType="application/vnd.openxmlformats-officedocument.oleObject"/>
  <Override PartName="/xl/embeddings/oleObject108.bin" ContentType="application/vnd.openxmlformats-officedocument.oleObject"/>
  <Override PartName="/xl/embeddings/oleObject1087.bin" ContentType="application/vnd.openxmlformats-officedocument.oleObject"/>
  <Override PartName="/xl/embeddings/oleObject1273.bin" ContentType="application/vnd.openxmlformats-officedocument.oleObject"/>
  <Override PartName="/xl/embeddings/oleObject1765.bin" ContentType="application/vnd.openxmlformats-officedocument.oleObject"/>
  <Override PartName="/xl/embeddings/oleObject1951.bin" ContentType="application/vnd.openxmlformats-officedocument.oleObject"/>
  <Override PartName="/xl/embeddings/oleObject2737.bin" ContentType="application/vnd.openxmlformats-officedocument.oleObject"/>
  <Override PartName="/xl/embeddings/oleObject92.bin" ContentType="application/vnd.openxmlformats-officedocument.oleObject"/>
  <Override PartName="/xl/embeddings/oleObject278.bin" ContentType="application/vnd.openxmlformats-officedocument.oleObject"/>
  <Override PartName="/xl/embeddings/oleObject956.bin" ContentType="application/vnd.openxmlformats-officedocument.oleObject"/>
  <Override PartName="/xl/embeddings/oleObject1018.bin" ContentType="application/vnd.openxmlformats-officedocument.oleObject"/>
  <Override PartName="/xl/embeddings/oleObject2059.bin" ContentType="application/vnd.openxmlformats-officedocument.oleObject"/>
  <Override PartName="/xl/embeddings/oleObject2245.bin" ContentType="application/vnd.openxmlformats-officedocument.oleObject"/>
  <Override PartName="/xl/embeddings/oleObject2923.bin" ContentType="application/vnd.openxmlformats-officedocument.oleObject"/>
  <Override PartName="/xl/embeddings/oleObject23.bin" ContentType="application/vnd.openxmlformats-officedocument.oleObject"/>
  <Override PartName="/xl/embeddings/oleObject464.bin" ContentType="application/vnd.openxmlformats-officedocument.oleObject"/>
  <Override PartName="/xl/embeddings/oleObject650.bin" ContentType="application/vnd.openxmlformats-officedocument.oleObject"/>
  <Override PartName="/xl/embeddings/oleObject1204.bin" ContentType="application/vnd.openxmlformats-officedocument.oleObject"/>
  <Override PartName="/xl/embeddings/oleObject1866.bin" ContentType="application/vnd.openxmlformats-officedocument.oleObject"/>
  <Override PartName="/xl/embeddings/oleObject2431.bin" ContentType="application/vnd.openxmlformats-officedocument.oleObject"/>
  <Override PartName="/xl/embeddings/oleObject209.bin" ContentType="application/vnd.openxmlformats-officedocument.oleObject"/>
  <Override PartName="/xl/embeddings/oleObject1188.bin" ContentType="application/vnd.openxmlformats-officedocument.oleObject"/>
  <Override PartName="/xl/embeddings/oleObject1374.bin" ContentType="application/vnd.openxmlformats-officedocument.oleObject"/>
  <Override PartName="/xl/embeddings/oleObject2838.bin" ContentType="application/vnd.openxmlformats-officedocument.oleObject"/>
  <Override PartName="/xl/embeddings/oleObject379.bin" ContentType="application/vnd.openxmlformats-officedocument.oleObject"/>
  <Override PartName="/xl/embeddings/oleObject565.bin" ContentType="application/vnd.openxmlformats-officedocument.oleObject"/>
  <Override PartName="/xl/embeddings/oleObject1119.bin" ContentType="application/vnd.openxmlformats-officedocument.oleObject"/>
  <Override PartName="/xl/embeddings/oleObject1560.bin" ContentType="application/vnd.openxmlformats-officedocument.oleObject"/>
  <Override PartName="/xl/embeddings/oleObject2346.bin" ContentType="application/vnd.openxmlformats-officedocument.oleObject"/>
  <Override PartName="/xl/embeddings/oleObject2532.bin" ContentType="application/vnd.openxmlformats-officedocument.oleObject"/>
  <Override PartName="/xl/embeddings/oleObject751.bin" ContentType="application/vnd.openxmlformats-officedocument.oleObject"/>
  <Override PartName="/xl/embeddings/oleObject1289.bin" ContentType="application/vnd.openxmlformats-officedocument.oleObject"/>
  <Override PartName="/xl/embeddings/oleObject1305.bin" ContentType="application/vnd.openxmlformats-officedocument.oleObject"/>
  <Override PartName="/xl/embeddings/oleObject1967.bin" ContentType="application/vnd.openxmlformats-officedocument.oleObject"/>
  <Override PartName="/xl/embeddings/oleObject2040.bin" ContentType="application/vnd.openxmlformats-officedocument.oleObject"/>
  <Override PartName="/xl/embeddings/oleObject1475.bin" ContentType="application/vnd.openxmlformats-officedocument.oleObject"/>
  <Override PartName="/xl/embeddings/oleObject1661.bin" ContentType="application/vnd.openxmlformats-officedocument.oleObject"/>
  <Override PartName="/xl/embeddings/oleObject2939.bin" ContentType="application/vnd.openxmlformats-officedocument.oleObject"/>
  <Override PartName="/xl/embeddings/oleObject3012.bin" ContentType="application/vnd.openxmlformats-officedocument.oleObject"/>
  <Override PartName="/xl/comments2.xml" ContentType="application/vnd.openxmlformats-officedocument.spreadsheetml.comments+xml"/>
  <Override PartName="/xl/embeddings/oleObject39.bin" ContentType="application/vnd.openxmlformats-officedocument.oleObject"/>
  <Override PartName="/xl/embeddings/oleObject666.bin" ContentType="application/vnd.openxmlformats-officedocument.oleObject"/>
  <Override PartName="/xl/embeddings/oleObject1406.bin" ContentType="application/vnd.openxmlformats-officedocument.oleObject"/>
  <Override PartName="/xl/embeddings/oleObject2447.bin" ContentType="application/vnd.openxmlformats-officedocument.oleObject"/>
  <Override PartName="/xl/embeddings/oleObject2633.bin" ContentType="application/vnd.openxmlformats-officedocument.oleObject"/>
  <Override PartName="/xl/embeddings/oleObject174.bin" ContentType="application/vnd.openxmlformats-officedocument.oleObject"/>
  <Override PartName="/xl/embeddings/oleObject360.bin" ContentType="application/vnd.openxmlformats-officedocument.oleObject"/>
  <Override PartName="/xl/embeddings/oleObject852.bin" ContentType="application/vnd.openxmlformats-officedocument.oleObject"/>
  <Override PartName="/xl/embeddings/oleObject2141.bin" ContentType="application/vnd.openxmlformats-officedocument.oleObject"/>
  <Override PartName="/xl/embeddings/oleObject105.bin" ContentType="application/vnd.openxmlformats-officedocument.oleObject"/>
  <Override PartName="/xl/embeddings/oleObject1084.bin" ContentType="application/vnd.openxmlformats-officedocument.oleObject"/>
  <Override PartName="/xl/embeddings/oleObject1100.bin" ContentType="application/vnd.openxmlformats-officedocument.oleObject"/>
  <Override PartName="/xl/embeddings/oleObject1576.bin" ContentType="application/vnd.openxmlformats-officedocument.oleObject"/>
  <Override PartName="/xl/embeddings/oleObject1762.bin" ContentType="application/vnd.openxmlformats-officedocument.oleObject"/>
  <Override PartName="/xl/embeddings/oleObject2548.bin" ContentType="application/vnd.openxmlformats-officedocument.oleObject"/>
  <Override PartName="/xl/embeddings/oleObject767.bin" ContentType="application/vnd.openxmlformats-officedocument.oleObject"/>
  <Override PartName="/xl/embeddings/oleObject953.bin" ContentType="application/vnd.openxmlformats-officedocument.oleObject"/>
  <Override PartName="/xl/embeddings/oleObject1270.bin" ContentType="application/vnd.openxmlformats-officedocument.oleObject"/>
  <Override PartName="/xl/embeddings/oleObject1507.bin" ContentType="application/vnd.openxmlformats-officedocument.oleObject"/>
  <Override PartName="/xl/embeddings/oleObject2056.bin" ContentType="application/vnd.openxmlformats-officedocument.oleObject"/>
  <Override PartName="/xl/embeddings/oleObject2734.bin" ContentType="application/vnd.openxmlformats-officedocument.oleObject"/>
  <Override PartName="/xl/embeddings/oleObject2920.bin" ContentType="application/vnd.openxmlformats-officedocument.oleObject"/>
  <Override PartName="/xl/embeddings/oleObject275.bin" ContentType="application/vnd.openxmlformats-officedocument.oleObject"/>
  <Override PartName="/xl/embeddings/oleObject461.bin" ContentType="application/vnd.openxmlformats-officedocument.oleObject"/>
  <Override PartName="/xl/embeddings/oleObject1015.bin" ContentType="application/vnd.openxmlformats-officedocument.oleObject"/>
  <Override PartName="/xl/embeddings/oleObject1201.bin" ContentType="application/vnd.openxmlformats-officedocument.oleObject"/>
  <Override PartName="/xl/embeddings/oleObject1677.bin" ContentType="application/vnd.openxmlformats-officedocument.oleObject"/>
  <Override PartName="/xl/embeddings/oleObject2242.bin" ContentType="application/vnd.openxmlformats-officedocument.oleObject"/>
  <Override PartName="/xl/embeddings/oleObject3028.bin" ContentType="application/vnd.openxmlformats-officedocument.oleObject"/>
  <Override PartName="/xl/embeddings/oleObject20.bin" ContentType="application/vnd.openxmlformats-officedocument.oleObject"/>
  <Override PartName="/xl/embeddings/oleObject206.bin" ContentType="application/vnd.openxmlformats-officedocument.oleObject"/>
  <Override PartName="/xl/embeddings/oleObject868.bin" ContentType="application/vnd.openxmlformats-officedocument.oleObject"/>
  <Override PartName="/xl/embeddings/oleObject1185.bin" ContentType="application/vnd.openxmlformats-officedocument.oleObject"/>
  <Override PartName="/xl/embeddings/oleObject1863.bin" ContentType="application/vnd.openxmlformats-officedocument.oleObject"/>
  <Override PartName="/xl/embeddings/oleObject2649.bin" ContentType="application/vnd.openxmlformats-officedocument.oleObject"/>
  <Override PartName="/xl/embeddings/oleObject376.bin" ContentType="application/vnd.openxmlformats-officedocument.oleObject"/>
  <Override PartName="/xl/embeddings/oleObject1371.bin" ContentType="application/vnd.openxmlformats-officedocument.oleObject"/>
  <Override PartName="/xl/embeddings/oleObject1608.bin" ContentType="application/vnd.openxmlformats-officedocument.oleObject"/>
  <Override PartName="/xl/embeddings/oleObject2157.bin" ContentType="application/vnd.openxmlformats-officedocument.oleObject"/>
  <Override PartName="/xl/embeddings/oleObject2343.bin" ContentType="application/vnd.openxmlformats-officedocument.oleObject"/>
  <Override PartName="/xl/embeddings/oleObject2835.bin" ContentType="application/vnd.openxmlformats-officedocument.oleObject"/>
  <Override PartName="/xl/embeddings/oleObject562.bin" ContentType="application/vnd.openxmlformats-officedocument.oleObject"/>
  <Override PartName="/xl/embeddings/oleObject1116.bin" ContentType="application/vnd.openxmlformats-officedocument.oleObject"/>
  <Override PartName="/xl/embeddings/oleObject1302.bin" ContentType="application/vnd.openxmlformats-officedocument.oleObject"/>
  <Override PartName="/xl/embeddings/oleObject1778.bin" ContentType="application/vnd.openxmlformats-officedocument.oleObject"/>
  <Override PartName="/xl/embeddings/oleObject307.bin" ContentType="application/vnd.openxmlformats-officedocument.oleObject"/>
  <Override PartName="/xl/embeddings/oleObject969.bin" ContentType="application/vnd.openxmlformats-officedocument.oleObject"/>
  <Override PartName="/xl/embeddings/oleObject1286.bin" ContentType="application/vnd.openxmlformats-officedocument.oleObject"/>
  <Override PartName="/xl/embeddings/oleObject1472.bin" ContentType="application/vnd.openxmlformats-officedocument.oleObject"/>
  <Override PartName="/xl/embeddings/oleObject1964.bin" ContentType="application/vnd.openxmlformats-officedocument.oleObject"/>
  <Override PartName="/xl/embeddings/oleObject2258.bin" ContentType="application/vnd.openxmlformats-officedocument.oleObject"/>
  <Override PartName="/xl/embeddings/oleObject2936.bin" ContentType="application/vnd.openxmlformats-officedocument.oleObject"/>
  <Override PartName="/xl/embeddings/oleObject477.bin" ContentType="application/vnd.openxmlformats-officedocument.oleObject"/>
  <Override PartName="/xl/embeddings/oleObject1217.bin" ContentType="application/vnd.openxmlformats-officedocument.oleObject"/>
  <Override PartName="/xl/embeddings/oleObject1709.bin" ContentType="application/vnd.openxmlformats-officedocument.oleObject"/>
  <Override PartName="/xl/embeddings/oleObject2444.bin" ContentType="application/vnd.openxmlformats-officedocument.oleObject"/>
  <Override PartName="/xl/embeddings/oleObject36.bin" ContentType="application/vnd.openxmlformats-officedocument.oleObject"/>
  <Override PartName="/xl/embeddings/oleObject171.bin" ContentType="application/vnd.openxmlformats-officedocument.oleObject"/>
  <Override PartName="/xl/embeddings/oleObject408.bin" ContentType="application/vnd.openxmlformats-officedocument.oleObject"/>
  <Override PartName="/xl/embeddings/oleObject663.bin" ContentType="application/vnd.openxmlformats-officedocument.oleObject"/>
  <Override PartName="/xl/embeddings/oleObject1387.bin" ContentType="application/vnd.openxmlformats-officedocument.oleObject"/>
  <Override PartName="/xl/embeddings/oleObject1403.bin" ContentType="application/vnd.openxmlformats-officedocument.oleObject"/>
  <Override PartName="/xl/embeddings/oleObject1879.bin" ContentType="application/vnd.openxmlformats-officedocument.oleObject"/>
  <Override PartName="/xl/embeddings/oleObject2630.bin" ContentType="application/vnd.openxmlformats-officedocument.oleObject"/>
  <Override PartName="/xl/embeddings/oleObject1573.bin" ContentType="application/vnd.openxmlformats-officedocument.oleObject"/>
  <Override PartName="/xl/embeddings/oleObject2359.bin" ContentType="application/vnd.openxmlformats-officedocument.oleObject"/>
  <Override PartName="/xl/embeddings/oleObject102.bin" ContentType="application/vnd.openxmlformats-officedocument.oleObject"/>
  <Override PartName="/xl/embeddings/oleObject578.bin" ContentType="application/vnd.openxmlformats-officedocument.oleObject"/>
  <Override PartName="/xl/embeddings/oleObject764.bin" ContentType="application/vnd.openxmlformats-officedocument.oleObject"/>
  <Override PartName="/xl/embeddings/oleObject1081.bin" ContentType="application/vnd.openxmlformats-officedocument.oleObject"/>
  <Override PartName="/xl/embeddings/oleObject1318.bin" ContentType="application/vnd.openxmlformats-officedocument.oleObject"/>
  <Override PartName="/xl/embeddings/oleObject2053.bin" ContentType="application/vnd.openxmlformats-officedocument.oleObject"/>
  <Override PartName="/xl/embeddings/oleObject2545.bin" ContentType="application/vnd.openxmlformats-officedocument.oleObject"/>
  <Override PartName="/xl/embeddings/oleObject2731.bin" ContentType="application/vnd.openxmlformats-officedocument.oleObject"/>
  <Override PartName="/xl/embeddings/oleObject272.bin" ContentType="application/vnd.openxmlformats-officedocument.oleObject"/>
  <Override PartName="/xl/embeddings/oleObject509.bin" ContentType="application/vnd.openxmlformats-officedocument.oleObject"/>
  <Override PartName="/xl/embeddings/oleObject950.bin" ContentType="application/vnd.openxmlformats-officedocument.oleObject"/>
  <Override PartName="/xl/embeddings/oleObject1012.bin" ContentType="application/vnd.openxmlformats-officedocument.oleObject"/>
  <Override PartName="/xl/embeddings/oleObject1488.bin" ContentType="application/vnd.openxmlformats-officedocument.oleObject"/>
  <Override PartName="/xl/embeddings/oleObject1504.bin" ContentType="application/vnd.openxmlformats-officedocument.oleObject"/>
  <Override PartName="/xl/embeddings/oleObject3025.bin" ContentType="application/vnd.openxmlformats-officedocument.oleObject"/>
  <Override PartName="/xl/embeddings/oleObject679.bin" ContentType="application/vnd.openxmlformats-officedocument.oleObject"/>
  <Override PartName="/xl/embeddings/oleObject1674.bin" ContentType="application/vnd.openxmlformats-officedocument.oleObject"/>
  <Override PartName="/xl/embeddings/oleObject1860.bin" ContentType="application/vnd.openxmlformats-officedocument.oleObject"/>
  <Override PartName="/xl/embeddings/oleObject2646.bin" ContentType="application/vnd.openxmlformats-officedocument.oleObject"/>
  <Override PartName="/xl/embeddings/oleObject187.bin" ContentType="application/vnd.openxmlformats-officedocument.oleObject"/>
  <Override PartName="/xl/embeddings/oleObject203.bin" ContentType="application/vnd.openxmlformats-officedocument.oleObject"/>
  <Override PartName="/xl/embeddings/oleObject865.bin" ContentType="application/vnd.openxmlformats-officedocument.oleObject"/>
  <Override PartName="/xl/embeddings/oleObject1182.bin" ContentType="application/vnd.openxmlformats-officedocument.oleObject"/>
  <Override PartName="/xl/embeddings/oleObject1419.bin" ContentType="application/vnd.openxmlformats-officedocument.oleObject"/>
  <Override PartName="/xl/embeddings/oleObject1605.bin" ContentType="application/vnd.openxmlformats-officedocument.oleObject"/>
  <Override PartName="/xl/embeddings/oleObject2154.bin" ContentType="application/vnd.openxmlformats-officedocument.oleObject"/>
  <Override PartName="/xl/embeddings/oleObject2832.bin" ContentType="application/vnd.openxmlformats-officedocument.oleObject"/>
  <Override PartName="/xl/embeddings/oleObject373.bin" ContentType="application/vnd.openxmlformats-officedocument.oleObject"/>
  <Override PartName="/xl/embeddings/oleObject1113.bin" ContentType="application/vnd.openxmlformats-officedocument.oleObject"/>
  <Override PartName="/xl/embeddings/oleObject1589.bin" ContentType="application/vnd.openxmlformats-officedocument.oleObject"/>
  <Override PartName="/xl/embeddings/oleObject1775.bin" ContentType="application/vnd.openxmlformats-officedocument.oleObject"/>
  <Override PartName="/xl/embeddings/oleObject2340.bin" ContentType="application/vnd.openxmlformats-officedocument.oleObject"/>
  <Override PartName="/xl/embeddings/oleObject118.bin" ContentType="application/vnd.openxmlformats-officedocument.oleObject"/>
  <Override PartName="/xl/embeddings/oleObject304.bin" ContentType="application/vnd.openxmlformats-officedocument.oleObject"/>
  <Override PartName="/xl/embeddings/oleObject1097.bin" ContentType="application/vnd.openxmlformats-officedocument.oleObject"/>
  <Override PartName="/xl/embeddings/oleObject1283.bin" ContentType="application/vnd.openxmlformats-officedocument.oleObject"/>
  <Override PartName="/xl/embeddings/oleObject1961.bin" ContentType="application/vnd.openxmlformats-officedocument.oleObject"/>
  <Override PartName="/xl/embeddings/oleObject2069.bin" ContentType="application/vnd.openxmlformats-officedocument.oleObject"/>
  <Override PartName="/xl/embeddings/oleObject2747.bin" ContentType="application/vnd.openxmlformats-officedocument.oleObject"/>
  <Override PartName="/xl/embeddings/oleObject288.bin" ContentType="application/vnd.openxmlformats-officedocument.oleObject"/>
  <Override PartName="/xl/embeddings/oleObject474.bin" ContentType="application/vnd.openxmlformats-officedocument.oleObject"/>
  <Override PartName="/xl/embeddings/oleObject966.bin" ContentType="application/vnd.openxmlformats-officedocument.oleObject"/>
  <Override PartName="/xl/embeddings/oleObject1028.bin" ContentType="application/vnd.openxmlformats-officedocument.oleObject"/>
  <Override PartName="/xl/embeddings/oleObject1706.bin" ContentType="application/vnd.openxmlformats-officedocument.oleObject"/>
  <Override PartName="/xl/embeddings/oleObject2255.bin" ContentType="application/vnd.openxmlformats-officedocument.oleObject"/>
  <Override PartName="/xl/embeddings/oleObject2441.bin" ContentType="application/vnd.openxmlformats-officedocument.oleObject"/>
  <Override PartName="/xl/embeddings/oleObject2933.bin" ContentType="application/vnd.openxmlformats-officedocument.oleObject"/>
  <Override PartName="/xl/embeddings/oleObject33.bin" ContentType="application/vnd.openxmlformats-officedocument.oleObject"/>
  <Override PartName="/xl/embeddings/oleObject219.bin" ContentType="application/vnd.openxmlformats-officedocument.oleObject"/>
  <Override PartName="/xl/embeddings/oleObject660.bin" ContentType="application/vnd.openxmlformats-officedocument.oleObject"/>
  <Override PartName="/xl/embeddings/oleObject1198.bin" ContentType="application/vnd.openxmlformats-officedocument.oleObject"/>
  <Override PartName="/xl/embeddings/oleObject1214.bin" ContentType="application/vnd.openxmlformats-officedocument.oleObject"/>
  <Override PartName="/xl/embeddings/oleObject1400.bin" ContentType="application/vnd.openxmlformats-officedocument.oleObject"/>
  <Override PartName="/xl/embeddings/oleObject1876.bin" ContentType="application/vnd.openxmlformats-officedocument.oleObject"/>
  <Override PartName="/xl/embeddings/oleObject405.bin" ContentType="application/vnd.openxmlformats-officedocument.oleObject"/>
  <Override PartName="/xl/embeddings/oleObject1384.bin" ContentType="application/vnd.openxmlformats-officedocument.oleObject"/>
  <Override PartName="/xl/embeddings/oleObject1570.bin" ContentType="application/vnd.openxmlformats-officedocument.oleObject"/>
  <Override PartName="/xl/embeddings/oleObject2848.bin" ContentType="application/vnd.openxmlformats-officedocument.oleObject"/>
  <Override PartName="/xl/embeddings/oleObject389.bin" ContentType="application/vnd.openxmlformats-officedocument.oleObject"/>
  <Override PartName="/xl/embeddings/oleObject575.bin" ContentType="application/vnd.openxmlformats-officedocument.oleObject"/>
  <Override PartName="/xl/embeddings/oleObject1129.bin" ContentType="application/vnd.openxmlformats-officedocument.oleObject"/>
  <Override PartName="/xl/embeddings/oleObject1315.bin" ContentType="application/vnd.openxmlformats-officedocument.oleObject"/>
  <Override PartName="/xl/embeddings/oleObject1807.bin" ContentType="application/vnd.openxmlformats-officedocument.oleObject"/>
  <Override PartName="/xl/embeddings/oleObject2356.bin" ContentType="application/vnd.openxmlformats-officedocument.oleObject"/>
  <Override PartName="/xl/embeddings/oleObject2542.bin" ContentType="application/vnd.openxmlformats-officedocument.oleObject"/>
  <Override PartName="/xl/embeddings/oleObject761.bin" ContentType="application/vnd.openxmlformats-officedocument.oleObject"/>
  <Override PartName="/xl/embeddings/oleObject1299.bin" ContentType="application/vnd.openxmlformats-officedocument.oleObject"/>
  <Override PartName="/xl/embeddings/oleObject1501.bin" ContentType="application/vnd.openxmlformats-officedocument.oleObject"/>
  <Override PartName="/xl/embeddings/oleObject1977.bin" ContentType="application/vnd.openxmlformats-officedocument.oleObject"/>
  <Override PartName="/xl/embeddings/oleObject2050.bin" ContentType="application/vnd.openxmlformats-officedocument.oleObject"/>
  <Override PartName="/xl/embeddings/oleObject506.bin" ContentType="application/vnd.openxmlformats-officedocument.oleObject"/>
  <Override PartName="/xl/embeddings/oleObject1485.bin" ContentType="application/vnd.openxmlformats-officedocument.oleObject"/>
  <Override PartName="/xl/embeddings/oleObject1671.bin" ContentType="application/vnd.openxmlformats-officedocument.oleObject"/>
  <Override PartName="/xl/embeddings/oleObject1908.bin" ContentType="application/vnd.openxmlformats-officedocument.oleObject"/>
  <Override PartName="/xl/embeddings/oleObject2457.bin" ContentType="application/vnd.openxmlformats-officedocument.oleObject"/>
  <Override PartName="/xl/embeddings/oleObject2949.bin" ContentType="application/vnd.openxmlformats-officedocument.oleObject"/>
  <Override PartName="/xl/embeddings/oleObject3022.bin" ContentType="application/vnd.openxmlformats-officedocument.oleObject"/>
  <Override PartName="/xl/embeddings/oleObject49.bin" ContentType="application/vnd.openxmlformats-officedocument.oleObject"/>
  <Override PartName="/xl/embeddings/oleObject200.bin" ContentType="application/vnd.openxmlformats-officedocument.oleObject"/>
  <Override PartName="/xl/embeddings/oleObject676.bin" ContentType="application/vnd.openxmlformats-officedocument.oleObject"/>
  <Override PartName="/xl/embeddings/oleObject862.bin" ContentType="application/vnd.openxmlformats-officedocument.oleObject"/>
  <Override PartName="/xl/embeddings/oleObject1416.bin" ContentType="application/vnd.openxmlformats-officedocument.oleObject"/>
  <Override PartName="/xl/embeddings/oleObject2643.bin" ContentType="application/vnd.openxmlformats-officedocument.oleObject"/>
  <Override PartName="/xl/embeddings/oleObject184.bin" ContentType="application/vnd.openxmlformats-officedocument.oleObject"/>
  <Override PartName="/xl/embeddings/oleObject370.bin" ContentType="application/vnd.openxmlformats-officedocument.oleObject"/>
  <Override PartName="/xl/embeddings/oleObject607.bin" ContentType="application/vnd.openxmlformats-officedocument.oleObject"/>
  <Override PartName="/xl/embeddings/oleObject1110.bin" ContentType="application/vnd.openxmlformats-officedocument.oleObject"/>
  <Override PartName="/xl/embeddings/oleObject1586.bin" ContentType="application/vnd.openxmlformats-officedocument.oleObject"/>
  <Override PartName="/xl/embeddings/oleObject1602.bin" ContentType="application/vnd.openxmlformats-officedocument.oleObject"/>
  <Override PartName="/xl/embeddings/oleObject2151.bin" ContentType="application/vnd.openxmlformats-officedocument.oleObject"/>
  <Override PartName="/xl/embeddings/oleObject115.bin" ContentType="application/vnd.openxmlformats-officedocument.oleObject"/>
  <Override PartName="/xl/embeddings/oleObject777.bin" ContentType="application/vnd.openxmlformats-officedocument.oleObject"/>
  <Override PartName="/xl/embeddings/oleObject1094.bin" ContentType="application/vnd.openxmlformats-officedocument.oleObject"/>
  <Override PartName="/xl/embeddings/oleObject1772.bin" ContentType="application/vnd.openxmlformats-officedocument.oleObject"/>
  <Override PartName="/xl/embeddings/oleObject2558.bin" ContentType="application/vnd.openxmlformats-officedocument.oleObject"/>
  <Override PartName="/xl/embeddings/oleObject285.bin" ContentType="application/vnd.openxmlformats-officedocument.oleObject"/>
  <Override PartName="/xl/embeddings/oleObject301.bin" ContentType="application/vnd.openxmlformats-officedocument.oleObject"/>
  <Override PartName="/xl/embeddings/oleObject963.bin" ContentType="application/vnd.openxmlformats-officedocument.oleObject"/>
  <Override PartName="/xl/embeddings/oleObject1280.bin" ContentType="application/vnd.openxmlformats-officedocument.oleObject"/>
  <Override PartName="/xl/embeddings/oleObject1517.bin" ContentType="application/vnd.openxmlformats-officedocument.oleObject"/>
  <Override PartName="/xl/embeddings/oleObject1703.bin" ContentType="application/vnd.openxmlformats-officedocument.oleObject"/>
  <Override PartName="/xl/embeddings/oleObject2066.bin" ContentType="application/vnd.openxmlformats-officedocument.oleObject"/>
  <Override PartName="/xl/embeddings/oleObject2252.bin" ContentType="application/vnd.openxmlformats-officedocument.oleObject"/>
  <Override PartName="/xl/embeddings/oleObject2744.bin" ContentType="application/vnd.openxmlformats-officedocument.oleObject"/>
  <Override PartName="/xl/embeddings/oleObject2930.bin" ContentType="application/vnd.openxmlformats-officedocument.oleObject"/>
  <Override PartName="/xl/embeddings/oleObject3038.bin" ContentType="application/vnd.openxmlformats-officedocument.oleObject"/>
  <Override PartName="/xl/embeddings/oleObject471.bin" ContentType="application/vnd.openxmlformats-officedocument.oleObject"/>
  <Override PartName="/xl/embeddings/oleObject708.bin" ContentType="application/vnd.openxmlformats-officedocument.oleObject"/>
  <Override PartName="/xl/embeddings/oleObject1025.bin" ContentType="application/vnd.openxmlformats-officedocument.oleObject"/>
  <Override PartName="/xl/embeddings/oleObject1211.bin" ContentType="application/vnd.openxmlformats-officedocument.oleObject"/>
  <Override PartName="/xl/embeddings/oleObject1687.bin" ContentType="application/vnd.openxmlformats-officedocument.oleObject"/>
  <Override PartName="/xl/embeddings/oleObject30.bin" ContentType="application/vnd.openxmlformats-officedocument.oleObject"/>
  <Override PartName="/xl/embeddings/oleObject216.bin" ContentType="application/vnd.openxmlformats-officedocument.oleObject"/>
  <Override PartName="/xl/embeddings/oleObject402.bin" ContentType="application/vnd.openxmlformats-officedocument.oleObject"/>
  <Override PartName="/xl/embeddings/oleObject878.bin" ContentType="application/vnd.openxmlformats-officedocument.oleObject"/>
  <Override PartName="/xl/embeddings/oleObject1195.bin" ContentType="application/vnd.openxmlformats-officedocument.oleObject"/>
  <Override PartName="/xl/embeddings/oleObject1381.bin" ContentType="application/vnd.openxmlformats-officedocument.oleObject"/>
  <Override PartName="/xl/embeddings/oleObject1873.bin" ContentType="application/vnd.openxmlformats-officedocument.oleObject"/>
  <Override PartName="/xl/embeddings/oleObject2167.bin" ContentType="application/vnd.openxmlformats-officedocument.oleObject"/>
  <Override PartName="/xl/embeddings/oleObject2659.bin" ContentType="application/vnd.openxmlformats-officedocument.oleObject"/>
  <Override PartName="/xl/embeddings/oleObject2845.bin" ContentType="application/vnd.openxmlformats-officedocument.oleObject"/>
  <Override PartName="/xl/embeddings/oleObject386.bin" ContentType="application/vnd.openxmlformats-officedocument.oleObject"/>
  <Override PartName="/xl/embeddings/oleObject1126.bin" ContentType="application/vnd.openxmlformats-officedocument.oleObject"/>
  <Override PartName="/xl/embeddings/oleObject1618.bin" ContentType="application/vnd.openxmlformats-officedocument.oleObject"/>
  <Override PartName="/xl/embeddings/oleObject1804.bin" ContentType="application/vnd.openxmlformats-officedocument.oleObject"/>
  <Override PartName="/xl/embeddings/oleObject2353.bin" ContentType="application/vnd.openxmlformats-officedocument.oleObject"/>
  <Override PartName="/xl/embeddings/oleObject317.bin" ContentType="application/vnd.openxmlformats-officedocument.oleObject"/>
  <Override PartName="/xl/embeddings/oleObject572.bin" ContentType="application/vnd.openxmlformats-officedocument.oleObject"/>
  <Override PartName="/xl/embeddings/oleObject809.bin" ContentType="application/vnd.openxmlformats-officedocument.oleObject"/>
  <Override PartName="/xl/embeddings/oleObject1296.bin" ContentType="application/vnd.openxmlformats-officedocument.oleObject"/>
  <Override PartName="/xl/embeddings/oleObject1312.bin" ContentType="application/vnd.openxmlformats-officedocument.oleObject"/>
  <Override PartName="/xl/embeddings/oleObject1788.bin" ContentType="application/vnd.openxmlformats-officedocument.oleObject"/>
  <Override PartName="/xl/embeddings/oleObject1974.bin" ContentType="application/vnd.openxmlformats-officedocument.oleObject"/>
  <Override PartName="/xl/embeddings/oleObject503.bin" ContentType="application/vnd.openxmlformats-officedocument.oleObject"/>
  <Override PartName="/xl/embeddings/oleObject979.bin" ContentType="application/vnd.openxmlformats-officedocument.oleObject"/>
  <Override PartName="/xl/embeddings/oleObject1482.bin" ContentType="application/vnd.openxmlformats-officedocument.oleObject"/>
  <Override PartName="/xl/embeddings/oleObject1719.bin" ContentType="application/vnd.openxmlformats-officedocument.oleObject"/>
  <Override PartName="/xl/embeddings/oleObject2268.bin" ContentType="application/vnd.openxmlformats-officedocument.oleObject"/>
  <Override PartName="/xl/embeddings/oleObject2946.bin" ContentType="application/vnd.openxmlformats-officedocument.oleObject"/>
  <Override PartName="/xl/embeddings/oleObject46.bin" ContentType="application/vnd.openxmlformats-officedocument.oleObject"/>
  <Override PartName="/xl/embeddings/oleObject487.bin" ContentType="application/vnd.openxmlformats-officedocument.oleObject"/>
  <Override PartName="/xl/embeddings/oleObject673.bin" ContentType="application/vnd.openxmlformats-officedocument.oleObject"/>
  <Override PartName="/xl/embeddings/oleObject1227.bin" ContentType="application/vnd.openxmlformats-officedocument.oleObject"/>
  <Override PartName="/xl/embeddings/oleObject1889.bin" ContentType="application/vnd.openxmlformats-officedocument.oleObject"/>
  <Override PartName="/xl/embeddings/oleObject1905.bin" ContentType="application/vnd.openxmlformats-officedocument.oleObject"/>
  <Override PartName="/xl/embeddings/oleObject2454.bin" ContentType="application/vnd.openxmlformats-officedocument.oleObject"/>
  <Override PartName="/xl/embeddings/oleObject2640.bin" ContentType="application/vnd.openxmlformats-officedocument.oleObject"/>
  <Override PartName="/xl/embeddings/oleObject181.bin" ContentType="application/vnd.openxmlformats-officedocument.oleObject"/>
  <Override PartName="/xl/embeddings/oleObject418.bin" ContentType="application/vnd.openxmlformats-officedocument.oleObject"/>
  <Override PartName="/xl/embeddings/oleObject1397.bin" ContentType="application/vnd.openxmlformats-officedocument.oleObject"/>
  <Override PartName="/xl/embeddings/oleObject1413.bin" ContentType="application/vnd.openxmlformats-officedocument.oleObject"/>
  <Override PartName="/xl/embeddings/oleObject588.bin" ContentType="application/vnd.openxmlformats-officedocument.oleObject"/>
  <Override PartName="/xl/embeddings/oleObject604.bin" ContentType="application/vnd.openxmlformats-officedocument.oleObject"/>
  <Override PartName="/xl/embeddings/oleObject1583.bin" ContentType="application/vnd.openxmlformats-officedocument.oleObject"/>
  <Override PartName="/xl/embeddings/oleObject2369.bin" ContentType="application/vnd.openxmlformats-officedocument.oleObject"/>
  <Override PartName="/xl/embeddings/oleObject2555.bin" ContentType="application/vnd.openxmlformats-officedocument.oleObject"/>
  <Override PartName="/xl/embeddings/oleObject112.bin" ContentType="application/vnd.openxmlformats-officedocument.oleObject"/>
  <Override PartName="/xl/embeddings/oleObject774.bin" ContentType="application/vnd.openxmlformats-officedocument.oleObject"/>
  <Override PartName="/xl/embeddings/oleObject960.bin" ContentType="application/vnd.openxmlformats-officedocument.oleObject"/>
  <Override PartName="/xl/embeddings/oleObject1091.bin" ContentType="application/vnd.openxmlformats-officedocument.oleObject"/>
  <Override PartName="/xl/embeddings/oleObject1328.bin" ContentType="application/vnd.openxmlformats-officedocument.oleObject"/>
  <Override PartName="/xl/embeddings/oleObject1514.bin" ContentType="application/vnd.openxmlformats-officedocument.oleObject"/>
  <Override PartName="/xl/embeddings/oleObject2063.bin" ContentType="application/vnd.openxmlformats-officedocument.oleObject"/>
  <Override PartName="/xl/embeddings/oleObject2741.bin" ContentType="application/vnd.openxmlformats-officedocument.oleObject"/>
  <Override PartName="/xl/embeddings/oleObject282.bin" ContentType="application/vnd.openxmlformats-officedocument.oleObject"/>
  <Override PartName="/xl/embeddings/oleObject519.bin" ContentType="application/vnd.openxmlformats-officedocument.oleObject"/>
  <Override PartName="/xl/embeddings/oleObject705.bin" ContentType="application/vnd.openxmlformats-officedocument.oleObject"/>
  <Override PartName="/xl/embeddings/oleObject1022.bin" ContentType="application/vnd.openxmlformats-officedocument.oleObject"/>
  <Override PartName="/xl/embeddings/oleObject1498.bin" ContentType="application/vnd.openxmlformats-officedocument.oleObject"/>
  <Override PartName="/xl/embeddings/oleObject1684.bin" ContentType="application/vnd.openxmlformats-officedocument.oleObject"/>
  <Override PartName="/xl/embeddings/oleObject1700.bin" ContentType="application/vnd.openxmlformats-officedocument.oleObject"/>
  <Override PartName="/xl/embeddings/oleObject3035.bin" ContentType="application/vnd.openxmlformats-officedocument.oleObject"/>
  <Override PartName="/xl/embeddings/oleObject213.bin" ContentType="application/vnd.openxmlformats-officedocument.oleObject"/>
  <Override PartName="/xl/embeddings/oleObject689.bin" ContentType="application/vnd.openxmlformats-officedocument.oleObject"/>
  <Override PartName="/xl/embeddings/oleObject1192.bin" ContentType="application/vnd.openxmlformats-officedocument.oleObject"/>
  <Override PartName="/xl/embeddings/oleObject1429.bin" ContentType="application/vnd.openxmlformats-officedocument.oleObject"/>
  <Override PartName="/xl/embeddings/oleObject1870.bin" ContentType="application/vnd.openxmlformats-officedocument.oleObject"/>
  <Override PartName="/xl/embeddings/oleObject2656.bin" ContentType="application/vnd.openxmlformats-officedocument.oleObject"/>
  <Override PartName="/xl/embeddings/oleObject197.bin" ContentType="application/vnd.openxmlformats-officedocument.oleObject"/>
  <Override PartName="/xl/embeddings/oleObject383.bin" ContentType="application/vnd.openxmlformats-officedocument.oleObject"/>
  <Override PartName="/xl/embeddings/oleObject875.bin" ContentType="application/vnd.openxmlformats-officedocument.oleObject"/>
  <Override PartName="/xl/embeddings/oleObject1615.bin" ContentType="application/vnd.openxmlformats-officedocument.oleObject"/>
  <Override PartName="/xl/embeddings/oleObject2164.bin" ContentType="application/vnd.openxmlformats-officedocument.oleObject"/>
  <Override PartName="/xl/embeddings/oleObject2350.bin" ContentType="application/vnd.openxmlformats-officedocument.oleObject"/>
  <Override PartName="/xl/embeddings/oleObject2842.bin" ContentType="application/vnd.openxmlformats-officedocument.oleObject"/>
  <Override PartName="/xl/embeddings/oleObject128.bin" ContentType="application/vnd.openxmlformats-officedocument.oleObject"/>
  <Override PartName="/xl/embeddings/oleObject806.bin" ContentType="application/vnd.openxmlformats-officedocument.oleObject"/>
  <Override PartName="/xl/embeddings/oleObject1123.bin" ContentType="application/vnd.openxmlformats-officedocument.oleObject"/>
  <Override PartName="/xl/embeddings/oleObject1599.bin" ContentType="application/vnd.openxmlformats-officedocument.oleObject"/>
  <Override PartName="/xl/embeddings/oleObject1785.bin" ContentType="application/vnd.openxmlformats-officedocument.oleObject"/>
  <Override PartName="/xl/embeddings/oleObject1801.bin" ContentType="application/vnd.openxmlformats-officedocument.oleObject"/>
  <Override PartName="/xl/embeddings/oleObject314.bin" ContentType="application/vnd.openxmlformats-officedocument.oleObject"/>
  <Override PartName="/xl/embeddings/oleObject500.bin" ContentType="application/vnd.openxmlformats-officedocument.oleObject"/>
  <Override PartName="/xl/embeddings/oleObject976.bin" ContentType="application/vnd.openxmlformats-officedocument.oleObject"/>
  <Override PartName="/xl/embeddings/oleObject1293.bin" ContentType="application/vnd.openxmlformats-officedocument.oleObject"/>
  <Override PartName="/xl/embeddings/oleObject1971.bin" ContentType="application/vnd.openxmlformats-officedocument.oleObject"/>
  <Override PartName="/xl/embeddings/oleObject2079.bin" ContentType="application/vnd.openxmlformats-officedocument.oleObject"/>
  <Override PartName="/xl/embeddings/oleObject2757.bin" ContentType="application/vnd.openxmlformats-officedocument.oleObject"/>
  <Override PartName="/xl/embeddings/oleObject2943.bin" ContentType="application/vnd.openxmlformats-officedocument.oleObject"/>
  <Override PartName="/xl/embeddings/oleObject298.bin" ContentType="application/vnd.openxmlformats-officedocument.oleObject"/>
  <Override PartName="/xl/embeddings/oleObject484.bin" ContentType="application/vnd.openxmlformats-officedocument.oleObject"/>
  <Override PartName="/xl/embeddings/oleObject1038.bin" ContentType="application/vnd.openxmlformats-officedocument.oleObject"/>
  <Override PartName="/xl/embeddings/oleObject1224.bin" ContentType="application/vnd.openxmlformats-officedocument.oleObject"/>
  <Override PartName="/xl/embeddings/oleObject1716.bin" ContentType="application/vnd.openxmlformats-officedocument.oleObject"/>
  <Override PartName="/xl/embeddings/oleObject1902.bin" ContentType="application/vnd.openxmlformats-officedocument.oleObject"/>
  <Override PartName="/xl/embeddings/oleObject2265.bin" ContentType="application/vnd.openxmlformats-officedocument.oleObject"/>
  <Override PartName="/xl/embeddings/oleObject2451.bin" ContentType="application/vnd.openxmlformats-officedocument.oleObject"/>
  <Override PartName="/xl/embeddings/oleObject43.bin" ContentType="application/vnd.openxmlformats-officedocument.oleObject"/>
  <Override PartName="/xl/embeddings/oleObject229.bin" ContentType="application/vnd.openxmlformats-officedocument.oleObject"/>
  <Override PartName="/xl/embeddings/oleObject670.bin" ContentType="application/vnd.openxmlformats-officedocument.oleObject"/>
  <Override PartName="/xl/embeddings/oleObject907.bin" ContentType="application/vnd.openxmlformats-officedocument.oleObject"/>
  <Override PartName="/xl/embeddings/oleObject1410.bin" ContentType="application/vnd.openxmlformats-officedocument.oleObject"/>
  <Override PartName="/xl/embeddings/oleObject1886.bin" ContentType="application/vnd.openxmlformats-officedocument.oleObject"/>
  <Override PartName="/xl/embeddings/oleObject399.bin" ContentType="application/vnd.openxmlformats-officedocument.oleObject"/>
  <Override PartName="/xl/embeddings/oleObject415.bin" ContentType="application/vnd.openxmlformats-officedocument.oleObject"/>
  <Override PartName="/xl/embeddings/oleObject601.bin" ContentType="application/vnd.openxmlformats-officedocument.oleObject"/>
  <Override PartName="/xl/embeddings/oleObject1394.bin" ContentType="application/vnd.openxmlformats-officedocument.oleObject"/>
  <Override PartName="/xl/embeddings/oleObject1580.bin" ContentType="application/vnd.openxmlformats-officedocument.oleObject"/>
  <Override PartName="/xl/embeddings/oleObject1817.bin" ContentType="application/vnd.openxmlformats-officedocument.oleObject"/>
  <Override PartName="/xl/embeddings/oleObject2366.bin" ContentType="application/vnd.openxmlformats-officedocument.oleObject"/>
  <Override PartName="/xl/embeddings/oleObject2858.bin" ContentType="application/vnd.openxmlformats-officedocument.oleObject"/>
  <Override PartName="/xl/embeddings/oleObject585.bin" ContentType="application/vnd.openxmlformats-officedocument.oleObject"/>
  <Override PartName="/xl/embeddings/oleObject771.bin" ContentType="application/vnd.openxmlformats-officedocument.oleObject"/>
  <Override PartName="/xl/embeddings/oleObject1139.bin" ContentType="application/vnd.openxmlformats-officedocument.oleObject"/>
  <Override PartName="/xl/embeddings/oleObject1325.bin" ContentType="application/vnd.openxmlformats-officedocument.oleObject"/>
  <Override PartName="/xl/embeddings/oleObject2552.bin" ContentType="application/vnd.openxmlformats-officedocument.oleObject"/>
  <Override PartName="/xl/embeddings/oleObject516.bin" ContentType="application/vnd.openxmlformats-officedocument.oleObject"/>
  <Override PartName="/xl/embeddings/oleObject1495.bin" ContentType="application/vnd.openxmlformats-officedocument.oleObject"/>
  <Override PartName="/xl/embeddings/oleObject1511.bin" ContentType="application/vnd.openxmlformats-officedocument.oleObject"/>
  <Override PartName="/xl/embeddings/oleObject1987.bin" ContentType="application/vnd.openxmlformats-officedocument.oleObject"/>
  <Override PartName="/xl/embeddings/oleObject2060.bin" ContentType="application/vnd.openxmlformats-officedocument.oleObject"/>
  <Override PartName="/xl/embeddings/oleObject2959.bin" ContentType="application/vnd.openxmlformats-officedocument.oleObject"/>
  <Override PartName="/xl/embeddings/oleObject3032.bin" ContentType="application/vnd.openxmlformats-officedocument.oleObject"/>
  <Override PartName="/xl/embeddings/oleObject686.bin" ContentType="application/vnd.openxmlformats-officedocument.oleObject"/>
  <Override PartName="/xl/embeddings/oleObject702.bin" ContentType="application/vnd.openxmlformats-officedocument.oleObject"/>
  <Override PartName="/xl/embeddings/oleObject1681.bin" ContentType="application/vnd.openxmlformats-officedocument.oleObject"/>
  <Override PartName="/xl/embeddings/oleObject1918.bin" ContentType="application/vnd.openxmlformats-officedocument.oleObject"/>
  <Override PartName="/xl/embeddings/oleObject2467.bin" ContentType="application/vnd.openxmlformats-officedocument.oleObject"/>
  <Override PartName="/xl/embeddings/oleObject59.bin" ContentType="application/vnd.openxmlformats-officedocument.oleObject"/>
  <Override PartName="/xl/embeddings/oleObject194.bin" ContentType="application/vnd.openxmlformats-officedocument.oleObject"/>
  <Override PartName="/xl/embeddings/oleObject210.bin" ContentType="application/vnd.openxmlformats-officedocument.oleObject"/>
  <Override PartName="/xl/embeddings/oleObject872.bin" ContentType="application/vnd.openxmlformats-officedocument.oleObject"/>
  <Override PartName="/xl/embeddings/oleObject1426.bin" ContentType="application/vnd.openxmlformats-officedocument.oleObject"/>
  <Override PartName="/xl/embeddings/oleObject1612.bin" ContentType="application/vnd.openxmlformats-officedocument.oleObject"/>
  <Override PartName="/xl/embeddings/oleObject2161.bin" ContentType="application/vnd.openxmlformats-officedocument.oleObject"/>
  <Override PartName="/xl/embeddings/oleObject2653.bin" ContentType="application/vnd.openxmlformats-officedocument.oleObject"/>
  <Override PartName="/xl/embeddings/oleObject380.bin" ContentType="application/vnd.openxmlformats-officedocument.oleObject"/>
  <Override PartName="/xl/embeddings/oleObject617.bin" ContentType="application/vnd.openxmlformats-officedocument.oleObject"/>
  <Override PartName="/xl/embeddings/oleObject1120.bin" ContentType="application/vnd.openxmlformats-officedocument.oleObject"/>
  <Override PartName="/xl/embeddings/oleObject1596.bin" ContentType="application/vnd.openxmlformats-officedocument.oleObject"/>
  <Override PartName="/xl/embeddings/oleObject125.bin" ContentType="application/vnd.openxmlformats-officedocument.oleObject"/>
  <Override PartName="/xl/embeddings/oleObject311.bin" ContentType="application/vnd.openxmlformats-officedocument.oleObject"/>
  <Override PartName="/xl/embeddings/oleObject787.bin" ContentType="application/vnd.openxmlformats-officedocument.oleObject"/>
  <Override PartName="/xl/embeddings/oleObject803.bin" ContentType="application/vnd.openxmlformats-officedocument.oleObject"/>
  <Override PartName="/xl/embeddings/oleObject1290.bin" ContentType="application/vnd.openxmlformats-officedocument.oleObject"/>
  <Override PartName="/xl/embeddings/oleObject1782.bin" ContentType="application/vnd.openxmlformats-officedocument.oleObject"/>
  <Override PartName="/xl/embeddings/oleObject2076.bin" ContentType="application/vnd.openxmlformats-officedocument.oleObject"/>
  <Override PartName="/xl/embeddings/oleObject2568.bin" ContentType="application/vnd.openxmlformats-officedocument.oleObject"/>
  <Override PartName="/xl/embeddings/oleObject2754.bin" ContentType="application/vnd.openxmlformats-officedocument.oleObject"/>
  <Override PartName="/xl/embeddings/oleObject295.bin" ContentType="application/vnd.openxmlformats-officedocument.oleObject"/>
  <Override PartName="/xl/embeddings/oleObject973.bin" ContentType="application/vnd.openxmlformats-officedocument.oleObject"/>
  <Override PartName="/xl/embeddings/oleObject1035.bin" ContentType="application/vnd.openxmlformats-officedocument.oleObject"/>
  <Override PartName="/xl/embeddings/oleObject1527.bin" ContentType="application/vnd.openxmlformats-officedocument.oleObject"/>
  <Override PartName="/xl/embeddings/oleObject1713.bin" ContentType="application/vnd.openxmlformats-officedocument.oleObject"/>
  <Override PartName="/xl/embeddings/oleObject2262.bin" ContentType="application/vnd.openxmlformats-officedocument.oleObject"/>
  <Override PartName="/xl/embeddings/oleObject2940.bin" ContentType="application/vnd.openxmlformats-officedocument.oleObject"/>
  <Override PartName="/xl/embeddings/oleObject3048.bin" ContentType="application/vnd.openxmlformats-officedocument.oleObject"/>
  <Override PartName="/xl/embeddings/oleObject40.bin" ContentType="application/vnd.openxmlformats-officedocument.oleObject"/>
  <Override PartName="/xl/embeddings/oleObject481.bin" ContentType="application/vnd.openxmlformats-officedocument.oleObject"/>
  <Override PartName="/xl/embeddings/oleObject718.bin" ContentType="application/vnd.openxmlformats-officedocument.oleObject"/>
  <Override PartName="/xl/embeddings/oleObject904.bin" ContentType="application/vnd.openxmlformats-officedocument.oleObject"/>
  <Override PartName="/xl/embeddings/oleObject1221.bin" ContentType="application/vnd.openxmlformats-officedocument.oleObject"/>
  <Override PartName="/xl/embeddings/oleObject1697.bin" ContentType="application/vnd.openxmlformats-officedocument.oleObject"/>
  <Override PartName="/xl/embeddings/oleObject1883.bin" ContentType="application/vnd.openxmlformats-officedocument.oleObject"/>
  <Override PartName="/xl/embeddings/oleObject2007.bin" ContentType="application/vnd.openxmlformats-officedocument.oleObject"/>
  <Override PartName="/xl/embeddings/oleObject2669.bin" ContentType="application/vnd.openxmlformats-officedocument.oleObject"/>
  <Override PartName="/xl/embeddings/oleObject226.bin" ContentType="application/vnd.openxmlformats-officedocument.oleObject"/>
  <Override PartName="/xl/embeddings/oleObject412.bin" ContentType="application/vnd.openxmlformats-officedocument.oleObject"/>
  <Override PartName="/xl/embeddings/oleObject888.bin" ContentType="application/vnd.openxmlformats-officedocument.oleObject"/>
  <Override PartName="/xl/embeddings/oleObject1391.bin" ContentType="application/vnd.openxmlformats-officedocument.oleObject"/>
  <Override PartName="/xl/embeddings/oleObject1628.bin" ContentType="application/vnd.openxmlformats-officedocument.oleObject"/>
  <Override PartName="/xl/embeddings/oleObject2177.bin" ContentType="application/vnd.openxmlformats-officedocument.oleObject"/>
  <Override PartName="/xl/embeddings/oleObject2855.bin" ContentType="application/vnd.openxmlformats-officedocument.oleObject"/>
  <Default Extension="emf" ContentType="image/x-emf"/>
  <Override PartName="/xl/embeddings/oleObject396.bin" ContentType="application/vnd.openxmlformats-officedocument.oleObject"/>
  <Override PartName="/xl/embeddings/oleObject582.bin" ContentType="application/vnd.openxmlformats-officedocument.oleObject"/>
  <Override PartName="/xl/embeddings/oleObject819.bin" ContentType="application/vnd.openxmlformats-officedocument.oleObject"/>
  <Override PartName="/xl/embeddings/oleObject1136.bin" ContentType="application/vnd.openxmlformats-officedocument.oleObject"/>
  <Override PartName="/xl/embeddings/oleObject1798.bin" ContentType="application/vnd.openxmlformats-officedocument.oleObject"/>
  <Override PartName="/xl/embeddings/oleObject1814.bin" ContentType="application/vnd.openxmlformats-officedocument.oleObject"/>
  <Override PartName="/xl/embeddings/oleObject2363.bin" ContentType="application/vnd.openxmlformats-officedocument.oleObject"/>
  <Override PartName="/xl/embeddings/oleObject327.bin" ContentType="application/vnd.openxmlformats-officedocument.oleObject"/>
  <Override PartName="/xl/embeddings/oleObject1322.bin" ContentType="application/vnd.openxmlformats-officedocument.oleObject"/>
  <Override PartName="/xl/embeddings/oleObject1984.bin" ContentType="application/vnd.openxmlformats-officedocument.oleObject"/>
  <Override PartName="/xl/embeddings/oleObject2108.bin" ContentType="application/vnd.openxmlformats-officedocument.oleObject"/>
  <Override PartName="/xl/embeddings/oleObject497.bin" ContentType="application/vnd.openxmlformats-officedocument.oleObject"/>
  <Override PartName="/xl/embeddings/oleObject513.bin" ContentType="application/vnd.openxmlformats-officedocument.oleObject"/>
  <Override PartName="/xl/embeddings/oleObject989.bin" ContentType="application/vnd.openxmlformats-officedocument.oleObject"/>
  <Override PartName="/xl/embeddings/oleObject1492.bin" ContentType="application/vnd.openxmlformats-officedocument.oleObject"/>
  <Override PartName="/xl/embeddings/oleObject1729.bin" ContentType="application/vnd.openxmlformats-officedocument.oleObject"/>
  <Override PartName="/xl/embeddings/oleObject1915.bin" ContentType="application/vnd.openxmlformats-officedocument.oleObject"/>
  <Override PartName="/xl/embeddings/oleObject2278.bin" ContentType="application/vnd.openxmlformats-officedocument.oleObject"/>
  <Override PartName="/xl/embeddings/oleObject2464.bin" ContentType="application/vnd.openxmlformats-officedocument.oleObject"/>
  <Override PartName="/xl/embeddings/oleObject2956.bin" ContentType="application/vnd.openxmlformats-officedocument.oleObject"/>
  <Override PartName="/xl/embeddings/oleObject56.bin" ContentType="application/vnd.openxmlformats-officedocument.oleObject"/>
  <Override PartName="/xl/embeddings/oleObject683.bin" ContentType="application/vnd.openxmlformats-officedocument.oleObject"/>
  <Override PartName="/xl/embeddings/oleObject1237.bin" ContentType="application/vnd.openxmlformats-officedocument.oleObject"/>
  <Override PartName="/xl/embeddings/oleObject1423.bin" ContentType="application/vnd.openxmlformats-officedocument.oleObject"/>
  <Override PartName="/xl/embeddings/oleObject1899.bin" ContentType="application/vnd.openxmlformats-officedocument.oleObject"/>
  <Override PartName="/xl/embeddings/oleObject2209.bin" ContentType="application/vnd.openxmlformats-officedocument.oleObject"/>
  <Override PartName="/xl/embeddings/oleObject2650.bin" ContentType="application/vnd.openxmlformats-officedocument.oleObject"/>
  <Override PartName="/xl/embeddings/oleObject191.bin" ContentType="application/vnd.openxmlformats-officedocument.oleObject"/>
  <Override PartName="/xl/embeddings/oleObject428.bin" ContentType="application/vnd.openxmlformats-officedocument.oleObject"/>
  <Override PartName="/xl/embeddings/oleObject614.bin" ContentType="application/vnd.openxmlformats-officedocument.oleObject"/>
  <Override PartName="/xl/embeddings/oleObject1593.bin" ContentType="application/vnd.openxmlformats-officedocument.oleObject"/>
  <Override PartName="/xl/embeddings/oleObject122.bin" ContentType="application/vnd.openxmlformats-officedocument.oleObject"/>
  <Override PartName="/xl/embeddings/oleObject598.bin" ContentType="application/vnd.openxmlformats-officedocument.oleObject"/>
  <Override PartName="/xl/embeddings/oleObject800.bin" ContentType="application/vnd.openxmlformats-officedocument.oleObject"/>
  <Override PartName="/xl/embeddings/oleObject1338.bin" ContentType="application/vnd.openxmlformats-officedocument.oleObject"/>
  <Override PartName="/xl/embeddings/oleObject2379.bin" ContentType="application/vnd.openxmlformats-officedocument.oleObject"/>
  <Override PartName="/xl/embeddings/oleObject2565.bin" ContentType="application/vnd.openxmlformats-officedocument.oleObject"/>
  <Override PartName="/xl/embeddings/oleObject292.bin" ContentType="application/vnd.openxmlformats-officedocument.oleObject"/>
  <Override PartName="/xl/embeddings/oleObject784.bin" ContentType="application/vnd.openxmlformats-officedocument.oleObject"/>
  <Override PartName="/xl/embeddings/oleObject970.bin" ContentType="application/vnd.openxmlformats-officedocument.oleObject"/>
  <Override PartName="/xl/embeddings/oleObject1524.bin" ContentType="application/vnd.openxmlformats-officedocument.oleObject"/>
  <Override PartName="/xl/embeddings/oleObject2073.bin" ContentType="application/vnd.openxmlformats-officedocument.oleObject"/>
  <Override PartName="/xl/embeddings/oleObject2751.bin" ContentType="application/vnd.openxmlformats-officedocument.oleObject"/>
  <Override PartName="/xl/embeddings/oleObject529.bin" ContentType="application/vnd.openxmlformats-officedocument.oleObject"/>
  <Override PartName="/xl/embeddings/oleObject715.bin" ContentType="application/vnd.openxmlformats-officedocument.oleObject"/>
  <Override PartName="/xl/embeddings/oleObject1032.bin" ContentType="application/vnd.openxmlformats-officedocument.oleObject"/>
  <Override PartName="/xl/embeddings/oleObject1694.bin" ContentType="application/vnd.openxmlformats-officedocument.oleObject"/>
  <Override PartName="/xl/embeddings/oleObject1710.bin" ContentType="application/vnd.openxmlformats-officedocument.oleObject"/>
  <Override PartName="/xl/embeddings/oleObject2004.bin" ContentType="application/vnd.openxmlformats-officedocument.oleObject"/>
  <Override PartName="/xl/embeddings/oleObject3045.bin" ContentType="application/vnd.openxmlformats-officedocument.oleObject"/>
  <Override PartName="/xl/embeddings/oleObject223.bin" ContentType="application/vnd.openxmlformats-officedocument.oleObject"/>
  <Override PartName="/xl/embeddings/oleObject699.bin" ContentType="application/vnd.openxmlformats-officedocument.oleObject"/>
  <Override PartName="/xl/embeddings/oleObject885.bin" ContentType="application/vnd.openxmlformats-officedocument.oleObject"/>
  <Override PartName="/xl/embeddings/oleObject901.bin" ContentType="application/vnd.openxmlformats-officedocument.oleObject"/>
  <Override PartName="/xl/embeddings/oleObject1439.bin" ContentType="application/vnd.openxmlformats-officedocument.oleObject"/>
  <Override PartName="/xl/embeddings/oleObject1880.bin" ContentType="application/vnd.openxmlformats-officedocument.oleObject"/>
  <Override PartName="/xl/embeddings/oleObject2666.bin" ContentType="application/vnd.openxmlformats-officedocument.oleObject"/>
  <Override PartName="/xl/embeddings/oleObject2852.bin" ContentType="application/vnd.openxmlformats-officedocument.oleObject"/>
  <Override PartName="/xl/embeddings/oleObject393.bin" ContentType="application/vnd.openxmlformats-officedocument.oleObject"/>
  <Override PartName="/xl/embeddings/oleObject1133.bin" ContentType="application/vnd.openxmlformats-officedocument.oleObject"/>
  <Override PartName="/xl/embeddings/oleObject1625.bin" ContentType="application/vnd.openxmlformats-officedocument.oleObject"/>
  <Override PartName="/xl/embeddings/oleObject1811.bin" ContentType="application/vnd.openxmlformats-officedocument.oleObject"/>
  <Override PartName="/xl/embeddings/oleObject2174.bin" ContentType="application/vnd.openxmlformats-officedocument.oleObject"/>
  <Override PartName="/xl/embeddings/oleObject2360.bin" ContentType="application/vnd.openxmlformats-officedocument.oleObject"/>
  <Override PartName="/xl/embeddings/oleObject138.bin" ContentType="application/vnd.openxmlformats-officedocument.oleObject"/>
  <Override PartName="/xl/embeddings/oleObject816.bin" ContentType="application/vnd.openxmlformats-officedocument.oleObject"/>
  <Override PartName="/xl/embeddings/oleObject1795.bin" ContentType="application/vnd.openxmlformats-officedocument.oleObject"/>
  <Override PartName="/xl/embeddings/oleObject1981.bin" ContentType="application/vnd.openxmlformats-officedocument.oleObject"/>
  <Override PartName="/xl/embeddings/oleObject2105.bin" ContentType="application/vnd.openxmlformats-officedocument.oleObject"/>
  <Override PartName="/xl/embeddings/oleObject324.bin" ContentType="application/vnd.openxmlformats-officedocument.oleObject"/>
  <Override PartName="/xl/embeddings/oleObject510.bin" ContentType="application/vnd.openxmlformats-officedocument.oleObject"/>
  <Override PartName="/xl/embeddings/oleObject986.bin" ContentType="application/vnd.openxmlformats-officedocument.oleObject"/>
  <Override PartName="/xl/embeddings/oleObject1726.bin" ContentType="application/vnd.openxmlformats-officedocument.oleObject"/>
  <Override PartName="/xl/embeddings/oleObject2089.bin" ContentType="application/vnd.openxmlformats-officedocument.oleObject"/>
  <Override PartName="/xl/embeddings/oleObject2275.bin" ContentType="application/vnd.openxmlformats-officedocument.oleObject"/>
  <Override PartName="/xl/embeddings/oleObject2767.bin" ContentType="application/vnd.openxmlformats-officedocument.oleObject"/>
  <Override PartName="/xl/embeddings/oleObject2953.bin" ContentType="application/vnd.openxmlformats-officedocument.oleObject"/>
  <Override PartName="/xl/embeddings/oleObject494.bin" ContentType="application/vnd.openxmlformats-officedocument.oleObject"/>
  <Override PartName="/xl/embeddings/oleObject680.bin" ContentType="application/vnd.openxmlformats-officedocument.oleObject"/>
  <Override PartName="/xl/embeddings/oleObject1048.bin" ContentType="application/vnd.openxmlformats-officedocument.oleObject"/>
  <Override PartName="/xl/embeddings/oleObject1234.bin" ContentType="application/vnd.openxmlformats-officedocument.oleObject"/>
  <Override PartName="/xl/embeddings/oleObject1912.bin" ContentType="application/vnd.openxmlformats-officedocument.oleObject"/>
  <Override PartName="/xl/embeddings/oleObject2461.bin" ContentType="application/vnd.openxmlformats-officedocument.oleObject"/>
  <Override PartName="/xl/embeddings/oleObject53.bin" ContentType="application/vnd.openxmlformats-officedocument.oleObject"/>
  <Override PartName="/xl/embeddings/oleObject239.bin" ContentType="application/vnd.openxmlformats-officedocument.oleObject"/>
  <Override PartName="/xl/embeddings/oleObject425.bin" ContentType="application/vnd.openxmlformats-officedocument.oleObject"/>
  <Override PartName="/xl/embeddings/oleObject917.bin" ContentType="application/vnd.openxmlformats-officedocument.oleObject"/>
  <Override PartName="/xl/embeddings/oleObject1420.bin" ContentType="application/vnd.openxmlformats-officedocument.oleObject"/>
  <Override PartName="/xl/embeddings/oleObject1896.bin" ContentType="application/vnd.openxmlformats-officedocument.oleObject"/>
  <Override PartName="/xl/embeddings/oleObject2206.bin" ContentType="application/vnd.openxmlformats-officedocument.oleObject"/>
  <Override PartName="/xl/embeddings/oleObject2868.bin" ContentType="application/vnd.openxmlformats-officedocument.oleObject"/>
  <Override PartName="/xl/embeddings/oleObject611.bin" ContentType="application/vnd.openxmlformats-officedocument.oleObject"/>
  <Override PartName="/xl/embeddings/oleObject1149.bin" ContentType="application/vnd.openxmlformats-officedocument.oleObject"/>
  <Override PartName="/xl/embeddings/oleObject1590.bin" ContentType="application/vnd.openxmlformats-officedocument.oleObject"/>
  <Override PartName="/xl/embeddings/oleObject1827.bin" ContentType="application/vnd.openxmlformats-officedocument.oleObject"/>
  <Override PartName="/xl/embeddings/oleObject2376.bin" ContentType="application/vnd.openxmlformats-officedocument.oleObject"/>
  <Override PartName="/xl/embeddings/oleObject595.bin" ContentType="application/vnd.openxmlformats-officedocument.oleObject"/>
  <Override PartName="/xl/embeddings/oleObject781.bin" ContentType="application/vnd.openxmlformats-officedocument.oleObject"/>
  <Override PartName="/xl/embeddings/oleObject1335.bin" ContentType="application/vnd.openxmlformats-officedocument.oleObject"/>
  <Override PartName="/xl/embeddings/oleObject1521.bin" ContentType="application/vnd.openxmlformats-officedocument.oleObject"/>
  <Override PartName="/xl/embeddings/oleObject1997.bin" ContentType="application/vnd.openxmlformats-officedocument.oleObject"/>
  <Override PartName="/xl/embeddings/oleObject2070.bin" ContentType="application/vnd.openxmlformats-officedocument.oleObject"/>
  <Override PartName="/xl/embeddings/oleObject2562.bin" ContentType="application/vnd.openxmlformats-officedocument.oleObject"/>
  <Override PartName="/xl/embeddings/oleObject526.bin" ContentType="application/vnd.openxmlformats-officedocument.oleObject"/>
  <Override PartName="/xl/embeddings/oleObject2307.bin" ContentType="application/vnd.openxmlformats-officedocument.oleObject"/>
  <Override PartName="/xl/embeddings/oleObject2969.bin" ContentType="application/vnd.openxmlformats-officedocument.oleObject"/>
  <Override PartName="/xl/embeddings/oleObject3042.bin" ContentType="application/vnd.openxmlformats-officedocument.oleObject"/>
  <Override PartName="/xl/embeddings/oleObject69.bin" ContentType="application/vnd.openxmlformats-officedocument.oleObject"/>
  <Override PartName="/xl/embeddings/oleObject220.bin" ContentType="application/vnd.openxmlformats-officedocument.oleObject"/>
  <Override PartName="/xl/embeddings/oleObject696.bin" ContentType="application/vnd.openxmlformats-officedocument.oleObject"/>
  <Override PartName="/xl/embeddings/oleObject712.bin" ContentType="application/vnd.openxmlformats-officedocument.oleObject"/>
  <Override PartName="/xl/embeddings/oleObject1691.bin" ContentType="application/vnd.openxmlformats-officedocument.oleObject"/>
  <Override PartName="/xl/embeddings/oleObject1928.bin" ContentType="application/vnd.openxmlformats-officedocument.oleObject"/>
  <Override PartName="/xl/embeddings/oleObject2001.bin" ContentType="application/vnd.openxmlformats-officedocument.oleObject"/>
  <Override PartName="/xl/embeddings/oleObject2477.bin" ContentType="application/vnd.openxmlformats-officedocument.oleObject"/>
  <Override PartName="/xl/embeddings/oleObject2663.bin" ContentType="application/vnd.openxmlformats-officedocument.oleObject"/>
  <Override PartName="/xl/embeddings/oleObject882.bin" ContentType="application/vnd.openxmlformats-officedocument.oleObject"/>
  <Override PartName="/xl/embeddings/oleObject1436.bin" ContentType="application/vnd.openxmlformats-officedocument.oleObject"/>
  <Override PartName="/xl/embeddings/oleObject1622.bin" ContentType="application/vnd.openxmlformats-officedocument.oleObject"/>
  <Override PartName="/xl/embeddings/oleObject2171.bin" ContentType="application/vnd.openxmlformats-officedocument.oleObject"/>
  <Override PartName="/xl/embeddings/oleObject2408.bin" ContentType="application/vnd.openxmlformats-officedocument.oleObject"/>
  <Override PartName="/xl/embeddings/oleObject390.bin" ContentType="application/vnd.openxmlformats-officedocument.oleObject"/>
  <Override PartName="/xl/embeddings/oleObject627.bin" ContentType="application/vnd.openxmlformats-officedocument.oleObject"/>
  <Override PartName="/xl/embeddings/oleObject813.bin" ContentType="application/vnd.openxmlformats-officedocument.oleObject"/>
  <Override PartName="/xl/embeddings/oleObject1130.bin" ContentType="application/vnd.openxmlformats-officedocument.oleObject"/>
  <Override PartName="/xl/embeddings/oleObject1792.bin" ContentType="application/vnd.openxmlformats-officedocument.oleObject"/>
  <Override PartName="/xl/embeddings/oleObject2578.bin" ContentType="application/vnd.openxmlformats-officedocument.oleObject"/>
  <Override PartName="/xl/embeddings/oleObject135.bin" ContentType="application/vnd.openxmlformats-officedocument.oleObject"/>
  <Override PartName="/xl/embeddings/oleObject321.bin" ContentType="application/vnd.openxmlformats-officedocument.oleObject"/>
  <Override PartName="/xl/embeddings/oleObject797.bin" ContentType="application/vnd.openxmlformats-officedocument.oleObject"/>
  <Override PartName="/xl/embeddings/oleObject983.bin" ContentType="application/vnd.openxmlformats-officedocument.oleObject"/>
  <Override PartName="/xl/embeddings/oleObject1537.bin" ContentType="application/vnd.openxmlformats-officedocument.oleObject"/>
  <Override PartName="/xl/embeddings/oleObject2086.bin" ContentType="application/vnd.openxmlformats-officedocument.oleObject"/>
  <Override PartName="/xl/embeddings/oleObject2102.bin" ContentType="application/vnd.openxmlformats-officedocument.oleObject"/>
  <Override PartName="/xl/embeddings/oleObject2764.bin" ContentType="application/vnd.openxmlformats-officedocument.oleObject"/>
  <Override PartName="/xl/embeddings/oleObject491.bin" ContentType="application/vnd.openxmlformats-officedocument.oleObject"/>
  <Override PartName="/xl/embeddings/oleObject728.bin" ContentType="application/vnd.openxmlformats-officedocument.oleObject"/>
  <Override PartName="/xl/embeddings/oleObject1045.bin" ContentType="application/vnd.openxmlformats-officedocument.oleObject"/>
  <Override PartName="/xl/embeddings/oleObject1723.bin" ContentType="application/vnd.openxmlformats-officedocument.oleObject"/>
  <Override PartName="/xl/embeddings/oleObject2272.bin" ContentType="application/vnd.openxmlformats-officedocument.oleObject"/>
  <Override PartName="/xl/embeddings/oleObject2509.bin" ContentType="application/vnd.openxmlformats-officedocument.oleObject"/>
  <Override PartName="/xl/embeddings/oleObject2950.bin" ContentType="application/vnd.openxmlformats-officedocument.oleObject"/>
  <Override PartName="/xl/embeddings/oleObject3058.bin" ContentType="application/vnd.openxmlformats-officedocument.oleObject"/>
  <Override PartName="/xl/embeddings/oleObject50.bin" ContentType="application/vnd.openxmlformats-officedocument.oleObject"/>
  <Override PartName="/xl/embeddings/oleObject236.bin" ContentType="application/vnd.openxmlformats-officedocument.oleObject"/>
  <Override PartName="/xl/embeddings/oleObject914.bin" ContentType="application/vnd.openxmlformats-officedocument.oleObject"/>
  <Override PartName="/xl/embeddings/oleObject1231.bin" ContentType="application/vnd.openxmlformats-officedocument.oleObject"/>
  <Override PartName="/xl/embeddings/oleObject1893.bin" ContentType="application/vnd.openxmlformats-officedocument.oleObject"/>
  <Override PartName="/xl/embeddings/oleObject2017.bin" ContentType="application/vnd.openxmlformats-officedocument.oleObject"/>
  <Override PartName="/xl/embeddings/oleObject2203.bin" ContentType="application/vnd.openxmlformats-officedocument.oleObject"/>
  <Override PartName="/xl/embeddings/oleObject2679.bin" ContentType="application/vnd.openxmlformats-officedocument.oleObject"/>
  <Override PartName="/xl/embeddings/oleObject422.bin" ContentType="application/vnd.openxmlformats-officedocument.oleObject"/>
  <Override PartName="/xl/embeddings/oleObject898.bin" ContentType="application/vnd.openxmlformats-officedocument.oleObject"/>
  <Override PartName="/xl/embeddings/oleObject1638.bin" ContentType="application/vnd.openxmlformats-officedocument.oleObject"/>
  <Override PartName="/xl/embeddings/oleObject1824.bin" ContentType="application/vnd.openxmlformats-officedocument.oleObject"/>
  <Override PartName="/xl/embeddings/oleObject2187.bin" ContentType="application/vnd.openxmlformats-officedocument.oleObject"/>
  <Override PartName="/xl/embeddings/oleObject2373.bin" ContentType="application/vnd.openxmlformats-officedocument.oleObject"/>
  <Override PartName="/xl/embeddings/oleObject2865.bin" ContentType="application/vnd.openxmlformats-officedocument.oleObject"/>
  <Override PartName="/xl/embeddings/oleObject592.bin" ContentType="application/vnd.openxmlformats-officedocument.oleObject"/>
  <Override PartName="/xl/embeddings/oleObject829.bin" ContentType="application/vnd.openxmlformats-officedocument.oleObject"/>
  <Override PartName="/xl/embeddings/oleObject1146.bin" ContentType="application/vnd.openxmlformats-officedocument.oleObject"/>
  <Override PartName="/xl/embeddings/oleObject1332.bin" ContentType="application/vnd.openxmlformats-officedocument.oleObject"/>
  <Override PartName="/xl/embeddings/oleObject2118.bin" ContentType="application/vnd.openxmlformats-officedocument.oleObject"/>
  <Override PartName="/xl/embeddings/oleObject337.bin" ContentType="application/vnd.openxmlformats-officedocument.oleObject"/>
  <Override PartName="/xl/embeddings/oleObject523.bin" ContentType="application/vnd.openxmlformats-officedocument.oleObject"/>
  <Override PartName="/xl/embeddings/oleObject999.bin" ContentType="application/vnd.openxmlformats-officedocument.oleObject"/>
  <Override PartName="/xl/embeddings/oleObject1994.bin" ContentType="application/vnd.openxmlformats-officedocument.oleObject"/>
  <Override PartName="/xl/embeddings/oleObject2304.bin" ContentType="application/vnd.openxmlformats-officedocument.oleObject"/>
  <Override PartName="/xl/embeddings/oleObject2966.bin" ContentType="application/vnd.openxmlformats-officedocument.oleObject"/>
  <Override PartName="/xl/embeddings/oleObject1247.bin" ContentType="application/vnd.openxmlformats-officedocument.oleObject"/>
  <Override PartName="/xl/embeddings/oleObject1739.bin" ContentType="application/vnd.openxmlformats-officedocument.oleObject"/>
  <Override PartName="/xl/embeddings/oleObject1925.bin" ContentType="application/vnd.openxmlformats-officedocument.oleObject"/>
  <Override PartName="/xl/embeddings/oleObject2288.bin" ContentType="application/vnd.openxmlformats-officedocument.oleObject"/>
  <Override PartName="/xl/embeddings/oleObject2474.bin" ContentType="application/vnd.openxmlformats-officedocument.oleObject"/>
  <Override PartName="/xl/embeddings/oleObject66.bin" ContentType="application/vnd.openxmlformats-officedocument.oleObject"/>
  <Override PartName="/xl/embeddings/oleObject693.bin" ContentType="application/vnd.openxmlformats-officedocument.oleObject"/>
  <Override PartName="/xl/embeddings/oleObject1433.bin" ContentType="application/vnd.openxmlformats-officedocument.oleObject"/>
  <Override PartName="/xl/embeddings/oleObject2219.bin" ContentType="application/vnd.openxmlformats-officedocument.oleObject"/>
  <Override PartName="/xl/embeddings/oleObject2660.bin" ContentType="application/vnd.openxmlformats-officedocument.oleObject"/>
  <Override PartName="/xl/embeddings/oleObject9.bin" ContentType="application/vnd.openxmlformats-officedocument.oleObject"/>
  <Override PartName="/xl/embeddings/oleObject438.bin" ContentType="application/vnd.openxmlformats-officedocument.oleObject"/>
  <Override PartName="/xl/embeddings/oleObject624.bin" ContentType="application/vnd.openxmlformats-officedocument.oleObject"/>
  <Override PartName="/xl/embeddings/oleObject2389.bin" ContentType="application/vnd.openxmlformats-officedocument.oleObject"/>
  <Override PartName="/xl/embeddings/oleObject2405.bin" ContentType="application/vnd.openxmlformats-officedocument.oleObject"/>
  <Default Extension="bin" ContentType="application/vnd.openxmlformats-officedocument.spreadsheetml.printerSettings"/>
  <Override PartName="/xl/embeddings/oleObject132.bin" ContentType="application/vnd.openxmlformats-officedocument.oleObject"/>
  <Override PartName="/xl/embeddings/oleObject794.bin" ContentType="application/vnd.openxmlformats-officedocument.oleObject"/>
  <Override PartName="/xl/embeddings/oleObject810.bin" ContentType="application/vnd.openxmlformats-officedocument.oleObject"/>
  <Override PartName="/xl/embeddings/oleObject1348.bin" ContentType="application/vnd.openxmlformats-officedocument.oleObject"/>
  <Override PartName="/xl/embeddings/oleObject2575.bin" ContentType="application/vnd.openxmlformats-officedocument.oleObject"/>
  <Override PartName="/xl/embeddings/oleObject2761.bin" ContentType="application/vnd.openxmlformats-officedocument.oleObject"/>
  <Override PartName="/xl/embeddings/oleObject539.bin" ContentType="application/vnd.openxmlformats-officedocument.oleObject"/>
  <Override PartName="/xl/embeddings/oleObject980.bin" ContentType="application/vnd.openxmlformats-officedocument.oleObject"/>
  <Override PartName="/xl/embeddings/oleObject1042.bin" ContentType="application/vnd.openxmlformats-officedocument.oleObject"/>
  <Override PartName="/xl/embeddings/oleObject1534.bin" ContentType="application/vnd.openxmlformats-officedocument.oleObject"/>
  <Override PartName="/xl/embeddings/oleObject1720.bin" ContentType="application/vnd.openxmlformats-officedocument.oleObject"/>
  <Override PartName="/xl/embeddings/oleObject2083.bin" ContentType="application/vnd.openxmlformats-officedocument.oleObject"/>
  <Override PartName="/xl/embeddings/oleObject2506.bin" ContentType="application/vnd.openxmlformats-officedocument.oleObject"/>
  <Override PartName="/xl/embeddings/oleObject3055.bin" ContentType="application/vnd.openxmlformats-officedocument.oleObject"/>
  <Override PartName="/xl/embeddings/oleObject725.bin" ContentType="application/vnd.openxmlformats-officedocument.oleObject"/>
  <Override PartName="/xl/embeddings/oleObject911.bin" ContentType="application/vnd.openxmlformats-officedocument.oleObject"/>
  <Override PartName="/xl/embeddings/oleObject1890.bin" ContentType="application/vnd.openxmlformats-officedocument.oleObject"/>
  <Override PartName="/xl/embeddings/oleObject2014.bin" ContentType="application/vnd.openxmlformats-officedocument.oleObject"/>
  <Override PartName="/xl/embeddings/oleObject233.bin" ContentType="application/vnd.openxmlformats-officedocument.oleObject"/>
  <Override PartName="/xl/embeddings/oleObject895.bin" ContentType="application/vnd.openxmlformats-officedocument.oleObject"/>
  <Override PartName="/xl/embeddings/oleObject1449.bin" ContentType="application/vnd.openxmlformats-officedocument.oleObject"/>
  <Override PartName="/xl/embeddings/oleObject1635.bin" ContentType="application/vnd.openxmlformats-officedocument.oleObject"/>
  <Override PartName="/xl/embeddings/oleObject2184.bin" ContentType="application/vnd.openxmlformats-officedocument.oleObject"/>
  <Override PartName="/xl/embeddings/oleObject2200.bin" ContentType="application/vnd.openxmlformats-officedocument.oleObject"/>
  <Override PartName="/xl/embeddings/oleObject2676.bin" ContentType="application/vnd.openxmlformats-officedocument.oleObject"/>
  <Override PartName="/xl/embeddings/oleObject2862.bin" ContentType="application/vnd.openxmlformats-officedocument.oleObject"/>
  <Override PartName="/xl/embeddings/oleObject1143.bin" ContentType="application/vnd.openxmlformats-officedocument.oleObject"/>
  <Override PartName="/xl/embeddings/oleObject1821.bin" ContentType="application/vnd.openxmlformats-officedocument.oleObject"/>
  <Override PartName="/xl/embeddings/oleObject2370.bin" ContentType="application/vnd.openxmlformats-officedocument.oleObject"/>
  <Override PartName="/xl/embeddings/oleObject2607.bin" ContentType="application/vnd.openxmlformats-officedocument.oleObject"/>
  <Override PartName="/xl/embeddings/oleObject148.bin" ContentType="application/vnd.openxmlformats-officedocument.oleObject"/>
  <Override PartName="/xl/embeddings/oleObject334.bin" ContentType="application/vnd.openxmlformats-officedocument.oleObject"/>
  <Override PartName="/xl/embeddings/oleObject826.bin" ContentType="application/vnd.openxmlformats-officedocument.oleObject"/>
  <Override PartName="/xl/embeddings/oleObject1991.bin" ContentType="application/vnd.openxmlformats-officedocument.oleObject"/>
  <Override PartName="/xl/embeddings/oleObject2099.bin" ContentType="application/vnd.openxmlformats-officedocument.oleObject"/>
  <Override PartName="/xl/embeddings/oleObject2115.bin" ContentType="application/vnd.openxmlformats-officedocument.oleObject"/>
  <Override PartName="/xl/embeddings/oleObject2301.bin" ContentType="application/vnd.openxmlformats-officedocument.oleObject"/>
  <Override PartName="/xl/embeddings/oleObject2777.bin" ContentType="application/vnd.openxmlformats-officedocument.oleObject"/>
  <Override PartName="/xl/embeddings/oleObject520.bin" ContentType="application/vnd.openxmlformats-officedocument.oleObject"/>
  <Override PartName="/xl/embeddings/oleObject996.bin" ContentType="application/vnd.openxmlformats-officedocument.oleObject"/>
  <Override PartName="/xl/embeddings/oleObject1058.bin" ContentType="application/vnd.openxmlformats-officedocument.oleObject"/>
  <Override PartName="/xl/embeddings/oleObject1736.bin" ContentType="application/vnd.openxmlformats-officedocument.oleObject"/>
  <Override PartName="/xl/embeddings/oleObject2285.bin" ContentType="application/vnd.openxmlformats-officedocument.oleObject"/>
  <Override PartName="/xl/embeddings/oleObject2963.bin" ContentType="application/vnd.openxmlformats-officedocument.oleObject"/>
  <Override PartName="/xl/embeddings/oleObject63.bin" ContentType="application/vnd.openxmlformats-officedocument.oleObject"/>
  <Override PartName="/xl/embeddings/oleObject690.bin" ContentType="application/vnd.openxmlformats-officedocument.oleObject"/>
  <Override PartName="/xl/embeddings/oleObject927.bin" ContentType="application/vnd.openxmlformats-officedocument.oleObject"/>
  <Override PartName="/xl/embeddings/oleObject1244.bin" ContentType="application/vnd.openxmlformats-officedocument.oleObject"/>
  <Override PartName="/xl/embeddings/oleObject1430.bin" ContentType="application/vnd.openxmlformats-officedocument.oleObject"/>
  <Override PartName="/xl/embeddings/oleObject1922.bin" ContentType="application/vnd.openxmlformats-officedocument.oleObject"/>
  <Override PartName="/xl/embeddings/oleObject2471.bin" ContentType="application/vnd.openxmlformats-officedocument.oleObject"/>
  <Override PartName="/xl/embeddings/oleObject2708.bin" ContentType="application/vnd.openxmlformats-officedocument.oleObject"/>
  <Override PartName="/xl/embeddings/oleObject249.bin" ContentType="application/vnd.openxmlformats-officedocument.oleObject"/>
  <Override PartName="/xl/embeddings/oleObject435.bin" ContentType="application/vnd.openxmlformats-officedocument.oleObject"/>
  <Override PartName="/xl/embeddings/oleObject2216.bin" ContentType="application/vnd.openxmlformats-officedocument.oleObject"/>
  <Override PartName="/xl/embeddings/oleObject2402.bin" ContentType="application/vnd.openxmlformats-officedocument.oleObject"/>
  <Override PartName="/xl/embeddings/oleObject2878.bin" ContentType="application/vnd.openxmlformats-officedocument.oleObject"/>
  <Override PartName="/xl/embeddings/oleObject6.bin" ContentType="application/vnd.openxmlformats-officedocument.oleObject"/>
  <Override PartName="/xl/embeddings/oleObject621.bin" ContentType="application/vnd.openxmlformats-officedocument.oleObject"/>
  <Override PartName="/xl/embeddings/oleObject1159.bin" ContentType="application/vnd.openxmlformats-officedocument.oleObject"/>
  <Override PartName="/xl/embeddings/oleObject1837.bin" ContentType="application/vnd.openxmlformats-officedocument.oleObject"/>
  <Override PartName="/xl/embeddings/oleObject2386.bin" ContentType="application/vnd.openxmlformats-officedocument.oleObject"/>
  <Override PartName="/xl/embeddings/oleObject2572.bin" ContentType="application/vnd.openxmlformats-officedocument.oleObject"/>
  <Override PartName="/xl/embeddings/oleObject2809.bin" ContentType="application/vnd.openxmlformats-officedocument.oleObject"/>
  <Override PartName="/xl/embeddings/oleObject791.bin" ContentType="application/vnd.openxmlformats-officedocument.oleObject"/>
  <Override PartName="/xl/embeddings/oleObject1345.bin" ContentType="application/vnd.openxmlformats-officedocument.oleObject"/>
  <Override PartName="/xl/embeddings/oleObject1531.bin" ContentType="application/vnd.openxmlformats-officedocument.oleObject"/>
  <Override PartName="/xl/embeddings/oleObject2080.bin" ContentType="application/vnd.openxmlformats-officedocument.oleObject"/>
  <Override PartName="/xl/embeddings/oleObject2317.bin" ContentType="application/vnd.openxmlformats-officedocument.oleObject"/>
  <Override PartName="/xl/embeddings/oleObject536.bin" ContentType="application/vnd.openxmlformats-officedocument.oleObject"/>
  <Override PartName="/xl/embeddings/oleObject722.bin" ContentType="application/vnd.openxmlformats-officedocument.oleObject"/>
  <Override PartName="/xl/embeddings/oleObject1938.bin" ContentType="application/vnd.openxmlformats-officedocument.oleObject"/>
  <Override PartName="/xl/embeddings/oleObject2487.bin" ContentType="application/vnd.openxmlformats-officedocument.oleObject"/>
  <Override PartName="/xl/embeddings/oleObject2503.bin" ContentType="application/vnd.openxmlformats-officedocument.oleObject"/>
  <Override PartName="/xl/embeddings/oleObject2979.bin" ContentType="application/vnd.openxmlformats-officedocument.oleObject"/>
  <Override PartName="/xl/embeddings/oleObject3052.bin" ContentType="application/vnd.openxmlformats-officedocument.oleObject"/>
  <Override PartName="/xl/embeddings/oleObject79.bin" ContentType="application/vnd.openxmlformats-officedocument.oleObject"/>
  <Override PartName="/xl/embeddings/oleObject230.bin" ContentType="application/vnd.openxmlformats-officedocument.oleObject"/>
  <Override PartName="/xl/embeddings/oleObject892.bin" ContentType="application/vnd.openxmlformats-officedocument.oleObject"/>
  <Override PartName="/xl/embeddings/oleObject1446.bin" ContentType="application/vnd.openxmlformats-officedocument.oleObject"/>
  <Override PartName="/xl/embeddings/oleObject2011.bin" ContentType="application/vnd.openxmlformats-officedocument.oleObject"/>
  <Override PartName="/xl/embeddings/oleObject2673.bin" ContentType="application/vnd.openxmlformats-officedocument.oleObject"/>
  <Override PartName="/xl/embeddings/oleObject637.bin" ContentType="application/vnd.openxmlformats-officedocument.oleObject"/>
  <Override PartName="/xl/embeddings/oleObject1632.bin" ContentType="application/vnd.openxmlformats-officedocument.oleObject"/>
  <Override PartName="/xl/embeddings/oleObject2181.bin" ContentType="application/vnd.openxmlformats-officedocument.oleObject"/>
  <Override PartName="/xl/embeddings/oleObject2418.bin" ContentType="application/vnd.openxmlformats-officedocument.oleObject"/>
  <Override PartName="/xl/embeddings/oleObject145.bin" ContentType="application/vnd.openxmlformats-officedocument.oleObject"/>
  <Override PartName="/xl/embeddings/oleObject823.bin" ContentType="application/vnd.openxmlformats-officedocument.oleObject"/>
  <Override PartName="/xl/embeddings/oleObject1140.bin" ContentType="application/vnd.openxmlformats-officedocument.oleObject"/>
  <Override PartName="/xl/embeddings/oleObject2112.bin" ContentType="application/vnd.openxmlformats-officedocument.oleObject"/>
  <Override PartName="/xl/embeddings/oleObject2588.bin" ContentType="application/vnd.openxmlformats-officedocument.oleObject"/>
  <Override PartName="/xl/embeddings/oleObject2604.bin" ContentType="application/vnd.openxmlformats-officedocument.oleObject"/>
  <Override PartName="/xl/embeddings/oleObject331.bin" ContentType="application/vnd.openxmlformats-officedocument.oleObject"/>
  <Override PartName="/xl/embeddings/oleObject993.bin" ContentType="application/vnd.openxmlformats-officedocument.oleObject"/>
  <Override PartName="/xl/embeddings/oleObject1547.bin" ContentType="application/vnd.openxmlformats-officedocument.oleObject"/>
  <Override PartName="/xl/embeddings/oleObject2096.bin" ContentType="application/vnd.openxmlformats-officedocument.oleObject"/>
  <Override PartName="/xl/embeddings/oleObject2282.bin" ContentType="application/vnd.openxmlformats-officedocument.oleObject"/>
  <Override PartName="/xl/embeddings/oleObject2774.bin" ContentType="application/vnd.openxmlformats-officedocument.oleObject"/>
  <Override PartName="/xl/embeddings/oleObject2960.bin" ContentType="application/vnd.openxmlformats-officedocument.oleObject"/>
  <Override PartName="/xl/embeddings/oleObject738.bin" ContentType="application/vnd.openxmlformats-officedocument.oleObject"/>
  <Override PartName="/xl/embeddings/oleObject1055.bin" ContentType="application/vnd.openxmlformats-officedocument.oleObject"/>
  <Override PartName="/xl/embeddings/oleObject1241.bin" ContentType="application/vnd.openxmlformats-officedocument.oleObject"/>
  <Override PartName="/xl/embeddings/oleObject1733.bin" ContentType="application/vnd.openxmlformats-officedocument.oleObject"/>
  <Override PartName="/xl/embeddings/oleObject2027.bin" ContentType="application/vnd.openxmlformats-officedocument.oleObject"/>
  <Override PartName="/xl/embeddings/oleObject2519.bin" ContentType="application/vnd.openxmlformats-officedocument.oleObject"/>
  <Override PartName="/xl/embeddings/oleObject2705.bin" ContentType="application/vnd.openxmlformats-officedocument.oleObject"/>
  <Override PartName="/xl/embeddings/oleObject3068.bin" ContentType="application/vnd.openxmlformats-officedocument.oleObject"/>
  <Override PartName="/xl/embeddings/oleObject60.bin" ContentType="application/vnd.openxmlformats-officedocument.oleObject"/>
  <Override PartName="/xl/embeddings/oleObject246.bin" ContentType="application/vnd.openxmlformats-officedocument.oleObject"/>
  <Override PartName="/xl/embeddings/oleObject432.bin" ContentType="application/vnd.openxmlformats-officedocument.oleObject"/>
  <Override PartName="/xl/embeddings/oleObject924.bin" ContentType="application/vnd.openxmlformats-officedocument.oleObject"/>
  <Override PartName="/xl/embeddings/oleObject2213.bin" ContentType="application/vnd.openxmlformats-officedocument.oleObject"/>
  <Override PartName="/xl/embeddings/oleObject2689.bin" ContentType="application/vnd.openxmlformats-officedocument.oleObject"/>
  <Override PartName="/xl/embeddings/oleObject2875.bin" ContentType="application/vnd.openxmlformats-officedocument.oleObject"/>
  <Override PartName="/xl/embeddings/oleObject3.bin" ContentType="application/vnd.openxmlformats-officedocument.oleObject"/>
  <Override PartName="/xl/embeddings/oleObject1156.bin" ContentType="application/vnd.openxmlformats-officedocument.oleObject"/>
  <Override PartName="/xl/embeddings/oleObject1648.bin" ContentType="application/vnd.openxmlformats-officedocument.oleObject"/>
  <Override PartName="/xl/embeddings/oleObject1834.bin" ContentType="application/vnd.openxmlformats-officedocument.oleObject"/>
  <Override PartName="/xl/embeddings/oleObject2197.bin" ContentType="application/vnd.openxmlformats-officedocument.oleObject"/>
  <Override PartName="/xl/embeddings/oleObject2383.bin" ContentType="application/vnd.openxmlformats-officedocument.oleObject"/>
  <Override PartName="/xl/embeddings/oleObject839.bin" ContentType="application/vnd.openxmlformats-officedocument.oleObject"/>
  <Override PartName="/xl/embeddings/oleObject1342.bin" ContentType="application/vnd.openxmlformats-officedocument.oleObject"/>
  <Override PartName="/xl/embeddings/oleObject2128.bin" ContentType="application/vnd.openxmlformats-officedocument.oleObject"/>
  <Override PartName="/xl/embeddings/oleObject2806.bin" ContentType="application/vnd.openxmlformats-officedocument.oleObject"/>
  <Override PartName="/xl/embeddings/oleObject347.bin" ContentType="application/vnd.openxmlformats-officedocument.oleObject"/>
  <Override PartName="/xl/embeddings/oleObject533.bin" ContentType="application/vnd.openxmlformats-officedocument.oleObject"/>
  <Override PartName="/xl/embeddings/oleObject1749.bin" ContentType="application/vnd.openxmlformats-officedocument.oleObject"/>
  <Override PartName="/xl/embeddings/oleObject2298.bin" ContentType="application/vnd.openxmlformats-officedocument.oleObject"/>
  <Override PartName="/xl/embeddings/oleObject2314.bin" ContentType="application/vnd.openxmlformats-officedocument.oleObject"/>
  <Override PartName="/xl/embeddings/oleObject2500.bin" ContentType="application/vnd.openxmlformats-officedocument.oleObject"/>
  <Override PartName="/xl/embeddings/oleObject2976.bin" ContentType="application/vnd.openxmlformats-officedocument.oleObject"/>
  <Override PartName="/xl/embeddings/oleObject1257.bin" ContentType="application/vnd.openxmlformats-officedocument.oleObject"/>
  <Override PartName="/xl/embeddings/oleObject1935.bin" ContentType="application/vnd.openxmlformats-officedocument.oleObject"/>
  <Override PartName="/xl/embeddings/oleObject2484.bin" ContentType="application/vnd.openxmlformats-officedocument.oleObject"/>
  <Override PartName="/xl/embeddings/oleObject2670.bin" ContentType="application/vnd.openxmlformats-officedocument.oleObject"/>
  <Override PartName="/xl/embeddings/oleObject76.bin" ContentType="application/vnd.openxmlformats-officedocument.oleObject"/>
  <Override PartName="/xl/embeddings/oleObject448.bin" ContentType="application/vnd.openxmlformats-officedocument.oleObject"/>
  <Override PartName="/xl/embeddings/oleObject1443.bin" ContentType="application/vnd.openxmlformats-officedocument.oleObject"/>
  <Override PartName="/xl/embeddings/oleObject2229.bin" ContentType="application/vnd.openxmlformats-officedocument.oleObject"/>
  <Override PartName="/xl/embeddings/oleObject2415.bin" ContentType="application/vnd.openxmlformats-officedocument.oleObject"/>
  <Override PartName="/xl/embeddings/oleObject2907.bin" ContentType="application/vnd.openxmlformats-officedocument.oleObject"/>
  <Override PartName="/xl/embeddings/oleObject634.bin" ContentType="application/vnd.openxmlformats-officedocument.oleObject"/>
  <Override PartName="/xl/embeddings/oleObject820.bin" ContentType="application/vnd.openxmlformats-officedocument.oleObject"/>
  <Override PartName="/xl/embeddings/oleObject2399.bin" ContentType="application/vnd.openxmlformats-officedocument.oleObject"/>
  <Override PartName="/xl/embeddings/oleObject2601.bin" ContentType="application/vnd.openxmlformats-officedocument.oleObject"/>
  <Override PartName="/xl/embeddings/oleObject142.bin" ContentType="application/vnd.openxmlformats-officedocument.oleObject"/>
  <Override PartName="/xl/embeddings/oleObject1358.bin" ContentType="application/vnd.openxmlformats-officedocument.oleObject"/>
  <Override PartName="/xl/embeddings/oleObject1544.bin" ContentType="application/vnd.openxmlformats-officedocument.oleObject"/>
  <Override PartName="/xl/embeddings/oleObject2093.bin" ContentType="application/vnd.openxmlformats-officedocument.oleObject"/>
  <Override PartName="/xl/embeddings/oleObject2585.bin" ContentType="application/vnd.openxmlformats-officedocument.oleObject"/>
  <Override PartName="/xl/embeddings/oleObject2771.bin" ContentType="application/vnd.openxmlformats-officedocument.oleObject"/>
  <Override PartName="/xl/embeddings/oleObject549.bin" ContentType="application/vnd.openxmlformats-officedocument.oleObject"/>
  <Override PartName="/xl/embeddings/oleObject990.bin" ContentType="application/vnd.openxmlformats-officedocument.oleObject"/>
  <Override PartName="/xl/embeddings/oleObject1052.bin" ContentType="application/vnd.openxmlformats-officedocument.oleObject"/>
  <Override PartName="/xl/embeddings/oleObject1730.bin" ContentType="application/vnd.openxmlformats-officedocument.oleObject"/>
  <Override PartName="/xl/embeddings/oleObject2516.bin" ContentType="application/vnd.openxmlformats-officedocument.oleObject"/>
  <Override PartName="/xl/embeddings/oleObject3065.bin" ContentType="application/vnd.openxmlformats-officedocument.oleObject"/>
  <Override PartName="/xl/embeddings/oleObject243.bin" ContentType="application/vnd.openxmlformats-officedocument.oleObject"/>
  <Override PartName="/xl/embeddings/oleObject735.bin" ContentType="application/vnd.openxmlformats-officedocument.oleObject"/>
  <Override PartName="/xl/embeddings/oleObject921.bin" ContentType="application/vnd.openxmlformats-officedocument.oleObject"/>
  <Override PartName="/xl/embeddings/oleObject2024.bin" ContentType="application/vnd.openxmlformats-officedocument.oleObject"/>
  <Override PartName="/xl/embeddings/oleObject2210.bin" ContentType="application/vnd.openxmlformats-officedocument.oleObject"/>
  <Override PartName="/xl/embeddings/oleObject2686.bin" ContentType="application/vnd.openxmlformats-officedocument.oleObject"/>
  <Override PartName="/xl/embeddings/oleObject2702.bin" ContentType="application/vnd.openxmlformats-officedocument.oleObject"/>
  <Override PartName="/xl/embeddings/oleObject1459.bin" ContentType="application/vnd.openxmlformats-officedocument.oleObject"/>
  <Override PartName="/xl/embeddings/oleObject1645.bin" ContentType="application/vnd.openxmlformats-officedocument.oleObject"/>
  <Override PartName="/xl/embeddings/oleObject2194.bin" ContentType="application/vnd.openxmlformats-officedocument.oleObject"/>
  <Override PartName="/xl/embeddings/oleObject2872.bin" ContentType="application/vnd.openxmlformats-officedocument.oleObject"/>
  <Override PartName="/xl/embeddings/oleObject836.bin" ContentType="application/vnd.openxmlformats-officedocument.oleObject"/>
  <Override PartName="/xl/embeddings/oleObject1153.bin" ContentType="application/vnd.openxmlformats-officedocument.oleObject"/>
  <Override PartName="/xl/embeddings/oleObject1831.bin" ContentType="application/vnd.openxmlformats-officedocument.oleObject"/>
  <Override PartName="/xl/embeddings/oleObject2380.bin" ContentType="application/vnd.openxmlformats-officedocument.oleObject"/>
  <Override PartName="/xl/embeddings/oleObject2617.bin" ContentType="application/vnd.openxmlformats-officedocument.oleObject"/>
  <Override PartName="/xl/embeddings/oleObject2803.bin" ContentType="application/vnd.openxmlformats-officedocument.oleObject"/>
  <Override PartName="/xl/embeddings/oleObject158.bin" ContentType="application/vnd.openxmlformats-officedocument.oleObject"/>
  <Override PartName="/xl/embeddings/oleObject344.bin" ContentType="application/vnd.openxmlformats-officedocument.oleObject"/>
  <Override PartName="/xl/embeddings/oleObject2125.bin" ContentType="application/vnd.openxmlformats-officedocument.oleObject"/>
  <Override PartName="/xl/embeddings/oleObject2311.bin" ContentType="application/vnd.openxmlformats-officedocument.oleObject"/>
  <Override PartName="/xl/embeddings/oleObject2787.bin" ContentType="application/vnd.openxmlformats-officedocument.oleObject"/>
  <Override PartName="/xl/embeddings/oleObject530.bin" ContentType="application/vnd.openxmlformats-officedocument.oleObject"/>
  <Override PartName="/xl/embeddings/oleObject1068.bin" ContentType="application/vnd.openxmlformats-officedocument.oleObject"/>
  <Override PartName="/xl/embeddings/oleObject1746.bin" ContentType="application/vnd.openxmlformats-officedocument.oleObject"/>
  <Override PartName="/xl/embeddings/oleObject1932.bin" ContentType="application/vnd.openxmlformats-officedocument.oleObject"/>
  <Override PartName="/xl/embeddings/oleObject2295.bin" ContentType="application/vnd.openxmlformats-officedocument.oleObject"/>
  <Override PartName="/xl/embeddings/oleObject2481.bin" ContentType="application/vnd.openxmlformats-officedocument.oleObject"/>
  <Override PartName="/xl/embeddings/oleObject2718.bin" ContentType="application/vnd.openxmlformats-officedocument.oleObject"/>
  <Override PartName="/xl/embeddings/oleObject2973.bin" ContentType="application/vnd.openxmlformats-officedocument.oleObject"/>
  <Override PartName="/xl/embeddings/oleObject73.bin" ContentType="application/vnd.openxmlformats-officedocument.oleObject"/>
  <Override PartName="/xl/embeddings/oleObject259.bin" ContentType="application/vnd.openxmlformats-officedocument.oleObject"/>
  <Override PartName="/xl/embeddings/oleObject937.bin" ContentType="application/vnd.openxmlformats-officedocument.oleObject"/>
  <Override PartName="/xl/embeddings/oleObject1254.bin" ContentType="application/vnd.openxmlformats-officedocument.oleObject"/>
  <Override PartName="/xl/embeddings/oleObject1440.bin" ContentType="application/vnd.openxmlformats-officedocument.oleObject"/>
  <Override PartName="/xl/embeddings/oleObject2226.bin" ContentType="application/vnd.openxmlformats-officedocument.oleObject"/>
  <Override PartName="/xl/embeddings/oleObject2904.bin" ContentType="application/vnd.openxmlformats-officedocument.oleObject"/>
  <Override PartName="/xl/embeddings/oleObject445.bin" ContentType="application/vnd.openxmlformats-officedocument.oleObject"/>
  <Override PartName="/xl/embeddings/oleObject631.bin" ContentType="application/vnd.openxmlformats-officedocument.oleObject"/>
  <Override PartName="/xl/embeddings/oleObject1847.bin" ContentType="application/vnd.openxmlformats-officedocument.oleObject"/>
  <Override PartName="/xl/embeddings/oleObject2396.bin" ContentType="application/vnd.openxmlformats-officedocument.oleObject"/>
  <Override PartName="/xl/embeddings/oleObject2412.bin" ContentType="application/vnd.openxmlformats-officedocument.oleObject"/>
  <Override PartName="/xl/embeddings/oleObject2888.bin" ContentType="application/vnd.openxmlformats-officedocument.oleObject"/>
  <Override PartName="/xl/embeddings/oleObject1169.bin" ContentType="application/vnd.openxmlformats-officedocument.oleObject"/>
  <Override PartName="/xl/embeddings/oleObject1355.bin" ContentType="application/vnd.openxmlformats-officedocument.oleObject"/>
  <Override PartName="/xl/embeddings/oleObject2582.bin" ContentType="application/vnd.openxmlformats-officedocument.oleObject"/>
  <Override PartName="/xl/embeddings/oleObject2819.bin" ContentType="application/vnd.openxmlformats-officedocument.oleObject"/>
  <Override PartName="/xl/embeddings/oleObject546.bin" ContentType="application/vnd.openxmlformats-officedocument.oleObject"/>
  <Override PartName="/xl/embeddings/oleObject1541.bin" ContentType="application/vnd.openxmlformats-officedocument.oleObject"/>
  <Override PartName="/xl/embeddings/oleObject2090.bin" ContentType="application/vnd.openxmlformats-officedocument.oleObject"/>
  <Override PartName="/xl/embeddings/oleObject2327.bin" ContentType="application/vnd.openxmlformats-officedocument.oleObject"/>
  <Override PartName="/xl/embeddings/oleObject2989.bin" ContentType="application/vnd.openxmlformats-officedocument.oleObject"/>
  <Override PartName="/xl/embeddings/oleObject3062.bin" ContentType="application/vnd.openxmlformats-officedocument.oleObject"/>
  <Override PartName="/xl/embeddings/oleObject732.bin" ContentType="application/vnd.openxmlformats-officedocument.oleObject"/>
  <Override PartName="/xl/embeddings/oleObject1948.bin" ContentType="application/vnd.openxmlformats-officedocument.oleObject"/>
  <Override PartName="/xl/embeddings/oleObject2021.bin" ContentType="application/vnd.openxmlformats-officedocument.oleObject"/>
  <Override PartName="/xl/embeddings/oleObject2497.bin" ContentType="application/vnd.openxmlformats-officedocument.oleObject"/>
  <Override PartName="/xl/embeddings/oleObject2513.bin" ContentType="application/vnd.openxmlformats-officedocument.oleObject"/>
  <Override PartName="/xl/embeddings/oleObject89.bin" ContentType="application/vnd.openxmlformats-officedocument.oleObject"/>
  <Override PartName="/xl/embeddings/oleObject240.bin" ContentType="application/vnd.openxmlformats-officedocument.oleObject"/>
  <Override PartName="/xl/embeddings/oleObject1456.bin" ContentType="application/vnd.openxmlformats-officedocument.oleObject"/>
  <Override PartName="/xl/embeddings/oleObject2191.bin" ContentType="application/vnd.openxmlformats-officedocument.oleObject"/>
  <Override PartName="/xl/embeddings/oleObject2683.bin" ContentType="application/vnd.openxmlformats-officedocument.oleObject"/>
  <Override PartName="/xl/embeddings/oleObject647.bin" ContentType="application/vnd.openxmlformats-officedocument.oleObject"/>
  <Override PartName="/xl/embeddings/oleObject1150.bin" ContentType="application/vnd.openxmlformats-officedocument.oleObject"/>
  <Override PartName="/xl/embeddings/oleObject1642.bin" ContentType="application/vnd.openxmlformats-officedocument.oleObject"/>
  <Override PartName="/xl/embeddings/oleObject2428.bin" ContentType="application/vnd.openxmlformats-officedocument.oleObject"/>
  <Override PartName="/xl/embeddings/oleObject2614.bin" ContentType="application/vnd.openxmlformats-officedocument.oleObject"/>
  <Override PartName="/xl/embeddings/oleObject155.bin" ContentType="application/vnd.openxmlformats-officedocument.oleObject"/>
  <Override PartName="/xl/embeddings/oleObject833.bin" ContentType="application/vnd.openxmlformats-officedocument.oleObject"/>
  <Override PartName="/xl/embeddings/oleObject2122.bin" ContentType="application/vnd.openxmlformats-officedocument.oleObject"/>
  <Override PartName="/xl/embeddings/oleObject2598.bin" ContentType="application/vnd.openxmlformats-officedocument.oleObject"/>
  <Override PartName="/xl/embeddings/oleObject2784.bin" ContentType="application/vnd.openxmlformats-officedocument.oleObject"/>
  <Override PartName="/xl/embeddings/oleObject2800.bin" ContentType="application/vnd.openxmlformats-officedocument.oleObject"/>
  <Override PartName="/xl/embeddings/oleObject341.bin" ContentType="application/vnd.openxmlformats-officedocument.oleObject"/>
  <Override PartName="/xl/embeddings/oleObject1065.bin" ContentType="application/vnd.openxmlformats-officedocument.oleObject"/>
  <Override PartName="/xl/embeddings/oleObject1557.bin" ContentType="application/vnd.openxmlformats-officedocument.oleObject"/>
  <Override PartName="/xl/embeddings/oleObject1743.bin" ContentType="application/vnd.openxmlformats-officedocument.oleObject"/>
  <Override PartName="/xl/embeddings/oleObject2292.bin" ContentType="application/vnd.openxmlformats-officedocument.oleObject"/>
  <Override PartName="/xl/embeddings/oleObject2529.bin" ContentType="application/vnd.openxmlformats-officedocument.oleObject"/>
  <Override PartName="/xl/embeddings/oleObject2970.bin" ContentType="application/vnd.openxmlformats-officedocument.oleObject"/>
  <Override PartName="/xl/embeddings/oleObject70.bin" ContentType="application/vnd.openxmlformats-officedocument.oleObject"/>
  <Override PartName="/xl/embeddings/oleObject748.bin" ContentType="application/vnd.openxmlformats-officedocument.oleObject"/>
  <Override PartName="/xl/embeddings/oleObject934.bin" ContentType="application/vnd.openxmlformats-officedocument.oleObject"/>
  <Override PartName="/xl/embeddings/oleObject1251.bin" ContentType="application/vnd.openxmlformats-officedocument.oleObject"/>
  <Override PartName="/xl/embeddings/oleObject2037.bin" ContentType="application/vnd.openxmlformats-officedocument.oleObject"/>
  <Override PartName="/xl/embeddings/oleObject2715.bin" ContentType="application/vnd.openxmlformats-officedocument.oleObject"/>
  <Override PartName="/xl/embeddings/oleObject2901.bin" ContentType="application/vnd.openxmlformats-officedocument.oleObject"/>
  <Override PartName="/xl/embeddings/oleObject256.bin" ContentType="application/vnd.openxmlformats-officedocument.oleObject"/>
  <Override PartName="/xl/embeddings/oleObject442.bin" ContentType="application/vnd.openxmlformats-officedocument.oleObject"/>
  <Override PartName="/xl/embeddings/oleObject1658.bin" ContentType="application/vnd.openxmlformats-officedocument.oleObject"/>
  <Override PartName="/xl/embeddings/oleObject2223.bin" ContentType="application/vnd.openxmlformats-officedocument.oleObject"/>
  <Override PartName="/xl/embeddings/oleObject2699.bin" ContentType="application/vnd.openxmlformats-officedocument.oleObject"/>
  <Override PartName="/xl/embeddings/oleObject2885.bin" ContentType="application/vnd.openxmlformats-officedocument.oleObject"/>
  <Override PartName="/xl/embeddings/oleObject3009.bin" ContentType="application/vnd.openxmlformats-officedocument.oleObject"/>
  <Override PartName="/xl/embeddings/oleObject1166.bin" ContentType="application/vnd.openxmlformats-officedocument.oleObject"/>
  <Override PartName="/xl/embeddings/oleObject1844.bin" ContentType="application/vnd.openxmlformats-officedocument.oleObject"/>
  <Override PartName="/xl/embeddings/oleObject2393.bin" ContentType="application/vnd.openxmlformats-officedocument.oleObject"/>
  <Override PartName="/xl/embeddings/oleObject357.bin" ContentType="application/vnd.openxmlformats-officedocument.oleObject"/>
  <Override PartName="/xl/embeddings/oleObject849.bin" ContentType="application/vnd.openxmlformats-officedocument.oleObject"/>
  <Override PartName="/xl/embeddings/oleObject1352.bin" ContentType="application/vnd.openxmlformats-officedocument.oleObject"/>
  <Override PartName="/xl/embeddings/oleObject2138.bin" ContentType="application/vnd.openxmlformats-officedocument.oleObject"/>
  <Override PartName="/xl/embeddings/oleObject2324.bin" ContentType="application/vnd.openxmlformats-officedocument.oleObject"/>
  <Override PartName="/xl/embeddings/oleObject2816.bin" ContentType="application/vnd.openxmlformats-officedocument.oleObject"/>
  <Override PartName="/xl/embeddings/oleObject543.bin" ContentType="application/vnd.openxmlformats-officedocument.oleObject"/>
  <Override PartName="/xl/embeddings/oleObject1759.bin" ContentType="application/vnd.openxmlformats-officedocument.oleObject"/>
  <Override PartName="/xl/embeddings/oleObject2510.bin" ContentType="application/vnd.openxmlformats-officedocument.oleObject"/>
  <Override PartName="/xl/embeddings/oleObject2986.bin" ContentType="application/vnd.openxmlformats-officedocument.oleObject"/>
  <Override PartName="/xl/embeddings/oleObject86.bin" ContentType="application/vnd.openxmlformats-officedocument.oleObject"/>
  <Override PartName="/xl/embeddings/oleObject1267.bin" ContentType="application/vnd.openxmlformats-officedocument.oleObject"/>
  <Override PartName="/xl/embeddings/oleObject1453.bin" ContentType="application/vnd.openxmlformats-officedocument.oleObject"/>
  <Override PartName="/xl/embeddings/oleObject1945.bin" ContentType="application/vnd.openxmlformats-officedocument.oleObject"/>
  <Override PartName="/xl/embeddings/oleObject2494.bin" ContentType="application/vnd.openxmlformats-officedocument.oleObject"/>
  <Override PartName="/xl/embeddings/oleObject2680.bin" ContentType="application/vnd.openxmlformats-officedocument.oleObject"/>
  <Override PartName="/xl/embeddings/oleObject2917.bin" ContentType="application/vnd.openxmlformats-officedocument.oleObject"/>
  <Override PartName="/xl/embeddings/oleObject458.bin" ContentType="application/vnd.openxmlformats-officedocument.oleObject"/>
  <Override PartName="/xl/embeddings/oleObject2239.bin" ContentType="application/vnd.openxmlformats-officedocument.oleObject"/>
  <Override PartName="/xl/embeddings/oleObject2425.bin" ContentType="application/vnd.openxmlformats-officedocument.oleObject"/>
  <Override PartName="/xl/embeddings/oleObject17.bin" ContentType="application/vnd.openxmlformats-officedocument.oleObject"/>
  <Override PartName="/xl/embeddings/oleObject152.bin" ContentType="application/vnd.openxmlformats-officedocument.oleObject"/>
  <Override PartName="/xl/embeddings/oleObject644.bin" ContentType="application/vnd.openxmlformats-officedocument.oleObject"/>
  <Override PartName="/xl/embeddings/oleObject830.bin" ContentType="application/vnd.openxmlformats-officedocument.oleObject"/>
  <Override PartName="/xl/embeddings/oleObject2595.bin" ContentType="application/vnd.openxmlformats-officedocument.oleObject"/>
  <Override PartName="/xl/embeddings/oleObject2611.bin" ContentType="application/vnd.openxmlformats-officedocument.oleObject"/>
  <Override PartName="/xl/embeddings/oleObject1368.bin" ContentType="application/vnd.openxmlformats-officedocument.oleObject"/>
  <Override PartName="/xl/embeddings/oleObject1554.bin" ContentType="application/vnd.openxmlformats-officedocument.oleObject"/>
  <Override PartName="/xl/embeddings/oleObject2781.bin" ContentType="application/vnd.openxmlformats-officedocument.oleObject"/>
  <Override PartName="/xl/embeddings/oleObject559.bin" ContentType="application/vnd.openxmlformats-officedocument.oleObject"/>
  <Override PartName="/xl/embeddings/oleObject745.bin" ContentType="application/vnd.openxmlformats-officedocument.oleObject"/>
  <Override PartName="/xl/embeddings/oleObject1062.bin" ContentType="application/vnd.openxmlformats-officedocument.oleObject"/>
  <Override PartName="/xl/embeddings/oleObject1740.bin" ContentType="application/vnd.openxmlformats-officedocument.oleObject"/>
  <Override PartName="/xl/embeddings/oleObject2526.bin" ContentType="application/vnd.openxmlformats-officedocument.oleObject"/>
  <Override PartName="/xl/embeddings/oleObject2712.bin" ContentType="application/vnd.openxmlformats-officedocument.oleObject"/>
  <Override PartName="/xl/embeddings/oleObject253.bin" ContentType="application/vnd.openxmlformats-officedocument.oleObject"/>
  <Override PartName="/xl/embeddings/oleObject931.bin" ContentType="application/vnd.openxmlformats-officedocument.oleObject"/>
  <Override PartName="/xl/embeddings/oleObject1469.bin" ContentType="application/vnd.openxmlformats-officedocument.oleObject"/>
  <Override PartName="/xl/embeddings/oleObject2034.bin" ContentType="application/vnd.openxmlformats-officedocument.oleObject"/>
  <Override PartName="/xl/embeddings/oleObject2220.bin" ContentType="application/vnd.openxmlformats-officedocument.oleObject"/>
  <Override PartName="/xl/embeddings/oleObject2696.bin" ContentType="application/vnd.openxmlformats-officedocument.oleObject"/>
  <Override PartName="/xl/embeddings/oleObject3006.bin" ContentType="application/vnd.openxmlformats-officedocument.oleObject"/>
  <Override PartName="/xl/charts/chart3.xml" ContentType="application/vnd.openxmlformats-officedocument.drawingml.chart+xml"/>
  <Override PartName="/xl/embeddings/oleObject1655.bin" ContentType="application/vnd.openxmlformats-officedocument.oleObject"/>
  <Override PartName="/xl/embeddings/oleObject1841.bin" ContentType="application/vnd.openxmlformats-officedocument.oleObject"/>
  <Override PartName="/xl/embeddings/oleObject2390.bin" ContentType="application/vnd.openxmlformats-officedocument.oleObject"/>
  <Override PartName="/xl/embeddings/oleObject2627.bin" ContentType="application/vnd.openxmlformats-officedocument.oleObject"/>
  <Override PartName="/xl/embeddings/oleObject2882.bin" ContentType="application/vnd.openxmlformats-officedocument.oleObject"/>
  <Override PartName="/xl/embeddings/oleObject168.bin" ContentType="application/vnd.openxmlformats-officedocument.oleObject"/>
  <Override PartName="/xl/embeddings/oleObject846.bin" ContentType="application/vnd.openxmlformats-officedocument.oleObject"/>
  <Override PartName="/xl/embeddings/oleObject1163.bin" ContentType="application/vnd.openxmlformats-officedocument.oleObject"/>
  <Override PartName="/xl/embeddings/oleObject2135.bin" ContentType="application/vnd.openxmlformats-officedocument.oleObject"/>
  <Override PartName="/xl/embeddings/oleObject2813.bin" ContentType="application/vnd.openxmlformats-officedocument.oleObject"/>
  <Override PartName="/xl/embeddings/oleObject354.bin" ContentType="application/vnd.openxmlformats-officedocument.oleObject"/>
  <Override PartName="/xl/embeddings/oleObject540.bin" ContentType="application/vnd.openxmlformats-officedocument.oleObject"/>
  <Override PartName="/xl/embeddings/oleObject2321.bin" ContentType="application/vnd.openxmlformats-officedocument.oleObject"/>
  <Override PartName="/xl/embeddings/oleObject2797.bin" ContentType="application/vnd.openxmlformats-officedocument.oleObject"/>
  <Override PartName="/xl/embeddings/oleObject2983.bin" ContentType="application/vnd.openxmlformats-officedocument.oleObject"/>
  <Override PartName="/xl/embeddings/oleObject1078.bin" ContentType="application/vnd.openxmlformats-officedocument.oleObject"/>
  <Override PartName="/xl/embeddings/oleObject1264.bin" ContentType="application/vnd.openxmlformats-officedocument.oleObject"/>
  <Override PartName="/xl/embeddings/oleObject1756.bin" ContentType="application/vnd.openxmlformats-officedocument.oleObject"/>
  <Override PartName="/xl/embeddings/oleObject1942.bin" ContentType="application/vnd.openxmlformats-officedocument.oleObject"/>
  <Override PartName="/xl/embeddings/oleObject2491.bin" ContentType="application/vnd.openxmlformats-officedocument.oleObject"/>
  <Override PartName="/xl/embeddings/oleObject2728.bin" ContentType="application/vnd.openxmlformats-officedocument.oleObject"/>
  <Override PartName="/xl/embeddings/oleObject83.bin" ContentType="application/vnd.openxmlformats-officedocument.oleObject"/>
  <Override PartName="/xl/embeddings/oleObject269.bin" ContentType="application/vnd.openxmlformats-officedocument.oleObject"/>
  <Override PartName="/xl/embeddings/oleObject455.bin" ContentType="application/vnd.openxmlformats-officedocument.oleObject"/>
  <Override PartName="/xl/embeddings/oleObject947.bin" ContentType="application/vnd.openxmlformats-officedocument.oleObject"/>
  <Override PartName="/xl/embeddings/oleObject1009.bin" ContentType="application/vnd.openxmlformats-officedocument.oleObject"/>
  <Override PartName="/xl/embeddings/oleObject1450.bin" ContentType="application/vnd.openxmlformats-officedocument.oleObject"/>
  <Override PartName="/xl/embeddings/oleObject2236.bin" ContentType="application/vnd.openxmlformats-officedocument.oleObject"/>
  <Override PartName="/xl/embeddings/oleObject2898.bin" ContentType="application/vnd.openxmlformats-officedocument.oleObject"/>
  <Override PartName="/xl/embeddings/oleObject2914.bin" ContentType="application/vnd.openxmlformats-officedocument.oleObject"/>
  <Override PartName="/xl/embeddings/oleObject14.bin" ContentType="application/vnd.openxmlformats-officedocument.oleObject"/>
  <Override PartName="/xl/embeddings/oleObject641.bin" ContentType="application/vnd.openxmlformats-officedocument.oleObject"/>
  <Override PartName="/xl/embeddings/oleObject1179.bin" ContentType="application/vnd.openxmlformats-officedocument.oleObject"/>
  <Override PartName="/xl/embeddings/oleObject1857.bin" ContentType="application/vnd.openxmlformats-officedocument.oleObject"/>
  <Override PartName="/xl/embeddings/oleObject2422.bin" ContentType="application/vnd.openxmlformats-officedocument.oleObject"/>
  <Override PartName="/xl/embeddings/oleObject1365.bin" ContentType="application/vnd.openxmlformats-officedocument.oleObject"/>
  <Override PartName="/xl/embeddings/oleObject2592.bin" ContentType="application/vnd.openxmlformats-officedocument.oleObject"/>
  <Override PartName="/xl/embeddings/oleObject2829.bin" ContentType="application/vnd.openxmlformats-officedocument.oleObject"/>
  <Override PartName="/xl/embeddings/oleObject556.bin" ContentType="application/vnd.openxmlformats-officedocument.oleObject"/>
  <Override PartName="/xl/embeddings/oleObject1551.bin" ContentType="application/vnd.openxmlformats-officedocument.oleObject"/>
  <Override PartName="/xl/embeddings/oleObject2337.bin" ContentType="application/vnd.openxmlformats-officedocument.oleObject"/>
  <Override PartName="/xl/embeddings/oleObject2523.bin" ContentType="application/vnd.openxmlformats-officedocument.oleObject"/>
  <Override PartName="/xl/embeddings/oleObject2999.bin" ContentType="application/vnd.openxmlformats-officedocument.oleObject"/>
  <Override PartName="/xl/embeddings/oleObject742.bin" ContentType="application/vnd.openxmlformats-officedocument.oleObject"/>
  <Override PartName="/xl/embeddings/oleObject1958.bin" ContentType="application/vnd.openxmlformats-officedocument.oleObject"/>
  <Override PartName="/xl/embeddings/oleObject2031.bin" ContentType="application/vnd.openxmlformats-officedocument.oleObject"/>
  <Override PartName="/xl/embeddings/oleObject2693.bin" ContentType="application/vnd.openxmlformats-officedocument.oleObject"/>
  <Override PartName="/xl/embeddings/oleObject99.bin" ContentType="application/vnd.openxmlformats-officedocument.oleObject"/>
  <Override PartName="/xl/embeddings/oleObject250.bin" ContentType="application/vnd.openxmlformats-officedocument.oleObject"/>
  <Override PartName="/xl/embeddings/oleObject1466.bin" ContentType="application/vnd.openxmlformats-officedocument.oleObject"/>
  <Override PartName="/xl/embeddings/oleObject1652.bin" ContentType="application/vnd.openxmlformats-officedocument.oleObject"/>
  <Override PartName="/xl/embeddings/oleObject2438.bin" ContentType="application/vnd.openxmlformats-officedocument.oleObject"/>
  <Override PartName="/xl/embeddings/oleObject3003.bin" ContentType="application/vnd.openxmlformats-officedocument.oleObject"/>
  <Override PartName="/xl/embeddings/oleObject657.bin" ContentType="application/vnd.openxmlformats-officedocument.oleObject"/>
  <Override PartName="/xl/embeddings/oleObject843.bin" ContentType="application/vnd.openxmlformats-officedocument.oleObject"/>
  <Override PartName="/xl/embeddings/oleObject1160.bin" ContentType="application/vnd.openxmlformats-officedocument.oleObject"/>
  <Override PartName="/xl/embeddings/oleObject2624.bin" ContentType="application/vnd.openxmlformats-officedocument.oleObject"/>
  <Override PartName="/xl/embeddings/oleObject2810.bin" ContentType="application/vnd.openxmlformats-officedocument.oleObject"/>
  <Override PartName="/xl/embeddings/oleObject165.bin" ContentType="application/vnd.openxmlformats-officedocument.oleObject"/>
  <Override PartName="/xl/embeddings/oleObject351.bin" ContentType="application/vnd.openxmlformats-officedocument.oleObject"/>
  <Override PartName="/xl/embeddings/oleObject1567.bin" ContentType="application/vnd.openxmlformats-officedocument.oleObject"/>
  <Override PartName="/xl/embeddings/oleObject2132.bin" ContentType="application/vnd.openxmlformats-officedocument.oleObject"/>
  <Override PartName="/xl/embeddings/oleObject2794.bin" ContentType="application/vnd.openxmlformats-officedocument.oleObject"/>
  <Override PartName="/xl/embeddings/oleObject1075.bin" ContentType="application/vnd.openxmlformats-officedocument.oleObject"/>
  <Override PartName="/xl/embeddings/oleObject1753.bin" ContentType="application/vnd.openxmlformats-officedocument.oleObject"/>
  <Override PartName="/xl/embeddings/oleObject2539.bin" ContentType="application/vnd.openxmlformats-officedocument.oleObject"/>
  <Override PartName="/xl/embeddings/oleObject2980.bin" ContentType="application/vnd.openxmlformats-officedocument.oleObject"/>
  <Override PartName="/xl/embeddings/oleObject80.bin" ContentType="application/vnd.openxmlformats-officedocument.oleObject"/>
  <Override PartName="/xl/embeddings/oleObject266.bin" ContentType="application/vnd.openxmlformats-officedocument.oleObject"/>
  <Override PartName="/xl/embeddings/oleObject758.bin" ContentType="application/vnd.openxmlformats-officedocument.oleObject"/>
  <Override PartName="/xl/embeddings/oleObject944.bin" ContentType="application/vnd.openxmlformats-officedocument.oleObject"/>
  <Override PartName="/xl/embeddings/oleObject1261.bin" ContentType="application/vnd.openxmlformats-officedocument.oleObject"/>
  <Override PartName="/xl/embeddings/oleObject2047.bin" ContentType="application/vnd.openxmlformats-officedocument.oleObject"/>
  <Override PartName="/xl/embeddings/oleObject2233.bin" ContentType="application/vnd.openxmlformats-officedocument.oleObject"/>
  <Override PartName="/xl/embeddings/oleObject2725.bin" ContentType="application/vnd.openxmlformats-officedocument.oleObject"/>
  <Override PartName="/xl/embeddings/oleObject2911.bin" ContentType="application/vnd.openxmlformats-officedocument.oleObject"/>
  <Override PartName="/xl/embeddings/oleObject452.bin" ContentType="application/vnd.openxmlformats-officedocument.oleObject"/>
  <Override PartName="/xl/embeddings/oleObject1006.bin" ContentType="application/vnd.openxmlformats-officedocument.oleObject"/>
  <Override PartName="/xl/embeddings/oleObject1668.bin" ContentType="application/vnd.openxmlformats-officedocument.oleObject"/>
  <Override PartName="/xl/embeddings/oleObject2895.bin" ContentType="application/vnd.openxmlformats-officedocument.oleObject"/>
  <Override PartName="/xl/embeddings/oleObject3019.bin" ContentType="application/vnd.openxmlformats-officedocument.oleObject"/>
  <Override PartName="/xl/embeddings/oleObject11.bin" ContentType="application/vnd.openxmlformats-officedocument.oleObject"/>
  <Override PartName="/xl/embeddings/oleObject859.bin" ContentType="application/vnd.openxmlformats-officedocument.oleObject"/>
  <Override PartName="/xl/embeddings/oleObject1176.bin" ContentType="application/vnd.openxmlformats-officedocument.oleObject"/>
  <Override PartName="/xl/embeddings/oleObject1362.bin" ContentType="application/vnd.openxmlformats-officedocument.oleObject"/>
  <Override PartName="/xl/embeddings/oleObject1854.bin" ContentType="application/vnd.openxmlformats-officedocument.oleObject"/>
  <Override PartName="/xl/embeddings/oleObject2826.bin" ContentType="application/vnd.openxmlformats-officedocument.oleObject"/>
  <Override PartName="/xl/embeddings/oleObject367.bin" ContentType="application/vnd.openxmlformats-officedocument.oleObject"/>
  <Override PartName="/xl/embeddings/oleObject1107.bin" ContentType="application/vnd.openxmlformats-officedocument.oleObject"/>
  <Override PartName="/xl/embeddings/oleObject2148.bin" ContentType="application/vnd.openxmlformats-officedocument.oleObject"/>
  <Override PartName="/xl/embeddings/oleObject2334.bin" ContentType="application/vnd.openxmlformats-officedocument.oleObject"/>
  <Override PartName="/xl/embeddings/oleObject553.bin" ContentType="application/vnd.openxmlformats-officedocument.oleObject"/>
  <Override PartName="/xl/embeddings/oleObject1769.bin" ContentType="application/vnd.openxmlformats-officedocument.oleObject"/>
  <Override PartName="/xl/embeddings/oleObject1955.bin" ContentType="application/vnd.openxmlformats-officedocument.oleObject"/>
  <Override PartName="/xl/embeddings/oleObject2520.bin" ContentType="application/vnd.openxmlformats-officedocument.oleObject"/>
  <Override PartName="/xl/embeddings/oleObject2996.bin" ContentType="application/vnd.openxmlformats-officedocument.oleObject"/>
  <Default Extension="vml" ContentType="application/vnd.openxmlformats-officedocument.vmlDrawing"/>
  <Override PartName="/xl/embeddings/oleObject96.bin" ContentType="application/vnd.openxmlformats-officedocument.oleObject"/>
  <Override PartName="/xl/embeddings/oleObject1277.bin" ContentType="application/vnd.openxmlformats-officedocument.oleObject"/>
  <Override PartName="/xl/embeddings/oleObject1463.bin" ContentType="application/vnd.openxmlformats-officedocument.oleObject"/>
  <Override PartName="/xl/embeddings/oleObject2249.bin" ContentType="application/vnd.openxmlformats-officedocument.oleObject"/>
  <Override PartName="/xl/embeddings/oleObject2690.bin" ContentType="application/vnd.openxmlformats-officedocument.oleObject"/>
  <Override PartName="/xl/embeddings/oleObject2927.bin" ContentType="application/vnd.openxmlformats-officedocument.oleObject"/>
  <Override PartName="/xl/embeddings/oleObject3000.bin" ContentType="application/vnd.openxmlformats-officedocument.oleObject"/>
  <Override PartName="/xl/embeddings/oleObject468.bin" ContentType="application/vnd.openxmlformats-officedocument.oleObject"/>
  <Override PartName="/xl/embeddings/oleObject654.bin" ContentType="application/vnd.openxmlformats-officedocument.oleObject"/>
  <Override PartName="/xl/embeddings/oleObject1208.bin" ContentType="application/vnd.openxmlformats-officedocument.oleObject"/>
  <Override PartName="/xl/embeddings/oleObject2435.bin" ContentType="application/vnd.openxmlformats-officedocument.oleObject"/>
  <Override PartName="/xl/embeddings/oleObject2621.bin" ContentType="application/vnd.openxmlformats-officedocument.oleObject"/>
  <Override PartName="/xl/embeddings/oleObject27.bin" ContentType="application/vnd.openxmlformats-officedocument.oleObject"/>
  <Override PartName="/xl/embeddings/oleObject162.bin" ContentType="application/vnd.openxmlformats-officedocument.oleObject"/>
  <Override PartName="/xl/embeddings/oleObject840.bin" ContentType="application/vnd.openxmlformats-officedocument.oleObject"/>
  <Override PartName="/xl/embeddings/oleObject1378.bin" ContentType="application/vnd.openxmlformats-officedocument.oleObject"/>
  <Override PartName="/xl/embeddings/oleObject569.bin" ContentType="application/vnd.openxmlformats-officedocument.oleObject"/>
  <Override PartName="/xl/embeddings/oleObject1564.bin" ContentType="application/vnd.openxmlformats-officedocument.oleObject"/>
  <Override PartName="/xl/embeddings/oleObject1750.bin" ContentType="application/vnd.openxmlformats-officedocument.oleObject"/>
  <Override PartName="/xl/embeddings/oleObject2791.bin" ContentType="application/vnd.openxmlformats-officedocument.oleObject"/>
  <Override PartName="/xl/embeddings/oleObject755.bin" ContentType="application/vnd.openxmlformats-officedocument.oleObject"/>
  <Override PartName="/xl/embeddings/oleObject1072.bin" ContentType="application/vnd.openxmlformats-officedocument.oleObject"/>
  <Override PartName="/xl/embeddings/oleObject1309.bin" ContentType="application/vnd.openxmlformats-officedocument.oleObject"/>
  <Override PartName="/xl/embeddings/oleObject2044.bin" ContentType="application/vnd.openxmlformats-officedocument.oleObject"/>
  <Override PartName="/xl/embeddings/oleObject2536.bin" ContentType="application/vnd.openxmlformats-officedocument.oleObject"/>
  <Override PartName="/xl/embeddings/oleObject2722.bin" ContentType="application/vnd.openxmlformats-officedocument.oleObject"/>
  <Override PartName="/xl/embeddings/oleObject263.bin" ContentType="application/vnd.openxmlformats-officedocument.oleObject"/>
  <Override PartName="/xl/embeddings/oleObject941.bin" ContentType="application/vnd.openxmlformats-officedocument.oleObject"/>
  <Override PartName="/xl/embeddings/oleObject1003.bin" ContentType="application/vnd.openxmlformats-officedocument.oleObject"/>
  <Override PartName="/xl/embeddings/oleObject1479.bin" ContentType="application/vnd.openxmlformats-officedocument.oleObject"/>
  <Override PartName="/xl/embeddings/oleObject2230.bin" ContentType="application/vnd.openxmlformats-officedocument.oleObject"/>
  <Override PartName="/xl/embeddings/oleObject2892.bin" ContentType="application/vnd.openxmlformats-officedocument.oleObject"/>
  <Override PartName="/xl/embeddings/oleObject3016.bin" ContentType="application/vnd.openxmlformats-officedocument.oleObject"/>
  <Default Extension="rels" ContentType="application/vnd.openxmlformats-package.relationships+xml"/>
  <Override PartName="/xl/embeddings/oleObject1173.bin" ContentType="application/vnd.openxmlformats-officedocument.oleObject"/>
  <Override PartName="/xl/embeddings/oleObject1665.bin" ContentType="application/vnd.openxmlformats-officedocument.oleObject"/>
  <Override PartName="/xl/embeddings/oleObject1851.bin" ContentType="application/vnd.openxmlformats-officedocument.oleObject"/>
  <Override PartName="/xl/embeddings/oleObject2637.bin" ContentType="application/vnd.openxmlformats-officedocument.oleObject"/>
  <Override PartName="/xl/embeddings/oleObject178.bin" ContentType="application/vnd.openxmlformats-officedocument.oleObject"/>
  <Override PartName="/xl/embeddings/oleObject364.bin" ContentType="application/vnd.openxmlformats-officedocument.oleObject"/>
  <Override PartName="/xl/embeddings/oleObject856.bin" ContentType="application/vnd.openxmlformats-officedocument.oleObject"/>
  <Override PartName="/xl/embeddings/oleObject2145.bin" ContentType="application/vnd.openxmlformats-officedocument.oleObject"/>
  <Override PartName="/xl/embeddings/oleObject2823.bin" ContentType="application/vnd.openxmlformats-officedocument.oleObject"/>
  <Override PartName="/xl/worksheets/sheet1.xml" ContentType="application/vnd.openxmlformats-officedocument.spreadsheetml.worksheet+xml"/>
  <Override PartName="/xl/embeddings/oleObject109.bin" ContentType="application/vnd.openxmlformats-officedocument.oleObject"/>
  <Override PartName="/xl/embeddings/oleObject550.bin" ContentType="application/vnd.openxmlformats-officedocument.oleObject"/>
  <Override PartName="/xl/embeddings/oleObject1088.bin" ContentType="application/vnd.openxmlformats-officedocument.oleObject"/>
  <Override PartName="/xl/embeddings/oleObject1104.bin" ContentType="application/vnd.openxmlformats-officedocument.oleObject"/>
  <Override PartName="/xl/embeddings/oleObject1766.bin" ContentType="application/vnd.openxmlformats-officedocument.oleObject"/>
  <Override PartName="/xl/embeddings/oleObject2331.bin" ContentType="application/vnd.openxmlformats-officedocument.oleObject"/>
  <Override PartName="/xl/embeddings/oleObject2993.bin" ContentType="application/vnd.openxmlformats-officedocument.oleObject"/>
  <Override PartName="/xl/embeddings/oleObject93.bin" ContentType="application/vnd.openxmlformats-officedocument.oleObject"/>
  <Override PartName="/xl/embeddings/oleObject957.bin" ContentType="application/vnd.openxmlformats-officedocument.oleObject"/>
  <Override PartName="/xl/embeddings/oleObject1274.bin" ContentType="application/vnd.openxmlformats-officedocument.oleObject"/>
  <Override PartName="/xl/embeddings/oleObject1952.bin" ContentType="application/vnd.openxmlformats-officedocument.oleObject"/>
  <Override PartName="/xl/embeddings/oleObject2738.bin" ContentType="application/vnd.openxmlformats-officedocument.oleObject"/>
  <Override PartName="/xl/embeddings/oleObject2924.bin" ContentType="application/vnd.openxmlformats-officedocument.oleObject"/>
  <Override PartName="/xl/embeddings/oleObject279.bin" ContentType="application/vnd.openxmlformats-officedocument.oleObject"/>
  <Override PartName="/xl/embeddings/oleObject465.bin" ContentType="application/vnd.openxmlformats-officedocument.oleObject"/>
  <Override PartName="/xl/embeddings/oleObject1019.bin" ContentType="application/vnd.openxmlformats-officedocument.oleObject"/>
  <Override PartName="/xl/embeddings/oleObject1460.bin" ContentType="application/vnd.openxmlformats-officedocument.oleObject"/>
  <Override PartName="/xl/embeddings/oleObject2246.bin" ContentType="application/vnd.openxmlformats-officedocument.oleObject"/>
  <Override PartName="/xl/embeddings/oleObject2432.bin" ContentType="application/vnd.openxmlformats-officedocument.oleObject"/>
  <Override PartName="/xl/embeddings/oleObject24.bin" ContentType="application/vnd.openxmlformats-officedocument.oleObject"/>
  <Override PartName="/xl/embeddings/oleObject651.bin" ContentType="application/vnd.openxmlformats-officedocument.oleObject"/>
  <Override PartName="/xl/embeddings/oleObject1189.bin" ContentType="application/vnd.openxmlformats-officedocument.oleObject"/>
  <Override PartName="/xl/embeddings/oleObject1205.bin" ContentType="application/vnd.openxmlformats-officedocument.oleObject"/>
  <Override PartName="/xl/embeddings/oleObject1867.bin" ContentType="application/vnd.openxmlformats-officedocument.oleObject"/>
  <Override PartName="/xl/embeddings/oleObject1375.bin" ContentType="application/vnd.openxmlformats-officedocument.oleObject"/>
  <Override PartName="/xl/embeddings/oleObject1561.bin" ContentType="application/vnd.openxmlformats-officedocument.oleObject"/>
  <Override PartName="/xl/embeddings/oleObject2347.bin" ContentType="application/vnd.openxmlformats-officedocument.oleObject"/>
  <Override PartName="/xl/embeddings/oleObject2839.bin" ContentType="application/vnd.openxmlformats-officedocument.oleObject"/>
  <Override PartName="/xl/embeddings/oleObject566.bin" ContentType="application/vnd.openxmlformats-officedocument.oleObject"/>
  <Override PartName="/xl/embeddings/oleObject752.bin" ContentType="application/vnd.openxmlformats-officedocument.oleObject"/>
  <Override PartName="/xl/embeddings/oleObject1306.bin" ContentType="application/vnd.openxmlformats-officedocument.oleObject"/>
  <Override PartName="/xl/embeddings/oleObject2533.bin" ContentType="application/vnd.openxmlformats-officedocument.oleObject"/>
  <Override PartName="/xl/embeddings/oleObject260.bin" ContentType="application/vnd.openxmlformats-officedocument.oleObject"/>
  <Override PartName="/xl/embeddings/oleObject1476.bin" ContentType="application/vnd.openxmlformats-officedocument.oleObject"/>
  <Override PartName="/xl/embeddings/oleObject1968.bin" ContentType="application/vnd.openxmlformats-officedocument.oleObject"/>
  <Override PartName="/xl/embeddings/oleObject2041.bin" ContentType="application/vnd.openxmlformats-officedocument.oleObject"/>
  <Override PartName="/xl/embeddings/oleObject3013.bin" ContentType="application/vnd.openxmlformats-officedocument.oleObject"/>
  <Override PartName="/xl/embeddings/oleObject1000.bin" ContentType="application/vnd.openxmlformats-officedocument.oleObject"/>
  <Override PartName="/xl/embeddings/oleObject1662.bin" ContentType="application/vnd.openxmlformats-officedocument.oleObject"/>
  <Override PartName="/xl/embeddings/oleObject2448.bin" ContentType="application/vnd.openxmlformats-officedocument.oleObject"/>
  <Override PartName="/xl/embeddings/oleObject175.bin" ContentType="application/vnd.openxmlformats-officedocument.oleObject"/>
  <Override PartName="/xl/embeddings/oleObject667.bin" ContentType="application/vnd.openxmlformats-officedocument.oleObject"/>
  <Override PartName="/xl/embeddings/oleObject853.bin" ContentType="application/vnd.openxmlformats-officedocument.oleObject"/>
  <Override PartName="/xl/embeddings/oleObject1170.bin" ContentType="application/vnd.openxmlformats-officedocument.oleObject"/>
  <Override PartName="/xl/embeddings/oleObject1407.bin" ContentType="application/vnd.openxmlformats-officedocument.oleObject"/>
  <Override PartName="/xl/embeddings/oleObject2142.bin" ContentType="application/vnd.openxmlformats-officedocument.oleObject"/>
  <Override PartName="/xl/embeddings/oleObject2634.bin" ContentType="application/vnd.openxmlformats-officedocument.oleObject"/>
  <Override PartName="/xl/embeddings/oleObject2820.bin" ContentType="application/vnd.openxmlformats-officedocument.oleObject"/>
  <Override PartName="/xl/embeddings/oleObject361.bin" ContentType="application/vnd.openxmlformats-officedocument.oleObject"/>
  <Override PartName="/xl/embeddings/oleObject1101.bin" ContentType="application/vnd.openxmlformats-officedocument.oleObject"/>
  <Override PartName="/xl/embeddings/oleObject1577.bin" ContentType="application/vnd.openxmlformats-officedocument.oleObject"/>
  <Override PartName="/xl/embeddings/oleObject2990.bin" ContentType="application/vnd.openxmlformats-officedocument.oleObject"/>
  <Override PartName="/xl/embeddings/oleObject106.bin" ContentType="application/vnd.openxmlformats-officedocument.oleObject"/>
  <Override PartName="/xl/embeddings/oleObject768.bin" ContentType="application/vnd.openxmlformats-officedocument.oleObject"/>
  <Override PartName="/xl/embeddings/oleObject1085.bin" ContentType="application/vnd.openxmlformats-officedocument.oleObject"/>
  <Override PartName="/xl/embeddings/oleObject1271.bin" ContentType="application/vnd.openxmlformats-officedocument.oleObject"/>
  <Override PartName="/xl/embeddings/oleObject1763.bin" ContentType="application/vnd.openxmlformats-officedocument.oleObject"/>
  <Override PartName="/xl/embeddings/oleObject2549.bin" ContentType="application/vnd.openxmlformats-officedocument.oleObject"/>
  <Override PartName="/xl/embeddings/oleObject2735.bin" ContentType="application/vnd.openxmlformats-officedocument.oleObject"/>
  <Override PartName="/xl/embeddings/oleObject276.bin" ContentType="application/vnd.openxmlformats-officedocument.oleObject"/>
  <Override PartName="/xl/embeddings/oleObject2243.bin" ContentType="application/vnd.openxmlformats-officedocument.oleObject"/>
  <Override PartName="/xl/embeddings/oleObject3029.bin" ContentType="application/vnd.openxmlformats-officedocument.oleObject"/>
  <Override PartName="/xl/embeddings/oleObject21.bin" ContentType="application/vnd.openxmlformats-officedocument.oleObject"/>
  <Override PartName="/xl/embeddings/oleObject1202.bin" ContentType="application/vnd.openxmlformats-officedocument.oleObject"/>
  <Override PartName="/xl/embeddings/oleObject1678.bin" ContentType="application/vnd.openxmlformats-officedocument.oleObject"/>
  <Override PartName="/xl/embeddings/oleObject869.bin" ContentType="application/vnd.openxmlformats-officedocument.oleObject"/>
  <Override PartName="/xl/embeddings/oleObject1186.bin" ContentType="application/vnd.openxmlformats-officedocument.oleObject"/>
  <Override PartName="/xl/embeddings/oleObject2836.bin" ContentType="application/vnd.openxmlformats-officedocument.oleObject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6495" yWindow="90" windowWidth="12345" windowHeight="9645" activeTab="1"/>
  </bookViews>
  <sheets>
    <sheet name="Calcolo_Caso c_VascaPP" sheetId="11" r:id="rId1"/>
    <sheet name="Vasca_Caso_c" sheetId="10" r:id="rId2"/>
  </sheets>
  <calcPr calcId="125725"/>
</workbook>
</file>

<file path=xl/calcChain.xml><?xml version="1.0" encoding="utf-8"?>
<calcChain xmlns="http://schemas.openxmlformats.org/spreadsheetml/2006/main">
  <c r="H46" i="10"/>
  <c r="C71" i="11"/>
  <c r="C72"/>
  <c r="C73"/>
  <c r="C74"/>
  <c r="C75"/>
  <c r="C76"/>
  <c r="C77"/>
  <c r="C78"/>
  <c r="C79"/>
  <c r="C80"/>
  <c r="C81"/>
  <c r="C82"/>
  <c r="C83"/>
  <c r="C84"/>
  <c r="C85"/>
  <c r="C86"/>
  <c r="C87"/>
  <c r="C88"/>
  <c r="C89"/>
  <c r="C90"/>
  <c r="C91"/>
  <c r="C92"/>
  <c r="C93"/>
  <c r="C94"/>
  <c r="C95"/>
  <c r="C96"/>
  <c r="C97"/>
  <c r="C98"/>
  <c r="C99"/>
  <c r="C100"/>
  <c r="C101"/>
  <c r="C102"/>
  <c r="C103"/>
  <c r="C104"/>
  <c r="C105"/>
  <c r="C106"/>
  <c r="C107"/>
  <c r="C108"/>
  <c r="C109"/>
  <c r="C110"/>
  <c r="C111"/>
  <c r="C112"/>
  <c r="C113"/>
  <c r="C114"/>
  <c r="C115"/>
  <c r="C116"/>
  <c r="C117"/>
  <c r="C118"/>
  <c r="C119"/>
  <c r="C120"/>
  <c r="C121"/>
  <c r="C122"/>
  <c r="C123"/>
  <c r="C124"/>
  <c r="C125"/>
  <c r="C126"/>
  <c r="C127"/>
  <c r="C128"/>
  <c r="C129"/>
  <c r="C130"/>
  <c r="C131"/>
  <c r="C132"/>
  <c r="C133"/>
  <c r="C134"/>
  <c r="C135"/>
  <c r="C136"/>
  <c r="C137"/>
  <c r="C138"/>
  <c r="C139"/>
  <c r="C140"/>
  <c r="C141"/>
  <c r="C142"/>
  <c r="C143"/>
  <c r="C144"/>
  <c r="C145"/>
  <c r="C146"/>
  <c r="C147"/>
  <c r="C148"/>
  <c r="C149"/>
  <c r="C150"/>
  <c r="C151"/>
  <c r="C152"/>
  <c r="C153"/>
  <c r="C154"/>
  <c r="C155"/>
  <c r="C156"/>
  <c r="C157"/>
  <c r="C158"/>
  <c r="C159"/>
  <c r="C160"/>
  <c r="C161"/>
  <c r="C162"/>
  <c r="C163"/>
  <c r="C164"/>
  <c r="C165"/>
  <c r="C166"/>
  <c r="C167"/>
  <c r="C168"/>
  <c r="C169"/>
  <c r="C170"/>
  <c r="C171"/>
  <c r="C172"/>
  <c r="C173"/>
  <c r="C174"/>
  <c r="C175"/>
  <c r="C176"/>
  <c r="C177"/>
  <c r="C178"/>
  <c r="C179"/>
  <c r="C180"/>
  <c r="C181"/>
  <c r="C182"/>
  <c r="C183"/>
  <c r="C184"/>
  <c r="C185"/>
  <c r="C186"/>
  <c r="C187"/>
  <c r="C188"/>
  <c r="C189"/>
  <c r="C190"/>
  <c r="C191"/>
  <c r="C192"/>
  <c r="C193"/>
  <c r="C194"/>
  <c r="C195"/>
  <c r="C196"/>
  <c r="C197"/>
  <c r="C198"/>
  <c r="C199"/>
  <c r="C200"/>
  <c r="C201"/>
  <c r="C202"/>
  <c r="C203"/>
  <c r="C204"/>
  <c r="C205"/>
  <c r="C206"/>
  <c r="C207"/>
  <c r="C208"/>
  <c r="C209"/>
  <c r="C210"/>
  <c r="C211"/>
  <c r="C212"/>
  <c r="C213"/>
  <c r="C214"/>
  <c r="C215"/>
  <c r="C216"/>
  <c r="C217"/>
  <c r="C218"/>
  <c r="C219"/>
  <c r="C220"/>
  <c r="C221"/>
  <c r="C222"/>
  <c r="C223"/>
  <c r="C224"/>
  <c r="C225"/>
  <c r="C226"/>
  <c r="C227"/>
  <c r="C228"/>
  <c r="C229"/>
  <c r="C230"/>
  <c r="C231"/>
  <c r="C232"/>
  <c r="C233"/>
  <c r="C234"/>
  <c r="C235"/>
  <c r="C236"/>
  <c r="C237"/>
  <c r="C238"/>
  <c r="C239"/>
  <c r="C240"/>
  <c r="C241"/>
  <c r="C242"/>
  <c r="C243"/>
  <c r="C244"/>
  <c r="C245"/>
  <c r="C246"/>
  <c r="C247"/>
  <c r="C248"/>
  <c r="C249"/>
  <c r="C250"/>
  <c r="C251"/>
  <c r="C252"/>
  <c r="C253"/>
  <c r="C254"/>
  <c r="C255"/>
  <c r="C256"/>
  <c r="C257"/>
  <c r="C258"/>
  <c r="C259"/>
  <c r="C260"/>
  <c r="C261"/>
  <c r="C262"/>
  <c r="C263"/>
  <c r="C264"/>
  <c r="C265"/>
  <c r="C266"/>
  <c r="C267"/>
  <c r="C268"/>
  <c r="C269"/>
  <c r="C270"/>
  <c r="C271"/>
  <c r="C272"/>
  <c r="C273"/>
  <c r="C274"/>
  <c r="C275"/>
  <c r="C276"/>
  <c r="C277"/>
  <c r="C278"/>
  <c r="C279"/>
  <c r="C280"/>
  <c r="C281"/>
  <c r="C282"/>
  <c r="C283"/>
  <c r="C284"/>
  <c r="C285"/>
  <c r="C286"/>
  <c r="C287"/>
  <c r="C288"/>
  <c r="C289"/>
  <c r="C290"/>
  <c r="C291"/>
  <c r="C292"/>
  <c r="C293"/>
  <c r="C294"/>
  <c r="C295"/>
  <c r="C296"/>
  <c r="C297"/>
  <c r="C298"/>
  <c r="C299"/>
  <c r="C300"/>
  <c r="C301"/>
  <c r="C302"/>
  <c r="C303"/>
  <c r="C304"/>
  <c r="C305"/>
  <c r="C306"/>
  <c r="C307"/>
  <c r="C308"/>
  <c r="C309"/>
  <c r="C310"/>
  <c r="C311"/>
  <c r="C312"/>
  <c r="C313"/>
  <c r="C314"/>
  <c r="C315"/>
  <c r="C316"/>
  <c r="C317"/>
  <c r="C318"/>
  <c r="C319"/>
  <c r="C320"/>
  <c r="C321"/>
  <c r="C322"/>
  <c r="C323"/>
  <c r="C324"/>
  <c r="C325"/>
  <c r="C326"/>
  <c r="C327"/>
  <c r="C328"/>
  <c r="C329"/>
  <c r="C330"/>
  <c r="C331"/>
  <c r="C332"/>
  <c r="C333"/>
  <c r="C334"/>
  <c r="C335"/>
  <c r="C336"/>
  <c r="C337"/>
  <c r="C338"/>
  <c r="C339"/>
  <c r="C340"/>
  <c r="C341"/>
  <c r="C342"/>
  <c r="C343"/>
  <c r="C344"/>
  <c r="C345"/>
  <c r="C346"/>
  <c r="C347"/>
  <c r="C348"/>
  <c r="C349"/>
  <c r="C350"/>
  <c r="C351"/>
  <c r="C352"/>
  <c r="C353"/>
  <c r="C354"/>
  <c r="C355"/>
  <c r="C356"/>
  <c r="C357"/>
  <c r="C358"/>
  <c r="C359"/>
  <c r="C360"/>
  <c r="C361"/>
  <c r="C362"/>
  <c r="C363"/>
  <c r="C364"/>
  <c r="C365"/>
  <c r="C366"/>
  <c r="C367"/>
  <c r="C368"/>
  <c r="C369"/>
  <c r="C370"/>
  <c r="C371"/>
  <c r="C372"/>
  <c r="C373"/>
  <c r="C374"/>
  <c r="C375"/>
  <c r="C376"/>
  <c r="C377"/>
  <c r="C378"/>
  <c r="C379"/>
  <c r="C380"/>
  <c r="C381"/>
  <c r="C382"/>
  <c r="C383"/>
  <c r="C384"/>
  <c r="C385"/>
  <c r="C386"/>
  <c r="C387"/>
  <c r="C388"/>
  <c r="C389"/>
  <c r="C390"/>
  <c r="C391"/>
  <c r="C392"/>
  <c r="C393"/>
  <c r="C394"/>
  <c r="C395"/>
  <c r="C396"/>
  <c r="C397"/>
  <c r="C398"/>
  <c r="C399"/>
  <c r="C400"/>
  <c r="C401"/>
  <c r="C402"/>
  <c r="C403"/>
  <c r="C404"/>
  <c r="C405"/>
  <c r="C406"/>
  <c r="C407"/>
  <c r="C408"/>
  <c r="C22"/>
  <c r="C23"/>
  <c r="C24" s="1"/>
  <c r="C25" s="1"/>
  <c r="C26" s="1"/>
  <c r="C27" s="1"/>
  <c r="C28" s="1"/>
  <c r="C29" s="1"/>
  <c r="C30" s="1"/>
  <c r="C31" s="1"/>
  <c r="C32" s="1"/>
  <c r="C33" s="1"/>
  <c r="C34" s="1"/>
  <c r="C35" s="1"/>
  <c r="C36" s="1"/>
  <c r="C37" s="1"/>
  <c r="C38" s="1"/>
  <c r="C39" s="1"/>
  <c r="C40" s="1"/>
  <c r="C41" s="1"/>
  <c r="C42" s="1"/>
  <c r="C43" s="1"/>
  <c r="C44" s="1"/>
  <c r="C45" s="1"/>
  <c r="C46" s="1"/>
  <c r="C47" s="1"/>
  <c r="C48" s="1"/>
  <c r="C49" s="1"/>
  <c r="C50" s="1"/>
  <c r="C51" s="1"/>
  <c r="C52" s="1"/>
  <c r="C53" s="1"/>
  <c r="C54" s="1"/>
  <c r="C55" s="1"/>
  <c r="C56" s="1"/>
  <c r="C57" s="1"/>
  <c r="C58" s="1"/>
  <c r="C59" s="1"/>
  <c r="C60" s="1"/>
  <c r="C61" s="1"/>
  <c r="C62" s="1"/>
  <c r="C63" s="1"/>
  <c r="C64" s="1"/>
  <c r="C65" s="1"/>
  <c r="C66" s="1"/>
  <c r="C67" s="1"/>
  <c r="C68" s="1"/>
  <c r="C69" s="1"/>
  <c r="C70" s="1"/>
  <c r="C20"/>
  <c r="C21" s="1"/>
  <c r="B49"/>
  <c r="B9"/>
  <c r="B3"/>
  <c r="B11" s="1"/>
  <c r="K48" i="10"/>
  <c r="D94"/>
  <c r="E94"/>
  <c r="D95"/>
  <c r="E95"/>
  <c r="D96"/>
  <c r="E96"/>
  <c r="D97"/>
  <c r="E97"/>
  <c r="D98"/>
  <c r="E98"/>
  <c r="D99"/>
  <c r="E99"/>
  <c r="D100"/>
  <c r="E100"/>
  <c r="D101"/>
  <c r="E101"/>
  <c r="D102"/>
  <c r="E102"/>
  <c r="D103"/>
  <c r="E103"/>
  <c r="D104"/>
  <c r="E104"/>
  <c r="D105"/>
  <c r="E105"/>
  <c r="D106"/>
  <c r="E106"/>
  <c r="D107"/>
  <c r="E107"/>
  <c r="D108"/>
  <c r="E108"/>
  <c r="D109"/>
  <c r="E109"/>
  <c r="D110"/>
  <c r="E110"/>
  <c r="D111"/>
  <c r="E111"/>
  <c r="D112"/>
  <c r="E112"/>
  <c r="D113"/>
  <c r="E113"/>
  <c r="D114"/>
  <c r="E114"/>
  <c r="D115"/>
  <c r="E115"/>
  <c r="D116"/>
  <c r="E116"/>
  <c r="D117"/>
  <c r="E117"/>
  <c r="D118"/>
  <c r="E118"/>
  <c r="D119"/>
  <c r="E119"/>
  <c r="D120"/>
  <c r="E120"/>
  <c r="D121"/>
  <c r="E121"/>
  <c r="D122"/>
  <c r="E122"/>
  <c r="D123"/>
  <c r="E123"/>
  <c r="D124"/>
  <c r="E124"/>
  <c r="D125"/>
  <c r="E125"/>
  <c r="D126"/>
  <c r="E126"/>
  <c r="D127"/>
  <c r="E127"/>
  <c r="D128"/>
  <c r="E128"/>
  <c r="D129"/>
  <c r="E129"/>
  <c r="D130"/>
  <c r="E130"/>
  <c r="D131"/>
  <c r="E131"/>
  <c r="D132"/>
  <c r="E132"/>
  <c r="D133"/>
  <c r="E133"/>
  <c r="D134"/>
  <c r="E134"/>
  <c r="D135"/>
  <c r="E135"/>
  <c r="D136"/>
  <c r="E136"/>
  <c r="D137"/>
  <c r="E137"/>
  <c r="D138"/>
  <c r="E138"/>
  <c r="D139"/>
  <c r="E139"/>
  <c r="D140"/>
  <c r="E140"/>
  <c r="D141"/>
  <c r="E141"/>
  <c r="D142"/>
  <c r="E142"/>
  <c r="D143"/>
  <c r="E143"/>
  <c r="D144"/>
  <c r="E144"/>
  <c r="D145"/>
  <c r="E145"/>
  <c r="D146"/>
  <c r="E146"/>
  <c r="D147"/>
  <c r="E147"/>
  <c r="D148"/>
  <c r="E148"/>
  <c r="D149"/>
  <c r="E149"/>
  <c r="D150"/>
  <c r="E150"/>
  <c r="D151"/>
  <c r="E151"/>
  <c r="D152"/>
  <c r="E152"/>
  <c r="D153"/>
  <c r="E153"/>
  <c r="D154"/>
  <c r="E154"/>
  <c r="D155"/>
  <c r="E155"/>
  <c r="D156"/>
  <c r="E156"/>
  <c r="D157"/>
  <c r="E157"/>
  <c r="D158"/>
  <c r="E158"/>
  <c r="D159"/>
  <c r="E159"/>
  <c r="D160"/>
  <c r="E160"/>
  <c r="D161"/>
  <c r="E161"/>
  <c r="D162"/>
  <c r="E162"/>
  <c r="D163"/>
  <c r="E163"/>
  <c r="D164"/>
  <c r="E164"/>
  <c r="D165"/>
  <c r="E165"/>
  <c r="D166"/>
  <c r="E166"/>
  <c r="D167"/>
  <c r="E167"/>
  <c r="D168"/>
  <c r="E168"/>
  <c r="D169"/>
  <c r="E169"/>
  <c r="D170"/>
  <c r="E170"/>
  <c r="D171"/>
  <c r="E171"/>
  <c r="D172"/>
  <c r="E172"/>
  <c r="D173"/>
  <c r="E173"/>
  <c r="D174"/>
  <c r="E174"/>
  <c r="D175"/>
  <c r="E175"/>
  <c r="D176"/>
  <c r="E176"/>
  <c r="D177"/>
  <c r="E177"/>
  <c r="D178"/>
  <c r="E178"/>
  <c r="D179"/>
  <c r="E179"/>
  <c r="D180"/>
  <c r="E180"/>
  <c r="D181"/>
  <c r="E181"/>
  <c r="D182"/>
  <c r="E182"/>
  <c r="D183"/>
  <c r="E183"/>
  <c r="D184"/>
  <c r="E184"/>
  <c r="D185"/>
  <c r="E185"/>
  <c r="D186"/>
  <c r="E186"/>
  <c r="D187"/>
  <c r="E187"/>
  <c r="D188"/>
  <c r="E188"/>
  <c r="D189"/>
  <c r="E189"/>
  <c r="D190"/>
  <c r="E190"/>
  <c r="D191"/>
  <c r="E191"/>
  <c r="D192"/>
  <c r="E192"/>
  <c r="D193"/>
  <c r="E193"/>
  <c r="D194"/>
  <c r="E194"/>
  <c r="D195"/>
  <c r="E195"/>
  <c r="D196"/>
  <c r="E196"/>
  <c r="D197"/>
  <c r="E197"/>
  <c r="D198"/>
  <c r="E198"/>
  <c r="D199"/>
  <c r="E199"/>
  <c r="D200"/>
  <c r="E200"/>
  <c r="D201"/>
  <c r="E201"/>
  <c r="D202"/>
  <c r="E202"/>
  <c r="D203"/>
  <c r="E203"/>
  <c r="D204"/>
  <c r="E204"/>
  <c r="D205"/>
  <c r="E205"/>
  <c r="D206"/>
  <c r="E206"/>
  <c r="D207"/>
  <c r="E207"/>
  <c r="D208"/>
  <c r="E208"/>
  <c r="D209"/>
  <c r="E209"/>
  <c r="D210"/>
  <c r="E210"/>
  <c r="D211"/>
  <c r="E211"/>
  <c r="D212"/>
  <c r="E212"/>
  <c r="D213"/>
  <c r="E213"/>
  <c r="D214"/>
  <c r="E214"/>
  <c r="D215"/>
  <c r="E215"/>
  <c r="D216"/>
  <c r="E216"/>
  <c r="D217"/>
  <c r="E217"/>
  <c r="D218"/>
  <c r="E218"/>
  <c r="D219"/>
  <c r="E219"/>
  <c r="D220"/>
  <c r="E220"/>
  <c r="D221"/>
  <c r="E221"/>
  <c r="D222"/>
  <c r="E222"/>
  <c r="D223"/>
  <c r="E223"/>
  <c r="D224"/>
  <c r="E224"/>
  <c r="D225"/>
  <c r="E225"/>
  <c r="D226"/>
  <c r="E226"/>
  <c r="D227"/>
  <c r="E227"/>
  <c r="D228"/>
  <c r="E228"/>
  <c r="D229"/>
  <c r="E229"/>
  <c r="D230"/>
  <c r="E230"/>
  <c r="D231"/>
  <c r="E231"/>
  <c r="D232"/>
  <c r="E232"/>
  <c r="D233"/>
  <c r="E233"/>
  <c r="D234"/>
  <c r="E234"/>
  <c r="D235"/>
  <c r="E235"/>
  <c r="D236"/>
  <c r="E236"/>
  <c r="D237"/>
  <c r="E237"/>
  <c r="D238"/>
  <c r="E238"/>
  <c r="D239"/>
  <c r="E239"/>
  <c r="D240"/>
  <c r="E240"/>
  <c r="D241"/>
  <c r="E241"/>
  <c r="D242"/>
  <c r="E242"/>
  <c r="D243"/>
  <c r="E243"/>
  <c r="D244"/>
  <c r="E244"/>
  <c r="D245"/>
  <c r="E245"/>
  <c r="D246"/>
  <c r="E246"/>
  <c r="D247"/>
  <c r="E247"/>
  <c r="D248"/>
  <c r="E248"/>
  <c r="D249"/>
  <c r="E249"/>
  <c r="D250"/>
  <c r="E250"/>
  <c r="D251"/>
  <c r="E251"/>
  <c r="D252"/>
  <c r="E252"/>
  <c r="D253"/>
  <c r="E253"/>
  <c r="D254"/>
  <c r="E254"/>
  <c r="D255"/>
  <c r="E255"/>
  <c r="D256"/>
  <c r="E256"/>
  <c r="D257"/>
  <c r="E257"/>
  <c r="D258"/>
  <c r="E258"/>
  <c r="D259"/>
  <c r="E259"/>
  <c r="D260"/>
  <c r="E260"/>
  <c r="D261"/>
  <c r="E261"/>
  <c r="D262"/>
  <c r="E262"/>
  <c r="D263"/>
  <c r="E263"/>
  <c r="D264"/>
  <c r="E264"/>
  <c r="D265"/>
  <c r="E265"/>
  <c r="D266"/>
  <c r="E266"/>
  <c r="D267"/>
  <c r="E267"/>
  <c r="D268"/>
  <c r="E268"/>
  <c r="D269"/>
  <c r="E269"/>
  <c r="D270"/>
  <c r="E270"/>
  <c r="D271"/>
  <c r="E271"/>
  <c r="D272"/>
  <c r="E272"/>
  <c r="D273"/>
  <c r="E273"/>
  <c r="D274"/>
  <c r="E274"/>
  <c r="D275"/>
  <c r="E275"/>
  <c r="D276"/>
  <c r="E276"/>
  <c r="D277"/>
  <c r="E277"/>
  <c r="D278"/>
  <c r="E278"/>
  <c r="D279"/>
  <c r="E279"/>
  <c r="D280"/>
  <c r="E280"/>
  <c r="D281"/>
  <c r="E281"/>
  <c r="D282"/>
  <c r="E282"/>
  <c r="D283"/>
  <c r="E283"/>
  <c r="D284"/>
  <c r="E284"/>
  <c r="D285"/>
  <c r="E285"/>
  <c r="D286"/>
  <c r="E286"/>
  <c r="D287"/>
  <c r="E287"/>
  <c r="D288"/>
  <c r="E288"/>
  <c r="D289"/>
  <c r="E289"/>
  <c r="D290"/>
  <c r="E290"/>
  <c r="D291"/>
  <c r="E291"/>
  <c r="D292"/>
  <c r="E292"/>
  <c r="D293"/>
  <c r="E293"/>
  <c r="D294"/>
  <c r="E294"/>
  <c r="D295"/>
  <c r="E295"/>
  <c r="D296"/>
  <c r="E296"/>
  <c r="D297"/>
  <c r="E297"/>
  <c r="D298"/>
  <c r="E298"/>
  <c r="D299"/>
  <c r="E299"/>
  <c r="D300"/>
  <c r="E300"/>
  <c r="D301"/>
  <c r="E301"/>
  <c r="D302"/>
  <c r="E302"/>
  <c r="D303"/>
  <c r="E303"/>
  <c r="D304"/>
  <c r="E304"/>
  <c r="D305"/>
  <c r="E305"/>
  <c r="D306"/>
  <c r="E306"/>
  <c r="D307"/>
  <c r="E307"/>
  <c r="D308"/>
  <c r="E308"/>
  <c r="D309"/>
  <c r="E309"/>
  <c r="D310"/>
  <c r="E310"/>
  <c r="D311"/>
  <c r="E311"/>
  <c r="D312"/>
  <c r="E312"/>
  <c r="D313"/>
  <c r="E313"/>
  <c r="D314"/>
  <c r="E314"/>
  <c r="D315"/>
  <c r="E315"/>
  <c r="D316"/>
  <c r="E316"/>
  <c r="D317"/>
  <c r="E317"/>
  <c r="D318"/>
  <c r="E318"/>
  <c r="D319"/>
  <c r="E319"/>
  <c r="D320"/>
  <c r="E320"/>
  <c r="D321"/>
  <c r="E321"/>
  <c r="D322"/>
  <c r="E322"/>
  <c r="D323"/>
  <c r="E323"/>
  <c r="D324"/>
  <c r="E324"/>
  <c r="D325"/>
  <c r="E325"/>
  <c r="D326"/>
  <c r="E326"/>
  <c r="D327"/>
  <c r="E327"/>
  <c r="D328"/>
  <c r="E328"/>
  <c r="D329"/>
  <c r="E329"/>
  <c r="D330"/>
  <c r="E330"/>
  <c r="D331"/>
  <c r="E331"/>
  <c r="D332"/>
  <c r="E332"/>
  <c r="D333"/>
  <c r="E333"/>
  <c r="D334"/>
  <c r="E334"/>
  <c r="D335"/>
  <c r="E335"/>
  <c r="D336"/>
  <c r="E336"/>
  <c r="D337"/>
  <c r="E337"/>
  <c r="D338"/>
  <c r="E338"/>
  <c r="D339"/>
  <c r="E339"/>
  <c r="D340"/>
  <c r="E340"/>
  <c r="D341"/>
  <c r="E341"/>
  <c r="D342"/>
  <c r="E342"/>
  <c r="D343"/>
  <c r="E343"/>
  <c r="D344"/>
  <c r="E344"/>
  <c r="D345"/>
  <c r="E345"/>
  <c r="D346"/>
  <c r="E346"/>
  <c r="D347"/>
  <c r="E347"/>
  <c r="D348"/>
  <c r="E348"/>
  <c r="D349"/>
  <c r="E349"/>
  <c r="D350"/>
  <c r="E350"/>
  <c r="D351"/>
  <c r="E351"/>
  <c r="D352"/>
  <c r="E352"/>
  <c r="D353"/>
  <c r="E353"/>
  <c r="D354"/>
  <c r="E354"/>
  <c r="D355"/>
  <c r="E355"/>
  <c r="D356"/>
  <c r="E356"/>
  <c r="D357"/>
  <c r="E357"/>
  <c r="D358"/>
  <c r="E358"/>
  <c r="D359"/>
  <c r="E359"/>
  <c r="D360"/>
  <c r="E360"/>
  <c r="D361"/>
  <c r="E361"/>
  <c r="D362"/>
  <c r="E362"/>
  <c r="D363"/>
  <c r="E363"/>
  <c r="D364"/>
  <c r="E364"/>
  <c r="D365"/>
  <c r="E365"/>
  <c r="D366"/>
  <c r="E366"/>
  <c r="D367"/>
  <c r="E367"/>
  <c r="D368"/>
  <c r="E368"/>
  <c r="D369"/>
  <c r="E369"/>
  <c r="D370"/>
  <c r="E370"/>
  <c r="D371"/>
  <c r="E371"/>
  <c r="D372"/>
  <c r="E372"/>
  <c r="D373"/>
  <c r="E373"/>
  <c r="D374"/>
  <c r="E374"/>
  <c r="D375"/>
  <c r="E375"/>
  <c r="D376"/>
  <c r="E376"/>
  <c r="D377"/>
  <c r="E377"/>
  <c r="D378"/>
  <c r="E378"/>
  <c r="D379"/>
  <c r="E379"/>
  <c r="D380"/>
  <c r="E380"/>
  <c r="D381"/>
  <c r="E381"/>
  <c r="D382"/>
  <c r="E382"/>
  <c r="D383"/>
  <c r="E383"/>
  <c r="D384"/>
  <c r="E384"/>
  <c r="D385"/>
  <c r="E385"/>
  <c r="D386"/>
  <c r="E386"/>
  <c r="D387"/>
  <c r="E387"/>
  <c r="D388"/>
  <c r="E388"/>
  <c r="D389"/>
  <c r="E389"/>
  <c r="D390"/>
  <c r="E390"/>
  <c r="D391"/>
  <c r="E391"/>
  <c r="D392"/>
  <c r="E392"/>
  <c r="D393"/>
  <c r="E393"/>
  <c r="D394"/>
  <c r="E394"/>
  <c r="D395"/>
  <c r="E395"/>
  <c r="D396"/>
  <c r="E396"/>
  <c r="D397"/>
  <c r="E397"/>
  <c r="D398"/>
  <c r="E398"/>
  <c r="D399"/>
  <c r="E399"/>
  <c r="D400"/>
  <c r="E400"/>
  <c r="D401"/>
  <c r="E401"/>
  <c r="D402"/>
  <c r="E402"/>
  <c r="D403"/>
  <c r="E403"/>
  <c r="D404"/>
  <c r="E404"/>
  <c r="D405"/>
  <c r="E405"/>
  <c r="D406"/>
  <c r="E406"/>
  <c r="D407"/>
  <c r="E407"/>
  <c r="D408"/>
  <c r="E408"/>
  <c r="D409"/>
  <c r="E409"/>
  <c r="D410"/>
  <c r="E410"/>
  <c r="D411"/>
  <c r="E411"/>
  <c r="D412"/>
  <c r="E412"/>
  <c r="D413"/>
  <c r="E413"/>
  <c r="D414"/>
  <c r="E414"/>
  <c r="D415"/>
  <c r="E415"/>
  <c r="D416"/>
  <c r="E416"/>
  <c r="D417"/>
  <c r="E417"/>
  <c r="D418"/>
  <c r="E418"/>
  <c r="D419"/>
  <c r="E419"/>
  <c r="D420"/>
  <c r="E420"/>
  <c r="D421"/>
  <c r="E421"/>
  <c r="D422"/>
  <c r="E422"/>
  <c r="D423"/>
  <c r="E423"/>
  <c r="D424"/>
  <c r="E424"/>
  <c r="D425"/>
  <c r="E425"/>
  <c r="D426"/>
  <c r="E426"/>
  <c r="D427"/>
  <c r="E427"/>
  <c r="D428"/>
  <c r="E428"/>
  <c r="D429"/>
  <c r="E429"/>
  <c r="D430"/>
  <c r="E430"/>
  <c r="D431"/>
  <c r="E431"/>
  <c r="D432"/>
  <c r="E432"/>
  <c r="D433"/>
  <c r="E433"/>
  <c r="D434"/>
  <c r="E434"/>
  <c r="D435"/>
  <c r="E435"/>
  <c r="D436"/>
  <c r="E436"/>
  <c r="L48"/>
  <c r="F46"/>
  <c r="B7" i="11" l="1"/>
  <c r="B8" s="1"/>
  <c r="B13"/>
  <c r="B17" i="10"/>
  <c r="B14" i="11" l="1"/>
  <c r="B15"/>
  <c r="E93" i="10"/>
  <c r="D93"/>
  <c r="E92"/>
  <c r="D92"/>
  <c r="E91"/>
  <c r="D91"/>
  <c r="E90"/>
  <c r="D90"/>
  <c r="E89"/>
  <c r="D89"/>
  <c r="E88"/>
  <c r="D88"/>
  <c r="E87"/>
  <c r="D87"/>
  <c r="E86"/>
  <c r="D86"/>
  <c r="E85"/>
  <c r="D85"/>
  <c r="E84"/>
  <c r="D84"/>
  <c r="E83"/>
  <c r="D83"/>
  <c r="E82"/>
  <c r="D82"/>
  <c r="E81"/>
  <c r="D81"/>
  <c r="E80"/>
  <c r="D80"/>
  <c r="E79"/>
  <c r="D79"/>
  <c r="E78"/>
  <c r="D78"/>
  <c r="E77"/>
  <c r="D77"/>
  <c r="E76"/>
  <c r="D76"/>
  <c r="E75"/>
  <c r="D75"/>
  <c r="E74"/>
  <c r="D74"/>
  <c r="E73"/>
  <c r="D73"/>
  <c r="E72"/>
  <c r="D72"/>
  <c r="E71"/>
  <c r="D71"/>
  <c r="E70"/>
  <c r="D70"/>
  <c r="E69"/>
  <c r="D69"/>
  <c r="E68"/>
  <c r="D68"/>
  <c r="E67"/>
  <c r="D67"/>
  <c r="E66"/>
  <c r="D66"/>
  <c r="E65"/>
  <c r="D65"/>
  <c r="E64"/>
  <c r="D64"/>
  <c r="E63"/>
  <c r="D63"/>
  <c r="E62"/>
  <c r="D62"/>
  <c r="E61"/>
  <c r="D61"/>
  <c r="E60"/>
  <c r="D60"/>
  <c r="E59"/>
  <c r="D59"/>
  <c r="E58"/>
  <c r="D58"/>
  <c r="E57"/>
  <c r="D57"/>
  <c r="E56"/>
  <c r="D56"/>
  <c r="E55"/>
  <c r="D55"/>
  <c r="E54"/>
  <c r="D54"/>
  <c r="E53"/>
  <c r="D53"/>
  <c r="E52"/>
  <c r="D52"/>
  <c r="E51"/>
  <c r="D51"/>
  <c r="E50"/>
  <c r="D50"/>
  <c r="E49"/>
  <c r="D49"/>
  <c r="E48"/>
  <c r="D48"/>
  <c r="E47"/>
  <c r="D47"/>
  <c r="B36"/>
  <c r="D71" i="11" l="1"/>
  <c r="E71" s="1"/>
  <c r="F71" s="1"/>
  <c r="H99" i="10" s="1"/>
  <c r="D74" i="11"/>
  <c r="E74" s="1"/>
  <c r="F74" s="1"/>
  <c r="H102" i="10" s="1"/>
  <c r="D75" i="11"/>
  <c r="E75" s="1"/>
  <c r="F75" s="1"/>
  <c r="H103" i="10" s="1"/>
  <c r="D78" i="11"/>
  <c r="E78" s="1"/>
  <c r="F78" s="1"/>
  <c r="H106" i="10" s="1"/>
  <c r="D79" i="11"/>
  <c r="E79" s="1"/>
  <c r="F79" s="1"/>
  <c r="H107" i="10" s="1"/>
  <c r="D82" i="11"/>
  <c r="E82" s="1"/>
  <c r="F82" s="1"/>
  <c r="H110" i="10" s="1"/>
  <c r="D83" i="11"/>
  <c r="E83" s="1"/>
  <c r="F83" s="1"/>
  <c r="H111" i="10" s="1"/>
  <c r="D86" i="11"/>
  <c r="E86" s="1"/>
  <c r="F86" s="1"/>
  <c r="H114" i="10" s="1"/>
  <c r="D87" i="11"/>
  <c r="E87" s="1"/>
  <c r="F87" s="1"/>
  <c r="H115" i="10" s="1"/>
  <c r="D90" i="11"/>
  <c r="E90" s="1"/>
  <c r="F90" s="1"/>
  <c r="H118" i="10" s="1"/>
  <c r="D91" i="11"/>
  <c r="E91" s="1"/>
  <c r="F91" s="1"/>
  <c r="H119" i="10" s="1"/>
  <c r="D94" i="11"/>
  <c r="E94" s="1"/>
  <c r="F94" s="1"/>
  <c r="H122" i="10" s="1"/>
  <c r="D95" i="11"/>
  <c r="E95" s="1"/>
  <c r="F95" s="1"/>
  <c r="H123" i="10" s="1"/>
  <c r="D98" i="11"/>
  <c r="E98" s="1"/>
  <c r="F98" s="1"/>
  <c r="H126" i="10" s="1"/>
  <c r="D99" i="11"/>
  <c r="E99" s="1"/>
  <c r="F99" s="1"/>
  <c r="H127" i="10" s="1"/>
  <c r="D102" i="11"/>
  <c r="E102" s="1"/>
  <c r="F102" s="1"/>
  <c r="H130" i="10" s="1"/>
  <c r="D103" i="11"/>
  <c r="E103" s="1"/>
  <c r="F103" s="1"/>
  <c r="H131" i="10" s="1"/>
  <c r="D106" i="11"/>
  <c r="E106" s="1"/>
  <c r="F106" s="1"/>
  <c r="H134" i="10" s="1"/>
  <c r="D107" i="11"/>
  <c r="E107" s="1"/>
  <c r="F107" s="1"/>
  <c r="H135" i="10" s="1"/>
  <c r="D110" i="11"/>
  <c r="E110" s="1"/>
  <c r="F110" s="1"/>
  <c r="H138" i="10" s="1"/>
  <c r="D111" i="11"/>
  <c r="E111" s="1"/>
  <c r="F111" s="1"/>
  <c r="H139" i="10" s="1"/>
  <c r="D114" i="11"/>
  <c r="E114" s="1"/>
  <c r="F114" s="1"/>
  <c r="H142" i="10" s="1"/>
  <c r="D115" i="11"/>
  <c r="E115" s="1"/>
  <c r="F115" s="1"/>
  <c r="H143" i="10" s="1"/>
  <c r="D118" i="11"/>
  <c r="E118" s="1"/>
  <c r="F118" s="1"/>
  <c r="H146" i="10" s="1"/>
  <c r="D119" i="11"/>
  <c r="E119" s="1"/>
  <c r="F119" s="1"/>
  <c r="H147" i="10" s="1"/>
  <c r="D122" i="11"/>
  <c r="E122" s="1"/>
  <c r="F122" s="1"/>
  <c r="H150" i="10" s="1"/>
  <c r="D123" i="11"/>
  <c r="E123" s="1"/>
  <c r="F123" s="1"/>
  <c r="H151" i="10" s="1"/>
  <c r="D126" i="11"/>
  <c r="E126" s="1"/>
  <c r="F126" s="1"/>
  <c r="H154" i="10" s="1"/>
  <c r="D127" i="11"/>
  <c r="E127" s="1"/>
  <c r="F127" s="1"/>
  <c r="H155" i="10" s="1"/>
  <c r="D130" i="11"/>
  <c r="E130" s="1"/>
  <c r="F130" s="1"/>
  <c r="H158" i="10" s="1"/>
  <c r="D131" i="11"/>
  <c r="E131" s="1"/>
  <c r="F131" s="1"/>
  <c r="H159" i="10" s="1"/>
  <c r="D134" i="11"/>
  <c r="E134" s="1"/>
  <c r="F134" s="1"/>
  <c r="H162" i="10" s="1"/>
  <c r="D135" i="11"/>
  <c r="E135" s="1"/>
  <c r="F135" s="1"/>
  <c r="H163" i="10" s="1"/>
  <c r="D138" i="11"/>
  <c r="E138" s="1"/>
  <c r="F138" s="1"/>
  <c r="H166" i="10" s="1"/>
  <c r="D139" i="11"/>
  <c r="E139" s="1"/>
  <c r="F139" s="1"/>
  <c r="H167" i="10" s="1"/>
  <c r="D142" i="11"/>
  <c r="E142" s="1"/>
  <c r="F142" s="1"/>
  <c r="H170" i="10" s="1"/>
  <c r="D143" i="11"/>
  <c r="E143" s="1"/>
  <c r="F143" s="1"/>
  <c r="H171" i="10" s="1"/>
  <c r="D146" i="11"/>
  <c r="E146" s="1"/>
  <c r="F146" s="1"/>
  <c r="H174" i="10" s="1"/>
  <c r="D147" i="11"/>
  <c r="E147" s="1"/>
  <c r="F147" s="1"/>
  <c r="H175" i="10" s="1"/>
  <c r="D150" i="11"/>
  <c r="E150" s="1"/>
  <c r="F150" s="1"/>
  <c r="H178" i="10" s="1"/>
  <c r="D151" i="11"/>
  <c r="E151" s="1"/>
  <c r="F151" s="1"/>
  <c r="H179" i="10" s="1"/>
  <c r="D72" i="11"/>
  <c r="E72" s="1"/>
  <c r="F72" s="1"/>
  <c r="H100" i="10" s="1"/>
  <c r="D73" i="11"/>
  <c r="E73" s="1"/>
  <c r="F73" s="1"/>
  <c r="H101" i="10" s="1"/>
  <c r="D76" i="11"/>
  <c r="E76" s="1"/>
  <c r="F76" s="1"/>
  <c r="H104" i="10" s="1"/>
  <c r="D77" i="11"/>
  <c r="E77" s="1"/>
  <c r="F77" s="1"/>
  <c r="H105" i="10" s="1"/>
  <c r="D80" i="11"/>
  <c r="E80" s="1"/>
  <c r="F80" s="1"/>
  <c r="H108" i="10" s="1"/>
  <c r="D81" i="11"/>
  <c r="E81" s="1"/>
  <c r="F81" s="1"/>
  <c r="H109" i="10" s="1"/>
  <c r="D84" i="11"/>
  <c r="E84" s="1"/>
  <c r="F84" s="1"/>
  <c r="H112" i="10" s="1"/>
  <c r="D85" i="11"/>
  <c r="E85" s="1"/>
  <c r="F85" s="1"/>
  <c r="H113" i="10" s="1"/>
  <c r="D88" i="11"/>
  <c r="E88" s="1"/>
  <c r="F88" s="1"/>
  <c r="H116" i="10" s="1"/>
  <c r="D89" i="11"/>
  <c r="E89" s="1"/>
  <c r="F89" s="1"/>
  <c r="H117" i="10" s="1"/>
  <c r="D92" i="11"/>
  <c r="E92" s="1"/>
  <c r="F92" s="1"/>
  <c r="H120" i="10" s="1"/>
  <c r="D93" i="11"/>
  <c r="E93" s="1"/>
  <c r="F93" s="1"/>
  <c r="H121" i="10" s="1"/>
  <c r="D96" i="11"/>
  <c r="E96" s="1"/>
  <c r="F96" s="1"/>
  <c r="H124" i="10" s="1"/>
  <c r="D97" i="11"/>
  <c r="E97" s="1"/>
  <c r="F97" s="1"/>
  <c r="H125" i="10" s="1"/>
  <c r="D100" i="11"/>
  <c r="E100" s="1"/>
  <c r="F100" s="1"/>
  <c r="H128" i="10" s="1"/>
  <c r="D101" i="11"/>
  <c r="E101" s="1"/>
  <c r="F101" s="1"/>
  <c r="H129" i="10" s="1"/>
  <c r="D104" i="11"/>
  <c r="E104" s="1"/>
  <c r="F104" s="1"/>
  <c r="H132" i="10" s="1"/>
  <c r="D105" i="11"/>
  <c r="E105" s="1"/>
  <c r="F105" s="1"/>
  <c r="H133" i="10" s="1"/>
  <c r="D108" i="11"/>
  <c r="E108" s="1"/>
  <c r="F108" s="1"/>
  <c r="H136" i="10" s="1"/>
  <c r="D109" i="11"/>
  <c r="E109" s="1"/>
  <c r="F109" s="1"/>
  <c r="H137" i="10" s="1"/>
  <c r="D112" i="11"/>
  <c r="E112" s="1"/>
  <c r="F112" s="1"/>
  <c r="H140" i="10" s="1"/>
  <c r="D113" i="11"/>
  <c r="E113" s="1"/>
  <c r="F113" s="1"/>
  <c r="H141" i="10" s="1"/>
  <c r="D116" i="11"/>
  <c r="E116" s="1"/>
  <c r="F116" s="1"/>
  <c r="H144" i="10" s="1"/>
  <c r="D117" i="11"/>
  <c r="E117" s="1"/>
  <c r="F117" s="1"/>
  <c r="H145" i="10" s="1"/>
  <c r="D120" i="11"/>
  <c r="E120" s="1"/>
  <c r="F120" s="1"/>
  <c r="H148" i="10" s="1"/>
  <c r="D121" i="11"/>
  <c r="E121" s="1"/>
  <c r="F121" s="1"/>
  <c r="H149" i="10" s="1"/>
  <c r="D124" i="11"/>
  <c r="E124" s="1"/>
  <c r="F124" s="1"/>
  <c r="H152" i="10" s="1"/>
  <c r="D125" i="11"/>
  <c r="E125" s="1"/>
  <c r="F125" s="1"/>
  <c r="H153" i="10" s="1"/>
  <c r="D128" i="11"/>
  <c r="E128" s="1"/>
  <c r="F128" s="1"/>
  <c r="H156" i="10" s="1"/>
  <c r="D129" i="11"/>
  <c r="E129" s="1"/>
  <c r="F129" s="1"/>
  <c r="H157" i="10" s="1"/>
  <c r="D132" i="11"/>
  <c r="E132" s="1"/>
  <c r="F132" s="1"/>
  <c r="H160" i="10" s="1"/>
  <c r="D133" i="11"/>
  <c r="E133" s="1"/>
  <c r="F133" s="1"/>
  <c r="H161" i="10" s="1"/>
  <c r="D136" i="11"/>
  <c r="E136" s="1"/>
  <c r="F136" s="1"/>
  <c r="H164" i="10" s="1"/>
  <c r="D137" i="11"/>
  <c r="E137" s="1"/>
  <c r="F137" s="1"/>
  <c r="H165" i="10" s="1"/>
  <c r="D140" i="11"/>
  <c r="E140" s="1"/>
  <c r="F140" s="1"/>
  <c r="H168" i="10" s="1"/>
  <c r="D141" i="11"/>
  <c r="E141" s="1"/>
  <c r="F141" s="1"/>
  <c r="H169" i="10" s="1"/>
  <c r="D144" i="11"/>
  <c r="E144" s="1"/>
  <c r="F144" s="1"/>
  <c r="H172" i="10" s="1"/>
  <c r="D145" i="11"/>
  <c r="E145" s="1"/>
  <c r="F145" s="1"/>
  <c r="H173" i="10" s="1"/>
  <c r="D148" i="11"/>
  <c r="E148" s="1"/>
  <c r="F148" s="1"/>
  <c r="H176" i="10" s="1"/>
  <c r="D149" i="11"/>
  <c r="E149" s="1"/>
  <c r="F149" s="1"/>
  <c r="H177" i="10" s="1"/>
  <c r="D152" i="11"/>
  <c r="E152" s="1"/>
  <c r="F152" s="1"/>
  <c r="H180" i="10" s="1"/>
  <c r="D153" i="11"/>
  <c r="E153" s="1"/>
  <c r="F153" s="1"/>
  <c r="H181" i="10" s="1"/>
  <c r="D156" i="11"/>
  <c r="E156" s="1"/>
  <c r="F156" s="1"/>
  <c r="H184" i="10" s="1"/>
  <c r="D157" i="11"/>
  <c r="E157" s="1"/>
  <c r="F157" s="1"/>
  <c r="H185" i="10" s="1"/>
  <c r="D160" i="11"/>
  <c r="E160" s="1"/>
  <c r="F160" s="1"/>
  <c r="H188" i="10" s="1"/>
  <c r="D161" i="11"/>
  <c r="E161" s="1"/>
  <c r="F161" s="1"/>
  <c r="H189" i="10" s="1"/>
  <c r="D164" i="11"/>
  <c r="E164" s="1"/>
  <c r="F164" s="1"/>
  <c r="H192" i="10" s="1"/>
  <c r="D165" i="11"/>
  <c r="E165" s="1"/>
  <c r="F165" s="1"/>
  <c r="H193" i="10" s="1"/>
  <c r="D168" i="11"/>
  <c r="E168" s="1"/>
  <c r="F168" s="1"/>
  <c r="H196" i="10" s="1"/>
  <c r="D169" i="11"/>
  <c r="E169" s="1"/>
  <c r="F169" s="1"/>
  <c r="H197" i="10" s="1"/>
  <c r="D172" i="11"/>
  <c r="E172" s="1"/>
  <c r="F172" s="1"/>
  <c r="H200" i="10" s="1"/>
  <c r="D173" i="11"/>
  <c r="E173" s="1"/>
  <c r="F173" s="1"/>
  <c r="H201" i="10" s="1"/>
  <c r="D176" i="11"/>
  <c r="E176" s="1"/>
  <c r="F176" s="1"/>
  <c r="H204" i="10" s="1"/>
  <c r="D177" i="11"/>
  <c r="E177" s="1"/>
  <c r="F177" s="1"/>
  <c r="H205" i="10" s="1"/>
  <c r="D180" i="11"/>
  <c r="E180" s="1"/>
  <c r="F180" s="1"/>
  <c r="H208" i="10" s="1"/>
  <c r="D181" i="11"/>
  <c r="E181" s="1"/>
  <c r="F181" s="1"/>
  <c r="H209" i="10" s="1"/>
  <c r="D184" i="11"/>
  <c r="E184" s="1"/>
  <c r="F184" s="1"/>
  <c r="H212" i="10" s="1"/>
  <c r="D185" i="11"/>
  <c r="E185" s="1"/>
  <c r="F185" s="1"/>
  <c r="H213" i="10" s="1"/>
  <c r="D188" i="11"/>
  <c r="E188" s="1"/>
  <c r="F188" s="1"/>
  <c r="H216" i="10" s="1"/>
  <c r="D189" i="11"/>
  <c r="E189" s="1"/>
  <c r="F189" s="1"/>
  <c r="H217" i="10" s="1"/>
  <c r="D192" i="11"/>
  <c r="E192" s="1"/>
  <c r="F192" s="1"/>
  <c r="H220" i="10" s="1"/>
  <c r="D193" i="11"/>
  <c r="E193" s="1"/>
  <c r="F193" s="1"/>
  <c r="H221" i="10" s="1"/>
  <c r="D196" i="11"/>
  <c r="E196" s="1"/>
  <c r="F196" s="1"/>
  <c r="H224" i="10" s="1"/>
  <c r="D197" i="11"/>
  <c r="E197" s="1"/>
  <c r="F197" s="1"/>
  <c r="H225" i="10" s="1"/>
  <c r="D200" i="11"/>
  <c r="E200" s="1"/>
  <c r="F200" s="1"/>
  <c r="H228" i="10" s="1"/>
  <c r="D201" i="11"/>
  <c r="E201" s="1"/>
  <c r="F201" s="1"/>
  <c r="H229" i="10" s="1"/>
  <c r="D204" i="11"/>
  <c r="E204" s="1"/>
  <c r="F204" s="1"/>
  <c r="H232" i="10" s="1"/>
  <c r="D205" i="11"/>
  <c r="E205" s="1"/>
  <c r="F205" s="1"/>
  <c r="H233" i="10" s="1"/>
  <c r="D208" i="11"/>
  <c r="E208" s="1"/>
  <c r="F208" s="1"/>
  <c r="H236" i="10" s="1"/>
  <c r="D209" i="11"/>
  <c r="E209" s="1"/>
  <c r="F209" s="1"/>
  <c r="H237" i="10" s="1"/>
  <c r="D212" i="11"/>
  <c r="E212" s="1"/>
  <c r="F212" s="1"/>
  <c r="H240" i="10" s="1"/>
  <c r="D213" i="11"/>
  <c r="E213" s="1"/>
  <c r="F213" s="1"/>
  <c r="H241" i="10" s="1"/>
  <c r="D216" i="11"/>
  <c r="E216" s="1"/>
  <c r="F216" s="1"/>
  <c r="H244" i="10" s="1"/>
  <c r="D217" i="11"/>
  <c r="E217" s="1"/>
  <c r="F217" s="1"/>
  <c r="H245" i="10" s="1"/>
  <c r="D220" i="11"/>
  <c r="E220" s="1"/>
  <c r="F220" s="1"/>
  <c r="H248" i="10" s="1"/>
  <c r="D221" i="11"/>
  <c r="E221" s="1"/>
  <c r="F221" s="1"/>
  <c r="H249" i="10" s="1"/>
  <c r="D224" i="11"/>
  <c r="E224" s="1"/>
  <c r="F224" s="1"/>
  <c r="H252" i="10" s="1"/>
  <c r="D225" i="11"/>
  <c r="E225" s="1"/>
  <c r="F225" s="1"/>
  <c r="H253" i="10" s="1"/>
  <c r="D228" i="11"/>
  <c r="E228" s="1"/>
  <c r="F228" s="1"/>
  <c r="H256" i="10" s="1"/>
  <c r="D229" i="11"/>
  <c r="E229" s="1"/>
  <c r="F229" s="1"/>
  <c r="H257" i="10" s="1"/>
  <c r="D232" i="11"/>
  <c r="E232" s="1"/>
  <c r="F232" s="1"/>
  <c r="H260" i="10" s="1"/>
  <c r="D233" i="11"/>
  <c r="E233" s="1"/>
  <c r="F233" s="1"/>
  <c r="H261" i="10" s="1"/>
  <c r="D236" i="11"/>
  <c r="E236" s="1"/>
  <c r="F236" s="1"/>
  <c r="H264" i="10" s="1"/>
  <c r="D237" i="11"/>
  <c r="E237" s="1"/>
  <c r="F237" s="1"/>
  <c r="H265" i="10" s="1"/>
  <c r="D240" i="11"/>
  <c r="E240" s="1"/>
  <c r="F240" s="1"/>
  <c r="H268" i="10" s="1"/>
  <c r="D241" i="11"/>
  <c r="E241" s="1"/>
  <c r="F241" s="1"/>
  <c r="H269" i="10" s="1"/>
  <c r="D244" i="11"/>
  <c r="E244" s="1"/>
  <c r="F244" s="1"/>
  <c r="H272" i="10" s="1"/>
  <c r="D245" i="11"/>
  <c r="E245" s="1"/>
  <c r="F245" s="1"/>
  <c r="H273" i="10" s="1"/>
  <c r="D248" i="11"/>
  <c r="E248" s="1"/>
  <c r="F248" s="1"/>
  <c r="H276" i="10" s="1"/>
  <c r="D249" i="11"/>
  <c r="E249" s="1"/>
  <c r="F249" s="1"/>
  <c r="H277" i="10" s="1"/>
  <c r="D252" i="11"/>
  <c r="E252" s="1"/>
  <c r="F252" s="1"/>
  <c r="H280" i="10" s="1"/>
  <c r="D253" i="11"/>
  <c r="E253" s="1"/>
  <c r="F253" s="1"/>
  <c r="H281" i="10" s="1"/>
  <c r="D256" i="11"/>
  <c r="E256" s="1"/>
  <c r="F256" s="1"/>
  <c r="H284" i="10" s="1"/>
  <c r="D257" i="11"/>
  <c r="E257" s="1"/>
  <c r="F257" s="1"/>
  <c r="H285" i="10" s="1"/>
  <c r="D260" i="11"/>
  <c r="E260" s="1"/>
  <c r="F260" s="1"/>
  <c r="H288" i="10" s="1"/>
  <c r="D261" i="11"/>
  <c r="E261" s="1"/>
  <c r="F261" s="1"/>
  <c r="H289" i="10" s="1"/>
  <c r="D264" i="11"/>
  <c r="E264" s="1"/>
  <c r="F264" s="1"/>
  <c r="H292" i="10" s="1"/>
  <c r="D265" i="11"/>
  <c r="E265" s="1"/>
  <c r="F265" s="1"/>
  <c r="H293" i="10" s="1"/>
  <c r="D268" i="11"/>
  <c r="E268" s="1"/>
  <c r="F268" s="1"/>
  <c r="H296" i="10" s="1"/>
  <c r="D269" i="11"/>
  <c r="E269" s="1"/>
  <c r="F269" s="1"/>
  <c r="H297" i="10" s="1"/>
  <c r="D272" i="11"/>
  <c r="E272" s="1"/>
  <c r="F272" s="1"/>
  <c r="H300" i="10" s="1"/>
  <c r="D273" i="11"/>
  <c r="E273" s="1"/>
  <c r="F273" s="1"/>
  <c r="H301" i="10" s="1"/>
  <c r="D276" i="11"/>
  <c r="E276" s="1"/>
  <c r="F276" s="1"/>
  <c r="H304" i="10" s="1"/>
  <c r="D277" i="11"/>
  <c r="E277" s="1"/>
  <c r="F277" s="1"/>
  <c r="H305" i="10" s="1"/>
  <c r="D280" i="11"/>
  <c r="E280" s="1"/>
  <c r="F280" s="1"/>
  <c r="H308" i="10" s="1"/>
  <c r="D281" i="11"/>
  <c r="E281" s="1"/>
  <c r="F281" s="1"/>
  <c r="H309" i="10" s="1"/>
  <c r="D284" i="11"/>
  <c r="E284" s="1"/>
  <c r="F284" s="1"/>
  <c r="H312" i="10" s="1"/>
  <c r="D285" i="11"/>
  <c r="E285" s="1"/>
  <c r="F285" s="1"/>
  <c r="H313" i="10" s="1"/>
  <c r="D288" i="11"/>
  <c r="E288" s="1"/>
  <c r="F288" s="1"/>
  <c r="H316" i="10" s="1"/>
  <c r="D289" i="11"/>
  <c r="E289" s="1"/>
  <c r="F289" s="1"/>
  <c r="H317" i="10" s="1"/>
  <c r="D292" i="11"/>
  <c r="E292" s="1"/>
  <c r="F292" s="1"/>
  <c r="H320" i="10" s="1"/>
  <c r="D293" i="11"/>
  <c r="E293" s="1"/>
  <c r="F293" s="1"/>
  <c r="H321" i="10" s="1"/>
  <c r="D296" i="11"/>
  <c r="E296" s="1"/>
  <c r="F296" s="1"/>
  <c r="H324" i="10" s="1"/>
  <c r="D297" i="11"/>
  <c r="E297" s="1"/>
  <c r="F297" s="1"/>
  <c r="H325" i="10" s="1"/>
  <c r="D300" i="11"/>
  <c r="E300" s="1"/>
  <c r="F300" s="1"/>
  <c r="H328" i="10" s="1"/>
  <c r="D301" i="11"/>
  <c r="E301" s="1"/>
  <c r="F301" s="1"/>
  <c r="H329" i="10" s="1"/>
  <c r="D304" i="11"/>
  <c r="E304" s="1"/>
  <c r="F304" s="1"/>
  <c r="H332" i="10" s="1"/>
  <c r="D305" i="11"/>
  <c r="E305" s="1"/>
  <c r="F305" s="1"/>
  <c r="H333" i="10" s="1"/>
  <c r="D308" i="11"/>
  <c r="E308" s="1"/>
  <c r="F308" s="1"/>
  <c r="H336" i="10" s="1"/>
  <c r="D309" i="11"/>
  <c r="E309" s="1"/>
  <c r="F309" s="1"/>
  <c r="H337" i="10" s="1"/>
  <c r="D312" i="11"/>
  <c r="E312" s="1"/>
  <c r="F312" s="1"/>
  <c r="H340" i="10" s="1"/>
  <c r="D313" i="11"/>
  <c r="E313" s="1"/>
  <c r="F313" s="1"/>
  <c r="H341" i="10" s="1"/>
  <c r="D316" i="11"/>
  <c r="E316" s="1"/>
  <c r="F316" s="1"/>
  <c r="H344" i="10" s="1"/>
  <c r="D317" i="11"/>
  <c r="E317" s="1"/>
  <c r="F317" s="1"/>
  <c r="H345" i="10" s="1"/>
  <c r="D320" i="11"/>
  <c r="E320" s="1"/>
  <c r="F320" s="1"/>
  <c r="H348" i="10" s="1"/>
  <c r="D321" i="11"/>
  <c r="E321" s="1"/>
  <c r="F321" s="1"/>
  <c r="H349" i="10" s="1"/>
  <c r="D324" i="11"/>
  <c r="E324" s="1"/>
  <c r="F324" s="1"/>
  <c r="H352" i="10" s="1"/>
  <c r="D325" i="11"/>
  <c r="E325" s="1"/>
  <c r="F325" s="1"/>
  <c r="H353" i="10" s="1"/>
  <c r="D24" i="11"/>
  <c r="E24" s="1"/>
  <c r="F24" s="1"/>
  <c r="H52" i="10" s="1"/>
  <c r="D26" i="11"/>
  <c r="E26" s="1"/>
  <c r="F26" s="1"/>
  <c r="H54" i="10" s="1"/>
  <c r="D28" i="11"/>
  <c r="E28" s="1"/>
  <c r="F28" s="1"/>
  <c r="H56" i="10" s="1"/>
  <c r="D30" i="11"/>
  <c r="E30" s="1"/>
  <c r="F30" s="1"/>
  <c r="H58" i="10" s="1"/>
  <c r="D32" i="11"/>
  <c r="E32" s="1"/>
  <c r="F32" s="1"/>
  <c r="H60" i="10" s="1"/>
  <c r="D34" i="11"/>
  <c r="E34" s="1"/>
  <c r="F34" s="1"/>
  <c r="H62" i="10" s="1"/>
  <c r="D36" i="11"/>
  <c r="E36" s="1"/>
  <c r="F36" s="1"/>
  <c r="H64" i="10" s="1"/>
  <c r="D38" i="11"/>
  <c r="E38" s="1"/>
  <c r="F38" s="1"/>
  <c r="H66" i="10" s="1"/>
  <c r="D40" i="11"/>
  <c r="E40" s="1"/>
  <c r="F40" s="1"/>
  <c r="H68" i="10" s="1"/>
  <c r="D42" i="11"/>
  <c r="E42" s="1"/>
  <c r="F42" s="1"/>
  <c r="H70" i="10" s="1"/>
  <c r="D154" i="11"/>
  <c r="E154" s="1"/>
  <c r="F154" s="1"/>
  <c r="H182" i="10" s="1"/>
  <c r="D155" i="11"/>
  <c r="E155" s="1"/>
  <c r="F155" s="1"/>
  <c r="H183" i="10" s="1"/>
  <c r="D158" i="11"/>
  <c r="E158" s="1"/>
  <c r="F158" s="1"/>
  <c r="H186" i="10" s="1"/>
  <c r="D159" i="11"/>
  <c r="E159" s="1"/>
  <c r="F159" s="1"/>
  <c r="H187" i="10" s="1"/>
  <c r="D162" i="11"/>
  <c r="E162" s="1"/>
  <c r="F162" s="1"/>
  <c r="H190" i="10" s="1"/>
  <c r="D163" i="11"/>
  <c r="E163" s="1"/>
  <c r="F163" s="1"/>
  <c r="H191" i="10" s="1"/>
  <c r="D166" i="11"/>
  <c r="E166" s="1"/>
  <c r="F166" s="1"/>
  <c r="H194" i="10" s="1"/>
  <c r="D167" i="11"/>
  <c r="E167" s="1"/>
  <c r="F167" s="1"/>
  <c r="H195" i="10" s="1"/>
  <c r="D170" i="11"/>
  <c r="E170" s="1"/>
  <c r="F170" s="1"/>
  <c r="H198" i="10" s="1"/>
  <c r="D171" i="11"/>
  <c r="E171" s="1"/>
  <c r="F171" s="1"/>
  <c r="H199" i="10" s="1"/>
  <c r="D174" i="11"/>
  <c r="E174" s="1"/>
  <c r="F174" s="1"/>
  <c r="H202" i="10" s="1"/>
  <c r="D175" i="11"/>
  <c r="E175" s="1"/>
  <c r="F175" s="1"/>
  <c r="H203" i="10" s="1"/>
  <c r="D178" i="11"/>
  <c r="E178" s="1"/>
  <c r="F178" s="1"/>
  <c r="H206" i="10" s="1"/>
  <c r="D179" i="11"/>
  <c r="E179" s="1"/>
  <c r="F179" s="1"/>
  <c r="H207" i="10" s="1"/>
  <c r="D182" i="11"/>
  <c r="E182" s="1"/>
  <c r="F182" s="1"/>
  <c r="H210" i="10" s="1"/>
  <c r="D183" i="11"/>
  <c r="E183" s="1"/>
  <c r="F183" s="1"/>
  <c r="H211" i="10" s="1"/>
  <c r="D186" i="11"/>
  <c r="E186" s="1"/>
  <c r="F186" s="1"/>
  <c r="H214" i="10" s="1"/>
  <c r="D187" i="11"/>
  <c r="E187" s="1"/>
  <c r="F187" s="1"/>
  <c r="H215" i="10" s="1"/>
  <c r="D190" i="11"/>
  <c r="E190" s="1"/>
  <c r="F190" s="1"/>
  <c r="H218" i="10" s="1"/>
  <c r="D191" i="11"/>
  <c r="E191" s="1"/>
  <c r="F191" s="1"/>
  <c r="H219" i="10" s="1"/>
  <c r="D194" i="11"/>
  <c r="E194" s="1"/>
  <c r="F194" s="1"/>
  <c r="H222" i="10" s="1"/>
  <c r="D195" i="11"/>
  <c r="E195" s="1"/>
  <c r="F195" s="1"/>
  <c r="H223" i="10" s="1"/>
  <c r="D198" i="11"/>
  <c r="E198" s="1"/>
  <c r="F198" s="1"/>
  <c r="H226" i="10" s="1"/>
  <c r="D199" i="11"/>
  <c r="E199" s="1"/>
  <c r="F199" s="1"/>
  <c r="H227" i="10" s="1"/>
  <c r="D202" i="11"/>
  <c r="E202" s="1"/>
  <c r="F202" s="1"/>
  <c r="H230" i="10" s="1"/>
  <c r="D203" i="11"/>
  <c r="E203" s="1"/>
  <c r="F203" s="1"/>
  <c r="H231" i="10" s="1"/>
  <c r="D206" i="11"/>
  <c r="E206" s="1"/>
  <c r="F206" s="1"/>
  <c r="H234" i="10" s="1"/>
  <c r="D207" i="11"/>
  <c r="E207" s="1"/>
  <c r="F207" s="1"/>
  <c r="H235" i="10" s="1"/>
  <c r="D210" i="11"/>
  <c r="E210" s="1"/>
  <c r="F210" s="1"/>
  <c r="H238" i="10" s="1"/>
  <c r="D211" i="11"/>
  <c r="E211" s="1"/>
  <c r="F211" s="1"/>
  <c r="H239" i="10" s="1"/>
  <c r="D214" i="11"/>
  <c r="E214" s="1"/>
  <c r="F214" s="1"/>
  <c r="H242" i="10" s="1"/>
  <c r="D215" i="11"/>
  <c r="E215" s="1"/>
  <c r="F215" s="1"/>
  <c r="H243" i="10" s="1"/>
  <c r="D218" i="11"/>
  <c r="E218" s="1"/>
  <c r="F218" s="1"/>
  <c r="H246" i="10" s="1"/>
  <c r="D219" i="11"/>
  <c r="E219" s="1"/>
  <c r="F219" s="1"/>
  <c r="H247" i="10" s="1"/>
  <c r="D222" i="11"/>
  <c r="E222" s="1"/>
  <c r="F222" s="1"/>
  <c r="H250" i="10" s="1"/>
  <c r="D223" i="11"/>
  <c r="E223" s="1"/>
  <c r="F223" s="1"/>
  <c r="H251" i="10" s="1"/>
  <c r="D226" i="11"/>
  <c r="E226" s="1"/>
  <c r="F226" s="1"/>
  <c r="H254" i="10" s="1"/>
  <c r="D227" i="11"/>
  <c r="E227" s="1"/>
  <c r="F227" s="1"/>
  <c r="H255" i="10" s="1"/>
  <c r="D230" i="11"/>
  <c r="E230" s="1"/>
  <c r="F230" s="1"/>
  <c r="H258" i="10" s="1"/>
  <c r="D231" i="11"/>
  <c r="E231" s="1"/>
  <c r="F231" s="1"/>
  <c r="H259" i="10" s="1"/>
  <c r="D234" i="11"/>
  <c r="E234" s="1"/>
  <c r="F234" s="1"/>
  <c r="H262" i="10" s="1"/>
  <c r="D235" i="11"/>
  <c r="E235" s="1"/>
  <c r="F235" s="1"/>
  <c r="H263" i="10" s="1"/>
  <c r="D238" i="11"/>
  <c r="E238" s="1"/>
  <c r="F238" s="1"/>
  <c r="H266" i="10" s="1"/>
  <c r="D239" i="11"/>
  <c r="E239" s="1"/>
  <c r="F239" s="1"/>
  <c r="H267" i="10" s="1"/>
  <c r="D242" i="11"/>
  <c r="E242" s="1"/>
  <c r="F242" s="1"/>
  <c r="H270" i="10" s="1"/>
  <c r="D243" i="11"/>
  <c r="E243" s="1"/>
  <c r="F243" s="1"/>
  <c r="H271" i="10" s="1"/>
  <c r="D246" i="11"/>
  <c r="E246" s="1"/>
  <c r="F246" s="1"/>
  <c r="H274" i="10" s="1"/>
  <c r="D247" i="11"/>
  <c r="E247" s="1"/>
  <c r="F247" s="1"/>
  <c r="H275" i="10" s="1"/>
  <c r="D250" i="11"/>
  <c r="E250" s="1"/>
  <c r="F250" s="1"/>
  <c r="H278" i="10" s="1"/>
  <c r="D251" i="11"/>
  <c r="E251" s="1"/>
  <c r="F251" s="1"/>
  <c r="H279" i="10" s="1"/>
  <c r="D254" i="11"/>
  <c r="E254" s="1"/>
  <c r="F254" s="1"/>
  <c r="H282" i="10" s="1"/>
  <c r="D255" i="11"/>
  <c r="E255" s="1"/>
  <c r="F255" s="1"/>
  <c r="H283" i="10" s="1"/>
  <c r="D258" i="11"/>
  <c r="E258" s="1"/>
  <c r="F258" s="1"/>
  <c r="H286" i="10" s="1"/>
  <c r="D259" i="11"/>
  <c r="E259" s="1"/>
  <c r="F259" s="1"/>
  <c r="H287" i="10" s="1"/>
  <c r="D262" i="11"/>
  <c r="E262" s="1"/>
  <c r="F262" s="1"/>
  <c r="H290" i="10" s="1"/>
  <c r="D263" i="11"/>
  <c r="E263" s="1"/>
  <c r="F263" s="1"/>
  <c r="H291" i="10" s="1"/>
  <c r="D266" i="11"/>
  <c r="E266" s="1"/>
  <c r="F266" s="1"/>
  <c r="H294" i="10" s="1"/>
  <c r="D267" i="11"/>
  <c r="E267" s="1"/>
  <c r="F267" s="1"/>
  <c r="H295" i="10" s="1"/>
  <c r="D270" i="11"/>
  <c r="E270" s="1"/>
  <c r="F270" s="1"/>
  <c r="H298" i="10" s="1"/>
  <c r="D271" i="11"/>
  <c r="E271" s="1"/>
  <c r="F271" s="1"/>
  <c r="H299" i="10" s="1"/>
  <c r="D274" i="11"/>
  <c r="E274" s="1"/>
  <c r="F274" s="1"/>
  <c r="H302" i="10" s="1"/>
  <c r="D275" i="11"/>
  <c r="E275" s="1"/>
  <c r="F275" s="1"/>
  <c r="H303" i="10" s="1"/>
  <c r="D278" i="11"/>
  <c r="E278" s="1"/>
  <c r="F278" s="1"/>
  <c r="H306" i="10" s="1"/>
  <c r="D279" i="11"/>
  <c r="E279" s="1"/>
  <c r="F279" s="1"/>
  <c r="H307" i="10" s="1"/>
  <c r="D282" i="11"/>
  <c r="E282" s="1"/>
  <c r="F282" s="1"/>
  <c r="H310" i="10" s="1"/>
  <c r="D283" i="11"/>
  <c r="E283" s="1"/>
  <c r="F283" s="1"/>
  <c r="H311" i="10" s="1"/>
  <c r="D286" i="11"/>
  <c r="E286" s="1"/>
  <c r="F286" s="1"/>
  <c r="H314" i="10" s="1"/>
  <c r="D287" i="11"/>
  <c r="E287" s="1"/>
  <c r="F287" s="1"/>
  <c r="H315" i="10" s="1"/>
  <c r="D290" i="11"/>
  <c r="E290" s="1"/>
  <c r="F290" s="1"/>
  <c r="H318" i="10" s="1"/>
  <c r="D291" i="11"/>
  <c r="E291" s="1"/>
  <c r="F291" s="1"/>
  <c r="H319" i="10" s="1"/>
  <c r="D294" i="11"/>
  <c r="E294" s="1"/>
  <c r="F294" s="1"/>
  <c r="H322" i="10" s="1"/>
  <c r="D295" i="11"/>
  <c r="E295" s="1"/>
  <c r="F295" s="1"/>
  <c r="H323" i="10" s="1"/>
  <c r="D298" i="11"/>
  <c r="E298" s="1"/>
  <c r="F298" s="1"/>
  <c r="H326" i="10" s="1"/>
  <c r="D299" i="11"/>
  <c r="E299" s="1"/>
  <c r="F299" s="1"/>
  <c r="H327" i="10" s="1"/>
  <c r="D302" i="11"/>
  <c r="E302" s="1"/>
  <c r="F302" s="1"/>
  <c r="H330" i="10" s="1"/>
  <c r="D303" i="11"/>
  <c r="E303" s="1"/>
  <c r="F303" s="1"/>
  <c r="H331" i="10" s="1"/>
  <c r="D306" i="11"/>
  <c r="E306" s="1"/>
  <c r="F306" s="1"/>
  <c r="H334" i="10" s="1"/>
  <c r="D307" i="11"/>
  <c r="E307" s="1"/>
  <c r="F307" s="1"/>
  <c r="H335" i="10" s="1"/>
  <c r="D310" i="11"/>
  <c r="E310" s="1"/>
  <c r="F310" s="1"/>
  <c r="H338" i="10" s="1"/>
  <c r="D311" i="11"/>
  <c r="E311" s="1"/>
  <c r="F311" s="1"/>
  <c r="H339" i="10" s="1"/>
  <c r="D314" i="11"/>
  <c r="E314" s="1"/>
  <c r="F314" s="1"/>
  <c r="H342" i="10" s="1"/>
  <c r="D315" i="11"/>
  <c r="E315" s="1"/>
  <c r="F315" s="1"/>
  <c r="H343" i="10" s="1"/>
  <c r="D318" i="11"/>
  <c r="E318" s="1"/>
  <c r="F318" s="1"/>
  <c r="H346" i="10" s="1"/>
  <c r="D319" i="11"/>
  <c r="E319" s="1"/>
  <c r="F319" s="1"/>
  <c r="H347" i="10" s="1"/>
  <c r="D322" i="11"/>
  <c r="E322" s="1"/>
  <c r="F322" s="1"/>
  <c r="H350" i="10" s="1"/>
  <c r="D323" i="11"/>
  <c r="E323" s="1"/>
  <c r="F323" s="1"/>
  <c r="H351" i="10" s="1"/>
  <c r="D326" i="11"/>
  <c r="E326" s="1"/>
  <c r="F326" s="1"/>
  <c r="H354" i="10" s="1"/>
  <c r="D391" i="11"/>
  <c r="E391" s="1"/>
  <c r="F391" s="1"/>
  <c r="H419" i="10" s="1"/>
  <c r="D392" i="11"/>
  <c r="E392" s="1"/>
  <c r="F392" s="1"/>
  <c r="H420" i="10" s="1"/>
  <c r="D393" i="11"/>
  <c r="E393" s="1"/>
  <c r="F393" s="1"/>
  <c r="H421" i="10" s="1"/>
  <c r="D394" i="11"/>
  <c r="E394" s="1"/>
  <c r="F394" s="1"/>
  <c r="H422" i="10" s="1"/>
  <c r="D395" i="11"/>
  <c r="E395" s="1"/>
  <c r="F395" s="1"/>
  <c r="H423" i="10" s="1"/>
  <c r="D396" i="11"/>
  <c r="E396" s="1"/>
  <c r="F396" s="1"/>
  <c r="H424" i="10" s="1"/>
  <c r="D397" i="11"/>
  <c r="E397" s="1"/>
  <c r="F397" s="1"/>
  <c r="H425" i="10" s="1"/>
  <c r="D398" i="11"/>
  <c r="E398" s="1"/>
  <c r="F398" s="1"/>
  <c r="H426" i="10" s="1"/>
  <c r="D399" i="11"/>
  <c r="E399" s="1"/>
  <c r="F399" s="1"/>
  <c r="H427" i="10" s="1"/>
  <c r="D400" i="11"/>
  <c r="E400" s="1"/>
  <c r="F400" s="1"/>
  <c r="H428" i="10" s="1"/>
  <c r="D401" i="11"/>
  <c r="E401" s="1"/>
  <c r="F401" s="1"/>
  <c r="H429" i="10" s="1"/>
  <c r="D402" i="11"/>
  <c r="E402" s="1"/>
  <c r="F402" s="1"/>
  <c r="H430" i="10" s="1"/>
  <c r="D403" i="11"/>
  <c r="E403" s="1"/>
  <c r="F403" s="1"/>
  <c r="H431" i="10" s="1"/>
  <c r="D404" i="11"/>
  <c r="E404" s="1"/>
  <c r="F404" s="1"/>
  <c r="H432" i="10" s="1"/>
  <c r="D405" i="11"/>
  <c r="E405" s="1"/>
  <c r="F405" s="1"/>
  <c r="H433" i="10" s="1"/>
  <c r="D406" i="11"/>
  <c r="E406" s="1"/>
  <c r="F406" s="1"/>
  <c r="H434" i="10" s="1"/>
  <c r="D407" i="11"/>
  <c r="E407" s="1"/>
  <c r="F407" s="1"/>
  <c r="H435" i="10" s="1"/>
  <c r="D408" i="11"/>
  <c r="E408" s="1"/>
  <c r="F408" s="1"/>
  <c r="H436" i="10" s="1"/>
  <c r="D25" i="11"/>
  <c r="E25" s="1"/>
  <c r="F25" s="1"/>
  <c r="H53" i="10" s="1"/>
  <c r="D27" i="11"/>
  <c r="E27" s="1"/>
  <c r="F27" s="1"/>
  <c r="H55" i="10" s="1"/>
  <c r="D29" i="11"/>
  <c r="E29" s="1"/>
  <c r="F29" s="1"/>
  <c r="H57" i="10" s="1"/>
  <c r="D31" i="11"/>
  <c r="E31" s="1"/>
  <c r="F31" s="1"/>
  <c r="H59" i="10" s="1"/>
  <c r="D33" i="11"/>
  <c r="E33" s="1"/>
  <c r="F33" s="1"/>
  <c r="H61" i="10" s="1"/>
  <c r="D35" i="11"/>
  <c r="E35" s="1"/>
  <c r="F35" s="1"/>
  <c r="H63" i="10" s="1"/>
  <c r="D37" i="11"/>
  <c r="E37" s="1"/>
  <c r="F37" s="1"/>
  <c r="H65" i="10" s="1"/>
  <c r="D39" i="11"/>
  <c r="E39" s="1"/>
  <c r="F39" s="1"/>
  <c r="H67" i="10" s="1"/>
  <c r="D41" i="11"/>
  <c r="E41" s="1"/>
  <c r="F41" s="1"/>
  <c r="H69" i="10" s="1"/>
  <c r="D43" i="11"/>
  <c r="E43" s="1"/>
  <c r="F43" s="1"/>
  <c r="H71" i="10" s="1"/>
  <c r="D45" i="11"/>
  <c r="E45" s="1"/>
  <c r="F45" s="1"/>
  <c r="H73" i="10" s="1"/>
  <c r="D47" i="11"/>
  <c r="E47" s="1"/>
  <c r="F47" s="1"/>
  <c r="H75" i="10" s="1"/>
  <c r="D49" i="11"/>
  <c r="E49" s="1"/>
  <c r="F49" s="1"/>
  <c r="H77" i="10" s="1"/>
  <c r="D51" i="11"/>
  <c r="E51" s="1"/>
  <c r="F51" s="1"/>
  <c r="H79" i="10" s="1"/>
  <c r="D53" i="11"/>
  <c r="E53" s="1"/>
  <c r="F53" s="1"/>
  <c r="H81" i="10" s="1"/>
  <c r="D55" i="11"/>
  <c r="E55" s="1"/>
  <c r="F55" s="1"/>
  <c r="H83" i="10" s="1"/>
  <c r="D57" i="11"/>
  <c r="E57" s="1"/>
  <c r="F57" s="1"/>
  <c r="H85" i="10" s="1"/>
  <c r="D59" i="11"/>
  <c r="E59" s="1"/>
  <c r="F59" s="1"/>
  <c r="H87" i="10" s="1"/>
  <c r="D61" i="11"/>
  <c r="E61" s="1"/>
  <c r="F61" s="1"/>
  <c r="H89" i="10" s="1"/>
  <c r="D63" i="11"/>
  <c r="E63" s="1"/>
  <c r="F63" s="1"/>
  <c r="H91" i="10" s="1"/>
  <c r="D65" i="11"/>
  <c r="E65" s="1"/>
  <c r="F65" s="1"/>
  <c r="H93" i="10" s="1"/>
  <c r="D67" i="11"/>
  <c r="E67" s="1"/>
  <c r="F67" s="1"/>
  <c r="H95" i="10" s="1"/>
  <c r="D69" i="11"/>
  <c r="E69" s="1"/>
  <c r="F69" s="1"/>
  <c r="H97" i="10" s="1"/>
  <c r="D21" i="11"/>
  <c r="E21" s="1"/>
  <c r="F21" s="1"/>
  <c r="H49" i="10" s="1"/>
  <c r="D23" i="11"/>
  <c r="E23" s="1"/>
  <c r="F23" s="1"/>
  <c r="H51" i="10" s="1"/>
  <c r="D44" i="11"/>
  <c r="E44" s="1"/>
  <c r="F44" s="1"/>
  <c r="H72" i="10" s="1"/>
  <c r="D48" i="11"/>
  <c r="E48" s="1"/>
  <c r="F48" s="1"/>
  <c r="H76" i="10" s="1"/>
  <c r="D52" i="11"/>
  <c r="E52" s="1"/>
  <c r="F52" s="1"/>
  <c r="H80" i="10" s="1"/>
  <c r="D56" i="11"/>
  <c r="E56" s="1"/>
  <c r="F56" s="1"/>
  <c r="H84" i="10" s="1"/>
  <c r="D60" i="11"/>
  <c r="E60" s="1"/>
  <c r="F60" s="1"/>
  <c r="H88" i="10" s="1"/>
  <c r="D64" i="11"/>
  <c r="E64" s="1"/>
  <c r="F64" s="1"/>
  <c r="H92" i="10" s="1"/>
  <c r="D68" i="11"/>
  <c r="E68" s="1"/>
  <c r="F68" s="1"/>
  <c r="H96" i="10" s="1"/>
  <c r="D22" i="11"/>
  <c r="E22" s="1"/>
  <c r="F22" s="1"/>
  <c r="H50" i="10" s="1"/>
  <c r="D46" i="11"/>
  <c r="E46" s="1"/>
  <c r="F46" s="1"/>
  <c r="H74" i="10" s="1"/>
  <c r="D50" i="11"/>
  <c r="E50" s="1"/>
  <c r="F50" s="1"/>
  <c r="H78" i="10" s="1"/>
  <c r="D54" i="11"/>
  <c r="E54" s="1"/>
  <c r="F54" s="1"/>
  <c r="H82" i="10" s="1"/>
  <c r="D58" i="11"/>
  <c r="E58" s="1"/>
  <c r="F58" s="1"/>
  <c r="H86" i="10" s="1"/>
  <c r="D62" i="11"/>
  <c r="E62" s="1"/>
  <c r="F62" s="1"/>
  <c r="H90" i="10" s="1"/>
  <c r="D66" i="11"/>
  <c r="E66" s="1"/>
  <c r="F66" s="1"/>
  <c r="H94" i="10" s="1"/>
  <c r="I93" s="1"/>
  <c r="D70" i="11"/>
  <c r="E70" s="1"/>
  <c r="F70" s="1"/>
  <c r="H98" i="10" s="1"/>
  <c r="D20" i="11"/>
  <c r="E20" s="1"/>
  <c r="F20" s="1"/>
  <c r="H48" i="10" s="1"/>
  <c r="D389" i="11"/>
  <c r="E389" s="1"/>
  <c r="F389" s="1"/>
  <c r="H417" i="10" s="1"/>
  <c r="D387" i="11"/>
  <c r="E387" s="1"/>
  <c r="F387" s="1"/>
  <c r="H415" i="10" s="1"/>
  <c r="D385" i="11"/>
  <c r="E385" s="1"/>
  <c r="F385" s="1"/>
  <c r="H413" i="10" s="1"/>
  <c r="D383" i="11"/>
  <c r="E383" s="1"/>
  <c r="F383" s="1"/>
  <c r="H411" i="10" s="1"/>
  <c r="D381" i="11"/>
  <c r="E381" s="1"/>
  <c r="F381" s="1"/>
  <c r="H409" i="10" s="1"/>
  <c r="D379" i="11"/>
  <c r="E379" s="1"/>
  <c r="F379" s="1"/>
  <c r="H407" i="10" s="1"/>
  <c r="D377" i="11"/>
  <c r="E377" s="1"/>
  <c r="F377" s="1"/>
  <c r="H405" i="10" s="1"/>
  <c r="D375" i="11"/>
  <c r="E375" s="1"/>
  <c r="F375" s="1"/>
  <c r="H403" i="10" s="1"/>
  <c r="D373" i="11"/>
  <c r="E373" s="1"/>
  <c r="F373" s="1"/>
  <c r="H401" i="10" s="1"/>
  <c r="D371" i="11"/>
  <c r="E371" s="1"/>
  <c r="F371" s="1"/>
  <c r="H399" i="10" s="1"/>
  <c r="D369" i="11"/>
  <c r="E369" s="1"/>
  <c r="F369" s="1"/>
  <c r="H397" i="10" s="1"/>
  <c r="D367" i="11"/>
  <c r="E367" s="1"/>
  <c r="F367" s="1"/>
  <c r="H395" i="10" s="1"/>
  <c r="D365" i="11"/>
  <c r="E365" s="1"/>
  <c r="F365" s="1"/>
  <c r="H393" i="10" s="1"/>
  <c r="D363" i="11"/>
  <c r="E363" s="1"/>
  <c r="F363" s="1"/>
  <c r="H391" i="10" s="1"/>
  <c r="D361" i="11"/>
  <c r="E361" s="1"/>
  <c r="F361" s="1"/>
  <c r="H389" i="10" s="1"/>
  <c r="D359" i="11"/>
  <c r="E359" s="1"/>
  <c r="F359" s="1"/>
  <c r="H387" i="10" s="1"/>
  <c r="D357" i="11"/>
  <c r="E357" s="1"/>
  <c r="F357" s="1"/>
  <c r="H385" i="10" s="1"/>
  <c r="D355" i="11"/>
  <c r="E355" s="1"/>
  <c r="F355" s="1"/>
  <c r="H383" i="10" s="1"/>
  <c r="D353" i="11"/>
  <c r="E353" s="1"/>
  <c r="F353" s="1"/>
  <c r="H381" i="10" s="1"/>
  <c r="D351" i="11"/>
  <c r="E351" s="1"/>
  <c r="F351" s="1"/>
  <c r="H379" i="10" s="1"/>
  <c r="D349" i="11"/>
  <c r="E349" s="1"/>
  <c r="F349" s="1"/>
  <c r="H377" i="10" s="1"/>
  <c r="D347" i="11"/>
  <c r="E347" s="1"/>
  <c r="F347" s="1"/>
  <c r="H375" i="10" s="1"/>
  <c r="D345" i="11"/>
  <c r="E345" s="1"/>
  <c r="F345" s="1"/>
  <c r="H373" i="10" s="1"/>
  <c r="D343" i="11"/>
  <c r="E343" s="1"/>
  <c r="F343" s="1"/>
  <c r="H371" i="10" s="1"/>
  <c r="D341" i="11"/>
  <c r="E341" s="1"/>
  <c r="F341" s="1"/>
  <c r="H369" i="10" s="1"/>
  <c r="D339" i="11"/>
  <c r="E339" s="1"/>
  <c r="F339" s="1"/>
  <c r="H367" i="10" s="1"/>
  <c r="D337" i="11"/>
  <c r="E337" s="1"/>
  <c r="F337" s="1"/>
  <c r="H365" i="10" s="1"/>
  <c r="D335" i="11"/>
  <c r="E335" s="1"/>
  <c r="F335" s="1"/>
  <c r="H363" i="10" s="1"/>
  <c r="D333" i="11"/>
  <c r="E333" s="1"/>
  <c r="F333" s="1"/>
  <c r="H361" i="10" s="1"/>
  <c r="D331" i="11"/>
  <c r="E331" s="1"/>
  <c r="F331" s="1"/>
  <c r="H359" i="10" s="1"/>
  <c r="D329" i="11"/>
  <c r="E329" s="1"/>
  <c r="F329" s="1"/>
  <c r="H357" i="10" s="1"/>
  <c r="D327" i="11"/>
  <c r="E327" s="1"/>
  <c r="F327" s="1"/>
  <c r="H355" i="10" s="1"/>
  <c r="D390" i="11"/>
  <c r="E390" s="1"/>
  <c r="F390" s="1"/>
  <c r="H418" i="10" s="1"/>
  <c r="D388" i="11"/>
  <c r="E388" s="1"/>
  <c r="F388" s="1"/>
  <c r="H416" i="10" s="1"/>
  <c r="D386" i="11"/>
  <c r="E386" s="1"/>
  <c r="F386" s="1"/>
  <c r="H414" i="10" s="1"/>
  <c r="D384" i="11"/>
  <c r="E384" s="1"/>
  <c r="F384" s="1"/>
  <c r="H412" i="10" s="1"/>
  <c r="D382" i="11"/>
  <c r="E382" s="1"/>
  <c r="F382" s="1"/>
  <c r="H410" i="10" s="1"/>
  <c r="D380" i="11"/>
  <c r="E380" s="1"/>
  <c r="F380" s="1"/>
  <c r="H408" i="10" s="1"/>
  <c r="D378" i="11"/>
  <c r="E378" s="1"/>
  <c r="F378" s="1"/>
  <c r="H406" i="10" s="1"/>
  <c r="D376" i="11"/>
  <c r="E376" s="1"/>
  <c r="F376" s="1"/>
  <c r="H404" i="10" s="1"/>
  <c r="D374" i="11"/>
  <c r="E374" s="1"/>
  <c r="F374" s="1"/>
  <c r="H402" i="10" s="1"/>
  <c r="D372" i="11"/>
  <c r="E372" s="1"/>
  <c r="F372" s="1"/>
  <c r="H400" i="10" s="1"/>
  <c r="D370" i="11"/>
  <c r="E370" s="1"/>
  <c r="F370" s="1"/>
  <c r="H398" i="10" s="1"/>
  <c r="D368" i="11"/>
  <c r="E368" s="1"/>
  <c r="F368" s="1"/>
  <c r="H396" i="10" s="1"/>
  <c r="D366" i="11"/>
  <c r="E366" s="1"/>
  <c r="F366" s="1"/>
  <c r="H394" i="10" s="1"/>
  <c r="D364" i="11"/>
  <c r="E364" s="1"/>
  <c r="F364" s="1"/>
  <c r="H392" i="10" s="1"/>
  <c r="D362" i="11"/>
  <c r="E362" s="1"/>
  <c r="F362" s="1"/>
  <c r="H390" i="10" s="1"/>
  <c r="D360" i="11"/>
  <c r="E360" s="1"/>
  <c r="F360" s="1"/>
  <c r="H388" i="10" s="1"/>
  <c r="D358" i="11"/>
  <c r="E358" s="1"/>
  <c r="F358" s="1"/>
  <c r="H386" i="10" s="1"/>
  <c r="D356" i="11"/>
  <c r="E356" s="1"/>
  <c r="F356" s="1"/>
  <c r="H384" i="10" s="1"/>
  <c r="D354" i="11"/>
  <c r="E354" s="1"/>
  <c r="F354" s="1"/>
  <c r="H382" i="10" s="1"/>
  <c r="D352" i="11"/>
  <c r="E352" s="1"/>
  <c r="F352" s="1"/>
  <c r="H380" i="10" s="1"/>
  <c r="D350" i="11"/>
  <c r="E350" s="1"/>
  <c r="F350" s="1"/>
  <c r="H378" i="10" s="1"/>
  <c r="D348" i="11"/>
  <c r="E348" s="1"/>
  <c r="F348" s="1"/>
  <c r="H376" i="10" s="1"/>
  <c r="D346" i="11"/>
  <c r="E346" s="1"/>
  <c r="F346" s="1"/>
  <c r="H374" i="10" s="1"/>
  <c r="D344" i="11"/>
  <c r="E344" s="1"/>
  <c r="F344" s="1"/>
  <c r="H372" i="10" s="1"/>
  <c r="D342" i="11"/>
  <c r="E342" s="1"/>
  <c r="F342" s="1"/>
  <c r="H370" i="10" s="1"/>
  <c r="D340" i="11"/>
  <c r="E340" s="1"/>
  <c r="F340" s="1"/>
  <c r="H368" i="10" s="1"/>
  <c r="D338" i="11"/>
  <c r="E338" s="1"/>
  <c r="F338" s="1"/>
  <c r="H366" i="10" s="1"/>
  <c r="D336" i="11"/>
  <c r="E336" s="1"/>
  <c r="F336" s="1"/>
  <c r="H364" i="10" s="1"/>
  <c r="D334" i="11"/>
  <c r="E334" s="1"/>
  <c r="F334" s="1"/>
  <c r="H362" i="10" s="1"/>
  <c r="D332" i="11"/>
  <c r="E332" s="1"/>
  <c r="F332" s="1"/>
  <c r="H360" i="10" s="1"/>
  <c r="D330" i="11"/>
  <c r="E330" s="1"/>
  <c r="F330" s="1"/>
  <c r="H358" i="10" s="1"/>
  <c r="D328" i="11"/>
  <c r="E328" s="1"/>
  <c r="F328" s="1"/>
  <c r="H356" i="10" s="1"/>
  <c r="J83"/>
  <c r="J81"/>
  <c r="J79"/>
  <c r="I86"/>
  <c r="J85"/>
  <c r="I91"/>
  <c r="I89"/>
  <c r="I87"/>
  <c r="I85"/>
  <c r="I83"/>
  <c r="I81"/>
  <c r="I79"/>
  <c r="J87"/>
  <c r="I88"/>
  <c r="J91"/>
  <c r="I92"/>
  <c r="J89"/>
  <c r="I90"/>
  <c r="J93"/>
  <c r="J80"/>
  <c r="J82"/>
  <c r="J84"/>
  <c r="J86"/>
  <c r="J88"/>
  <c r="J90"/>
  <c r="J92"/>
  <c r="M48"/>
  <c r="J355" l="1"/>
  <c r="I355"/>
  <c r="J359"/>
  <c r="I359"/>
  <c r="J363"/>
  <c r="I363"/>
  <c r="J367"/>
  <c r="I367"/>
  <c r="J371"/>
  <c r="I371"/>
  <c r="J375"/>
  <c r="I375"/>
  <c r="J379"/>
  <c r="I379"/>
  <c r="J383"/>
  <c r="I383"/>
  <c r="J387"/>
  <c r="I387"/>
  <c r="J391"/>
  <c r="I391"/>
  <c r="J395"/>
  <c r="I395"/>
  <c r="J399"/>
  <c r="I399"/>
  <c r="J403"/>
  <c r="I403"/>
  <c r="J407"/>
  <c r="I407"/>
  <c r="J411"/>
  <c r="I411"/>
  <c r="J415"/>
  <c r="I415"/>
  <c r="J354"/>
  <c r="I354"/>
  <c r="J358"/>
  <c r="I358"/>
  <c r="J362"/>
  <c r="I362"/>
  <c r="J366"/>
  <c r="I366"/>
  <c r="J370"/>
  <c r="I370"/>
  <c r="J374"/>
  <c r="I374"/>
  <c r="J378"/>
  <c r="I378"/>
  <c r="J382"/>
  <c r="I382"/>
  <c r="J386"/>
  <c r="I386"/>
  <c r="J390"/>
  <c r="I390"/>
  <c r="J394"/>
  <c r="I394"/>
  <c r="J398"/>
  <c r="I398"/>
  <c r="J402"/>
  <c r="I402"/>
  <c r="J406"/>
  <c r="I406"/>
  <c r="J410"/>
  <c r="I410"/>
  <c r="J414"/>
  <c r="I414"/>
  <c r="I96"/>
  <c r="J96"/>
  <c r="J434"/>
  <c r="I434"/>
  <c r="J432"/>
  <c r="I432"/>
  <c r="J430"/>
  <c r="I430"/>
  <c r="J428"/>
  <c r="I428"/>
  <c r="J426"/>
  <c r="I426"/>
  <c r="J424"/>
  <c r="I424"/>
  <c r="J422"/>
  <c r="I422"/>
  <c r="J420"/>
  <c r="I420"/>
  <c r="J418"/>
  <c r="I418"/>
  <c r="J350"/>
  <c r="I350"/>
  <c r="I346"/>
  <c r="J346"/>
  <c r="I342"/>
  <c r="J342"/>
  <c r="I338"/>
  <c r="J338"/>
  <c r="I334"/>
  <c r="J334"/>
  <c r="I330"/>
  <c r="J330"/>
  <c r="I326"/>
  <c r="J326"/>
  <c r="I322"/>
  <c r="J322"/>
  <c r="I318"/>
  <c r="J318"/>
  <c r="I314"/>
  <c r="J314"/>
  <c r="I310"/>
  <c r="J310"/>
  <c r="I306"/>
  <c r="J306"/>
  <c r="I302"/>
  <c r="J302"/>
  <c r="I298"/>
  <c r="J298"/>
  <c r="I294"/>
  <c r="J294"/>
  <c r="I290"/>
  <c r="J290"/>
  <c r="I286"/>
  <c r="J286"/>
  <c r="I282"/>
  <c r="J282"/>
  <c r="I278"/>
  <c r="J278"/>
  <c r="I274"/>
  <c r="J274"/>
  <c r="I270"/>
  <c r="J270"/>
  <c r="I266"/>
  <c r="J266"/>
  <c r="I262"/>
  <c r="J262"/>
  <c r="I258"/>
  <c r="J258"/>
  <c r="I254"/>
  <c r="J254"/>
  <c r="I250"/>
  <c r="J250"/>
  <c r="I246"/>
  <c r="J246"/>
  <c r="I242"/>
  <c r="J242"/>
  <c r="I238"/>
  <c r="J238"/>
  <c r="I234"/>
  <c r="J234"/>
  <c r="I230"/>
  <c r="J230"/>
  <c r="I226"/>
  <c r="J226"/>
  <c r="I222"/>
  <c r="J222"/>
  <c r="I218"/>
  <c r="J218"/>
  <c r="I214"/>
  <c r="J214"/>
  <c r="I210"/>
  <c r="J210"/>
  <c r="I206"/>
  <c r="J206"/>
  <c r="I202"/>
  <c r="J202"/>
  <c r="I198"/>
  <c r="J198"/>
  <c r="I194"/>
  <c r="J194"/>
  <c r="I190"/>
  <c r="J190"/>
  <c r="I186"/>
  <c r="J186"/>
  <c r="I182"/>
  <c r="J182"/>
  <c r="J352"/>
  <c r="I352"/>
  <c r="I348"/>
  <c r="J348"/>
  <c r="I344"/>
  <c r="J344"/>
  <c r="I340"/>
  <c r="J340"/>
  <c r="I336"/>
  <c r="J336"/>
  <c r="I332"/>
  <c r="J332"/>
  <c r="I328"/>
  <c r="J328"/>
  <c r="I324"/>
  <c r="J324"/>
  <c r="I320"/>
  <c r="J320"/>
  <c r="I316"/>
  <c r="J316"/>
  <c r="I312"/>
  <c r="J312"/>
  <c r="I308"/>
  <c r="J308"/>
  <c r="I304"/>
  <c r="J304"/>
  <c r="I300"/>
  <c r="J300"/>
  <c r="I296"/>
  <c r="J296"/>
  <c r="I292"/>
  <c r="J292"/>
  <c r="I288"/>
  <c r="J288"/>
  <c r="I284"/>
  <c r="J284"/>
  <c r="I280"/>
  <c r="J280"/>
  <c r="I276"/>
  <c r="J276"/>
  <c r="I272"/>
  <c r="J272"/>
  <c r="I268"/>
  <c r="J268"/>
  <c r="I264"/>
  <c r="J264"/>
  <c r="I260"/>
  <c r="J260"/>
  <c r="I256"/>
  <c r="J256"/>
  <c r="I252"/>
  <c r="J252"/>
  <c r="I248"/>
  <c r="J248"/>
  <c r="I244"/>
  <c r="J244"/>
  <c r="I240"/>
  <c r="J240"/>
  <c r="I236"/>
  <c r="J236"/>
  <c r="I232"/>
  <c r="J232"/>
  <c r="I228"/>
  <c r="J228"/>
  <c r="I224"/>
  <c r="J224"/>
  <c r="I220"/>
  <c r="J220"/>
  <c r="I216"/>
  <c r="J216"/>
  <c r="I212"/>
  <c r="J212"/>
  <c r="I208"/>
  <c r="J208"/>
  <c r="I204"/>
  <c r="J204"/>
  <c r="I200"/>
  <c r="J200"/>
  <c r="I196"/>
  <c r="J196"/>
  <c r="I192"/>
  <c r="J192"/>
  <c r="I188"/>
  <c r="J188"/>
  <c r="I184"/>
  <c r="J184"/>
  <c r="I180"/>
  <c r="J180"/>
  <c r="I176"/>
  <c r="J176"/>
  <c r="I172"/>
  <c r="J172"/>
  <c r="I168"/>
  <c r="J168"/>
  <c r="I164"/>
  <c r="J164"/>
  <c r="I160"/>
  <c r="J160"/>
  <c r="I156"/>
  <c r="J156"/>
  <c r="I152"/>
  <c r="J152"/>
  <c r="I148"/>
  <c r="J148"/>
  <c r="I144"/>
  <c r="J144"/>
  <c r="I140"/>
  <c r="J140"/>
  <c r="I136"/>
  <c r="J136"/>
  <c r="I132"/>
  <c r="J132"/>
  <c r="I128"/>
  <c r="J128"/>
  <c r="I124"/>
  <c r="J124"/>
  <c r="I120"/>
  <c r="J120"/>
  <c r="I116"/>
  <c r="J116"/>
  <c r="I112"/>
  <c r="J112"/>
  <c r="I108"/>
  <c r="J108"/>
  <c r="I104"/>
  <c r="J104"/>
  <c r="I100"/>
  <c r="J100"/>
  <c r="I178"/>
  <c r="J178"/>
  <c r="I174"/>
  <c r="J174"/>
  <c r="I170"/>
  <c r="J170"/>
  <c r="I166"/>
  <c r="J166"/>
  <c r="I162"/>
  <c r="J162"/>
  <c r="I158"/>
  <c r="J158"/>
  <c r="I154"/>
  <c r="J154"/>
  <c r="I150"/>
  <c r="J150"/>
  <c r="I146"/>
  <c r="J146"/>
  <c r="I142"/>
  <c r="J142"/>
  <c r="I138"/>
  <c r="J138"/>
  <c r="I134"/>
  <c r="J134"/>
  <c r="I130"/>
  <c r="J130"/>
  <c r="I126"/>
  <c r="J126"/>
  <c r="I122"/>
  <c r="J122"/>
  <c r="I118"/>
  <c r="J118"/>
  <c r="I114"/>
  <c r="J114"/>
  <c r="I110"/>
  <c r="J110"/>
  <c r="I106"/>
  <c r="J106"/>
  <c r="I102"/>
  <c r="J102"/>
  <c r="I98"/>
  <c r="J98"/>
  <c r="I84"/>
  <c r="I80"/>
  <c r="J357"/>
  <c r="I357"/>
  <c r="J361"/>
  <c r="I361"/>
  <c r="J365"/>
  <c r="I365"/>
  <c r="J369"/>
  <c r="I369"/>
  <c r="J373"/>
  <c r="I373"/>
  <c r="J377"/>
  <c r="I377"/>
  <c r="J381"/>
  <c r="I381"/>
  <c r="J385"/>
  <c r="I385"/>
  <c r="J389"/>
  <c r="I389"/>
  <c r="J393"/>
  <c r="I393"/>
  <c r="J397"/>
  <c r="I397"/>
  <c r="J401"/>
  <c r="I401"/>
  <c r="J405"/>
  <c r="I405"/>
  <c r="J409"/>
  <c r="I409"/>
  <c r="J413"/>
  <c r="I413"/>
  <c r="J417"/>
  <c r="I417"/>
  <c r="J356"/>
  <c r="I356"/>
  <c r="J360"/>
  <c r="I360"/>
  <c r="J364"/>
  <c r="I364"/>
  <c r="J368"/>
  <c r="I368"/>
  <c r="J372"/>
  <c r="I372"/>
  <c r="J376"/>
  <c r="I376"/>
  <c r="J380"/>
  <c r="I380"/>
  <c r="J384"/>
  <c r="I384"/>
  <c r="J388"/>
  <c r="I388"/>
  <c r="J392"/>
  <c r="I392"/>
  <c r="J396"/>
  <c r="I396"/>
  <c r="J400"/>
  <c r="I400"/>
  <c r="J404"/>
  <c r="I404"/>
  <c r="J408"/>
  <c r="I408"/>
  <c r="J412"/>
  <c r="I412"/>
  <c r="J416"/>
  <c r="I416"/>
  <c r="I97"/>
  <c r="J97"/>
  <c r="I95"/>
  <c r="J95"/>
  <c r="I94"/>
  <c r="J94"/>
  <c r="J435"/>
  <c r="J436"/>
  <c r="I435"/>
  <c r="I436"/>
  <c r="J433"/>
  <c r="I433"/>
  <c r="J431"/>
  <c r="I431"/>
  <c r="J429"/>
  <c r="I429"/>
  <c r="J427"/>
  <c r="I427"/>
  <c r="J425"/>
  <c r="I425"/>
  <c r="J423"/>
  <c r="I423"/>
  <c r="J421"/>
  <c r="I421"/>
  <c r="J419"/>
  <c r="I419"/>
  <c r="J353"/>
  <c r="I353"/>
  <c r="I349"/>
  <c r="J349"/>
  <c r="I345"/>
  <c r="J345"/>
  <c r="I341"/>
  <c r="J341"/>
  <c r="I337"/>
  <c r="J337"/>
  <c r="I333"/>
  <c r="J333"/>
  <c r="I329"/>
  <c r="J329"/>
  <c r="I325"/>
  <c r="J325"/>
  <c r="I321"/>
  <c r="J321"/>
  <c r="I317"/>
  <c r="J317"/>
  <c r="I313"/>
  <c r="J313"/>
  <c r="I309"/>
  <c r="J309"/>
  <c r="I305"/>
  <c r="J305"/>
  <c r="I301"/>
  <c r="J301"/>
  <c r="I297"/>
  <c r="J297"/>
  <c r="I293"/>
  <c r="J293"/>
  <c r="I289"/>
  <c r="J289"/>
  <c r="I285"/>
  <c r="J285"/>
  <c r="I281"/>
  <c r="J281"/>
  <c r="I277"/>
  <c r="J277"/>
  <c r="I273"/>
  <c r="J273"/>
  <c r="I269"/>
  <c r="J269"/>
  <c r="I265"/>
  <c r="J265"/>
  <c r="I261"/>
  <c r="J261"/>
  <c r="I257"/>
  <c r="J257"/>
  <c r="I253"/>
  <c r="J253"/>
  <c r="I249"/>
  <c r="J249"/>
  <c r="I245"/>
  <c r="J245"/>
  <c r="I241"/>
  <c r="J241"/>
  <c r="I237"/>
  <c r="J237"/>
  <c r="I233"/>
  <c r="J233"/>
  <c r="I229"/>
  <c r="J229"/>
  <c r="I225"/>
  <c r="J225"/>
  <c r="I221"/>
  <c r="J221"/>
  <c r="I217"/>
  <c r="J217"/>
  <c r="I213"/>
  <c r="J213"/>
  <c r="I209"/>
  <c r="J209"/>
  <c r="I205"/>
  <c r="J205"/>
  <c r="I201"/>
  <c r="J201"/>
  <c r="I197"/>
  <c r="J197"/>
  <c r="I193"/>
  <c r="J193"/>
  <c r="I189"/>
  <c r="J189"/>
  <c r="I185"/>
  <c r="J185"/>
  <c r="I181"/>
  <c r="J181"/>
  <c r="J351"/>
  <c r="I351"/>
  <c r="I347"/>
  <c r="J347"/>
  <c r="I343"/>
  <c r="J343"/>
  <c r="I339"/>
  <c r="J339"/>
  <c r="I335"/>
  <c r="J335"/>
  <c r="I331"/>
  <c r="J331"/>
  <c r="I327"/>
  <c r="J327"/>
  <c r="I323"/>
  <c r="J323"/>
  <c r="I319"/>
  <c r="J319"/>
  <c r="I315"/>
  <c r="J315"/>
  <c r="I311"/>
  <c r="J311"/>
  <c r="I307"/>
  <c r="J307"/>
  <c r="I303"/>
  <c r="J303"/>
  <c r="I299"/>
  <c r="J299"/>
  <c r="I295"/>
  <c r="J295"/>
  <c r="I291"/>
  <c r="J291"/>
  <c r="I287"/>
  <c r="J287"/>
  <c r="I283"/>
  <c r="J283"/>
  <c r="I279"/>
  <c r="J279"/>
  <c r="I275"/>
  <c r="J275"/>
  <c r="I271"/>
  <c r="J271"/>
  <c r="I267"/>
  <c r="J267"/>
  <c r="I263"/>
  <c r="J263"/>
  <c r="I259"/>
  <c r="J259"/>
  <c r="I255"/>
  <c r="J255"/>
  <c r="I251"/>
  <c r="J251"/>
  <c r="I247"/>
  <c r="J247"/>
  <c r="I243"/>
  <c r="J243"/>
  <c r="I239"/>
  <c r="J239"/>
  <c r="I235"/>
  <c r="J235"/>
  <c r="I231"/>
  <c r="J231"/>
  <c r="I227"/>
  <c r="J227"/>
  <c r="I223"/>
  <c r="J223"/>
  <c r="I219"/>
  <c r="J219"/>
  <c r="I215"/>
  <c r="J215"/>
  <c r="I211"/>
  <c r="J211"/>
  <c r="I207"/>
  <c r="J207"/>
  <c r="I203"/>
  <c r="J203"/>
  <c r="I199"/>
  <c r="J199"/>
  <c r="I195"/>
  <c r="J195"/>
  <c r="I191"/>
  <c r="J191"/>
  <c r="I187"/>
  <c r="J187"/>
  <c r="I183"/>
  <c r="J183"/>
  <c r="I179"/>
  <c r="J179"/>
  <c r="I175"/>
  <c r="J175"/>
  <c r="I171"/>
  <c r="J171"/>
  <c r="I167"/>
  <c r="J167"/>
  <c r="I163"/>
  <c r="J163"/>
  <c r="I159"/>
  <c r="J159"/>
  <c r="I155"/>
  <c r="J155"/>
  <c r="I151"/>
  <c r="J151"/>
  <c r="I147"/>
  <c r="J147"/>
  <c r="I143"/>
  <c r="J143"/>
  <c r="I139"/>
  <c r="J139"/>
  <c r="I135"/>
  <c r="J135"/>
  <c r="I131"/>
  <c r="J131"/>
  <c r="I127"/>
  <c r="J127"/>
  <c r="I123"/>
  <c r="J123"/>
  <c r="I119"/>
  <c r="J119"/>
  <c r="I115"/>
  <c r="J115"/>
  <c r="I111"/>
  <c r="J111"/>
  <c r="I107"/>
  <c r="J107"/>
  <c r="I103"/>
  <c r="J103"/>
  <c r="I99"/>
  <c r="J99"/>
  <c r="I177"/>
  <c r="J177"/>
  <c r="I173"/>
  <c r="J173"/>
  <c r="I169"/>
  <c r="J169"/>
  <c r="I165"/>
  <c r="J165"/>
  <c r="I161"/>
  <c r="J161"/>
  <c r="I157"/>
  <c r="J157"/>
  <c r="I153"/>
  <c r="J153"/>
  <c r="I149"/>
  <c r="J149"/>
  <c r="I145"/>
  <c r="J145"/>
  <c r="I141"/>
  <c r="J141"/>
  <c r="I137"/>
  <c r="J137"/>
  <c r="I133"/>
  <c r="J133"/>
  <c r="I129"/>
  <c r="J129"/>
  <c r="I125"/>
  <c r="J125"/>
  <c r="I121"/>
  <c r="J121"/>
  <c r="I117"/>
  <c r="J117"/>
  <c r="I113"/>
  <c r="J113"/>
  <c r="I109"/>
  <c r="J109"/>
  <c r="I105"/>
  <c r="J105"/>
  <c r="I101"/>
  <c r="J101"/>
  <c r="I82"/>
  <c r="B48"/>
  <c r="D8" l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F69" s="1"/>
  <c r="F70" s="1"/>
  <c r="F71" s="1"/>
  <c r="F72" s="1"/>
  <c r="F73" s="1"/>
  <c r="F74" s="1"/>
  <c r="F75" s="1"/>
  <c r="F76" s="1"/>
  <c r="F77" s="1"/>
  <c r="F78" s="1"/>
  <c r="F79" s="1"/>
  <c r="F80" s="1"/>
  <c r="F81" s="1"/>
  <c r="F82" s="1"/>
  <c r="F83" s="1"/>
  <c r="F84" s="1"/>
  <c r="F85" s="1"/>
  <c r="F86" s="1"/>
  <c r="F87" s="1"/>
  <c r="F88" s="1"/>
  <c r="F89" s="1"/>
  <c r="F90" s="1"/>
  <c r="F91" s="1"/>
  <c r="F92" s="1"/>
  <c r="F93" s="1"/>
  <c r="F94" s="1"/>
  <c r="F95" s="1"/>
  <c r="F96" s="1"/>
  <c r="F97" s="1"/>
  <c r="F98" s="1"/>
  <c r="F99" s="1"/>
  <c r="F100" s="1"/>
  <c r="F101" s="1"/>
  <c r="F102" s="1"/>
  <c r="F103" s="1"/>
  <c r="F104" s="1"/>
  <c r="F105" s="1"/>
  <c r="F106" s="1"/>
  <c r="F107" s="1"/>
  <c r="F108" s="1"/>
  <c r="F109" s="1"/>
  <c r="F110" s="1"/>
  <c r="F111" s="1"/>
  <c r="F112" s="1"/>
  <c r="F113" s="1"/>
  <c r="F114" s="1"/>
  <c r="F115" s="1"/>
  <c r="F116" s="1"/>
  <c r="F117" s="1"/>
  <c r="F118" s="1"/>
  <c r="F119" s="1"/>
  <c r="F120" s="1"/>
  <c r="F121" s="1"/>
  <c r="F122" s="1"/>
  <c r="F123" s="1"/>
  <c r="F124" s="1"/>
  <c r="F125" s="1"/>
  <c r="F126" s="1"/>
  <c r="F127" s="1"/>
  <c r="F128" s="1"/>
  <c r="F129" s="1"/>
  <c r="F130" s="1"/>
  <c r="F131" s="1"/>
  <c r="F132" s="1"/>
  <c r="F133" s="1"/>
  <c r="F134" s="1"/>
  <c r="F135" s="1"/>
  <c r="F136" s="1"/>
  <c r="F137" s="1"/>
  <c r="F138" s="1"/>
  <c r="F139" s="1"/>
  <c r="F140" s="1"/>
  <c r="F141" s="1"/>
  <c r="F142" s="1"/>
  <c r="F143" s="1"/>
  <c r="F144" s="1"/>
  <c r="F145" s="1"/>
  <c r="F146" s="1"/>
  <c r="F147" s="1"/>
  <c r="F148" s="1"/>
  <c r="F149" s="1"/>
  <c r="F150" s="1"/>
  <c r="F151" s="1"/>
  <c r="F152" s="1"/>
  <c r="F153" s="1"/>
  <c r="F154" s="1"/>
  <c r="F155" s="1"/>
  <c r="F156" s="1"/>
  <c r="F157" s="1"/>
  <c r="F158" s="1"/>
  <c r="F159" s="1"/>
  <c r="F160" s="1"/>
  <c r="F161" s="1"/>
  <c r="F162" s="1"/>
  <c r="F163" s="1"/>
  <c r="F164" s="1"/>
  <c r="F165" s="1"/>
  <c r="F166" s="1"/>
  <c r="F167" s="1"/>
  <c r="F168" s="1"/>
  <c r="F169" s="1"/>
  <c r="F170" s="1"/>
  <c r="F171" s="1"/>
  <c r="F172" s="1"/>
  <c r="F173" s="1"/>
  <c r="F174" s="1"/>
  <c r="F175" s="1"/>
  <c r="F176" s="1"/>
  <c r="F177" s="1"/>
  <c r="F178" s="1"/>
  <c r="F179" s="1"/>
  <c r="F180" s="1"/>
  <c r="F181" s="1"/>
  <c r="F182" s="1"/>
  <c r="F183" s="1"/>
  <c r="F184" s="1"/>
  <c r="F185" s="1"/>
  <c r="F186" s="1"/>
  <c r="F187" s="1"/>
  <c r="F188" s="1"/>
  <c r="F189" s="1"/>
  <c r="F190" s="1"/>
  <c r="F191" s="1"/>
  <c r="F192" s="1"/>
  <c r="F193" s="1"/>
  <c r="F194" s="1"/>
  <c r="F195" s="1"/>
  <c r="F196" s="1"/>
  <c r="F197" s="1"/>
  <c r="F198" s="1"/>
  <c r="F199" s="1"/>
  <c r="F200" s="1"/>
  <c r="F201" s="1"/>
  <c r="F202" s="1"/>
  <c r="F203" s="1"/>
  <c r="F204" s="1"/>
  <c r="F205" s="1"/>
  <c r="F206" s="1"/>
  <c r="F207" s="1"/>
  <c r="F208" s="1"/>
  <c r="F209" s="1"/>
  <c r="F210" s="1"/>
  <c r="F211" s="1"/>
  <c r="F212" s="1"/>
  <c r="F213" s="1"/>
  <c r="F214" s="1"/>
  <c r="F215" s="1"/>
  <c r="F216" s="1"/>
  <c r="F217" s="1"/>
  <c r="F218" s="1"/>
  <c r="F219" s="1"/>
  <c r="F220" s="1"/>
  <c r="F221" s="1"/>
  <c r="F222" s="1"/>
  <c r="F223" s="1"/>
  <c r="F224" s="1"/>
  <c r="F225" s="1"/>
  <c r="F226" s="1"/>
  <c r="F227" s="1"/>
  <c r="F228" s="1"/>
  <c r="F229" s="1"/>
  <c r="F230" s="1"/>
  <c r="F231" s="1"/>
  <c r="F232" s="1"/>
  <c r="F233" s="1"/>
  <c r="F234" s="1"/>
  <c r="F235" s="1"/>
  <c r="F236" s="1"/>
  <c r="F237" s="1"/>
  <c r="F238" s="1"/>
  <c r="F239" s="1"/>
  <c r="F240" s="1"/>
  <c r="F241" s="1"/>
  <c r="F242" s="1"/>
  <c r="F243" s="1"/>
  <c r="F244" s="1"/>
  <c r="F245" s="1"/>
  <c r="F246" s="1"/>
  <c r="F247" s="1"/>
  <c r="F248" s="1"/>
  <c r="F249" s="1"/>
  <c r="F250" s="1"/>
  <c r="F251" s="1"/>
  <c r="F252" s="1"/>
  <c r="F253" s="1"/>
  <c r="F254" s="1"/>
  <c r="F255" s="1"/>
  <c r="F256" s="1"/>
  <c r="F257" s="1"/>
  <c r="F258" s="1"/>
  <c r="F259" s="1"/>
  <c r="F260" s="1"/>
  <c r="F261" s="1"/>
  <c r="F262" s="1"/>
  <c r="F263" s="1"/>
  <c r="F264" s="1"/>
  <c r="F265" s="1"/>
  <c r="F266" s="1"/>
  <c r="F267" s="1"/>
  <c r="F268" s="1"/>
  <c r="F269" s="1"/>
  <c r="F270" s="1"/>
  <c r="F271" s="1"/>
  <c r="F272" s="1"/>
  <c r="F273" s="1"/>
  <c r="F274" s="1"/>
  <c r="F275" s="1"/>
  <c r="F276" s="1"/>
  <c r="F277" s="1"/>
  <c r="F278" s="1"/>
  <c r="F279" s="1"/>
  <c r="F280" s="1"/>
  <c r="F281" s="1"/>
  <c r="F282" s="1"/>
  <c r="F283" s="1"/>
  <c r="F284" s="1"/>
  <c r="F285" s="1"/>
  <c r="F286" s="1"/>
  <c r="F287" s="1"/>
  <c r="F288" s="1"/>
  <c r="F289" s="1"/>
  <c r="F290" s="1"/>
  <c r="F291" s="1"/>
  <c r="F292" s="1"/>
  <c r="F293" s="1"/>
  <c r="F294" s="1"/>
  <c r="F295" s="1"/>
  <c r="F296" s="1"/>
  <c r="F297" s="1"/>
  <c r="F298" s="1"/>
  <c r="F299" s="1"/>
  <c r="F300" s="1"/>
  <c r="F301" s="1"/>
  <c r="F302" s="1"/>
  <c r="F303" s="1"/>
  <c r="F304" s="1"/>
  <c r="F305" s="1"/>
  <c r="F306" s="1"/>
  <c r="F307" s="1"/>
  <c r="F308" s="1"/>
  <c r="F309" s="1"/>
  <c r="F310" s="1"/>
  <c r="F311" s="1"/>
  <c r="F312" s="1"/>
  <c r="F313" s="1"/>
  <c r="F314" s="1"/>
  <c r="F315" s="1"/>
  <c r="F316" s="1"/>
  <c r="F317" s="1"/>
  <c r="F318" s="1"/>
  <c r="F319" s="1"/>
  <c r="F320" s="1"/>
  <c r="F321" s="1"/>
  <c r="F322" s="1"/>
  <c r="F323" s="1"/>
  <c r="F324" s="1"/>
  <c r="F325" s="1"/>
  <c r="F326" s="1"/>
  <c r="F327" s="1"/>
  <c r="F328" s="1"/>
  <c r="F329" s="1"/>
  <c r="F330" s="1"/>
  <c r="F331" s="1"/>
  <c r="F332" s="1"/>
  <c r="F333" s="1"/>
  <c r="F334" s="1"/>
  <c r="F335" s="1"/>
  <c r="F336" s="1"/>
  <c r="F337" s="1"/>
  <c r="F338" s="1"/>
  <c r="F339" s="1"/>
  <c r="F340" s="1"/>
  <c r="F341" s="1"/>
  <c r="F342" s="1"/>
  <c r="F343" s="1"/>
  <c r="F344" s="1"/>
  <c r="F345" s="1"/>
  <c r="F346" s="1"/>
  <c r="F347" s="1"/>
  <c r="F348" s="1"/>
  <c r="F349" s="1"/>
  <c r="F350" s="1"/>
  <c r="F351" s="1"/>
  <c r="F352" s="1"/>
  <c r="F353" s="1"/>
  <c r="F354" s="1"/>
  <c r="F355" s="1"/>
  <c r="F356" s="1"/>
  <c r="F357" s="1"/>
  <c r="F358" s="1"/>
  <c r="F359" s="1"/>
  <c r="F360" s="1"/>
  <c r="F361" s="1"/>
  <c r="F362" s="1"/>
  <c r="F363" s="1"/>
  <c r="F364" s="1"/>
  <c r="F365" s="1"/>
  <c r="F366" s="1"/>
  <c r="F367" s="1"/>
  <c r="F368" s="1"/>
  <c r="F369" s="1"/>
  <c r="F370" s="1"/>
  <c r="F371" s="1"/>
  <c r="F372" s="1"/>
  <c r="F373" s="1"/>
  <c r="F374" s="1"/>
  <c r="F375" s="1"/>
  <c r="F376" s="1"/>
  <c r="F377" s="1"/>
  <c r="F378" s="1"/>
  <c r="F379" s="1"/>
  <c r="F380" s="1"/>
  <c r="F381" s="1"/>
  <c r="F382" s="1"/>
  <c r="F383" s="1"/>
  <c r="F384" s="1"/>
  <c r="F385" s="1"/>
  <c r="F386" s="1"/>
  <c r="F387" s="1"/>
  <c r="F388" s="1"/>
  <c r="F389" s="1"/>
  <c r="F390" s="1"/>
  <c r="F391" s="1"/>
  <c r="F392" s="1"/>
  <c r="F393" s="1"/>
  <c r="F394" s="1"/>
  <c r="F395" s="1"/>
  <c r="F396" s="1"/>
  <c r="F397" s="1"/>
  <c r="F398" s="1"/>
  <c r="F399" s="1"/>
  <c r="F400" s="1"/>
  <c r="F401" s="1"/>
  <c r="F402" s="1"/>
  <c r="F403" s="1"/>
  <c r="F404" s="1"/>
  <c r="F405" s="1"/>
  <c r="F406" s="1"/>
  <c r="F407" s="1"/>
  <c r="F408" s="1"/>
  <c r="F409" s="1"/>
  <c r="F410" s="1"/>
  <c r="F411" s="1"/>
  <c r="F412" s="1"/>
  <c r="F413" s="1"/>
  <c r="F414" s="1"/>
  <c r="F415" s="1"/>
  <c r="F416" s="1"/>
  <c r="F417" s="1"/>
  <c r="F418" s="1"/>
  <c r="F419" s="1"/>
  <c r="F420" s="1"/>
  <c r="F421" s="1"/>
  <c r="F422" s="1"/>
  <c r="F423" s="1"/>
  <c r="F424" s="1"/>
  <c r="F425" s="1"/>
  <c r="F426" s="1"/>
  <c r="F427" s="1"/>
  <c r="F428" s="1"/>
  <c r="F429" s="1"/>
  <c r="F430" s="1"/>
  <c r="F431" s="1"/>
  <c r="F432" s="1"/>
  <c r="F433" s="1"/>
  <c r="F434" s="1"/>
  <c r="F435" s="1"/>
  <c r="F436" s="1"/>
  <c r="J49" l="1"/>
  <c r="I51"/>
  <c r="I50"/>
  <c r="J50"/>
  <c r="J54"/>
  <c r="J55"/>
  <c r="I55"/>
  <c r="J56"/>
  <c r="J52"/>
  <c r="J51"/>
  <c r="I49"/>
  <c r="I52"/>
  <c r="I53"/>
  <c r="I56"/>
  <c r="I54"/>
  <c r="J53"/>
  <c r="A48"/>
  <c r="J57" l="1"/>
  <c r="I48"/>
  <c r="N48"/>
  <c r="J48"/>
  <c r="A49"/>
  <c r="C48"/>
  <c r="O48" l="1"/>
  <c r="Q48" s="1"/>
  <c r="I57"/>
  <c r="P48"/>
  <c r="A50"/>
  <c r="R48" l="1"/>
  <c r="S48" s="1"/>
  <c r="T48" s="1"/>
  <c r="J58"/>
  <c r="I58"/>
  <c r="A51"/>
  <c r="U48" l="1"/>
  <c r="V48" s="1"/>
  <c r="W48" s="1"/>
  <c r="K49" s="1"/>
  <c r="I59"/>
  <c r="J59"/>
  <c r="A52"/>
  <c r="M49" l="1"/>
  <c r="L49"/>
  <c r="B49" s="1"/>
  <c r="C49" s="1"/>
  <c r="J60"/>
  <c r="I60"/>
  <c r="A53"/>
  <c r="N49" l="1"/>
  <c r="O49" s="1"/>
  <c r="Q49" s="1"/>
  <c r="J61"/>
  <c r="I61"/>
  <c r="A54"/>
  <c r="P49" l="1"/>
  <c r="R49" s="1"/>
  <c r="S49" s="1"/>
  <c r="T49" s="1"/>
  <c r="I62"/>
  <c r="J62"/>
  <c r="I63"/>
  <c r="A55"/>
  <c r="U49" l="1"/>
  <c r="J63"/>
  <c r="V49"/>
  <c r="A56"/>
  <c r="W49" l="1"/>
  <c r="K50" s="1"/>
  <c r="I64"/>
  <c r="J64"/>
  <c r="I65"/>
  <c r="A57"/>
  <c r="L50" l="1"/>
  <c r="B50" s="1"/>
  <c r="C50" s="1"/>
  <c r="M50"/>
  <c r="J65"/>
  <c r="A58"/>
  <c r="N50" l="1"/>
  <c r="O50" s="1"/>
  <c r="J66"/>
  <c r="I66"/>
  <c r="A59"/>
  <c r="Q50" l="1"/>
  <c r="P50"/>
  <c r="I67"/>
  <c r="J67"/>
  <c r="A60"/>
  <c r="R50" l="1"/>
  <c r="S50" s="1"/>
  <c r="T50"/>
  <c r="U50"/>
  <c r="J68"/>
  <c r="I68"/>
  <c r="A61"/>
  <c r="V50" l="1"/>
  <c r="I69"/>
  <c r="J69"/>
  <c r="A62"/>
  <c r="W50" l="1"/>
  <c r="K51" s="1"/>
  <c r="J70"/>
  <c r="I70"/>
  <c r="I71"/>
  <c r="A63"/>
  <c r="L51" l="1"/>
  <c r="M51"/>
  <c r="J71"/>
  <c r="A64"/>
  <c r="B51" l="1"/>
  <c r="C51" s="1"/>
  <c r="N51"/>
  <c r="O51" s="1"/>
  <c r="I72"/>
  <c r="J72"/>
  <c r="J73"/>
  <c r="A65"/>
  <c r="I73" l="1"/>
  <c r="A66"/>
  <c r="Q51" l="1"/>
  <c r="P51"/>
  <c r="R51" s="1"/>
  <c r="S51" s="1"/>
  <c r="J74"/>
  <c r="I74"/>
  <c r="A67"/>
  <c r="T51" l="1"/>
  <c r="U51"/>
  <c r="I75"/>
  <c r="J75"/>
  <c r="A68"/>
  <c r="V51" l="1"/>
  <c r="W51"/>
  <c r="K52" s="1"/>
  <c r="J76"/>
  <c r="I76"/>
  <c r="I77"/>
  <c r="I78"/>
  <c r="J77"/>
  <c r="J78"/>
  <c r="A69"/>
  <c r="L52" l="1"/>
  <c r="B52" s="1"/>
  <c r="M52"/>
  <c r="A70"/>
  <c r="N52" l="1"/>
  <c r="O52" s="1"/>
  <c r="C52"/>
  <c r="A71"/>
  <c r="Q52" l="1"/>
  <c r="P52"/>
  <c r="A72"/>
  <c r="R52" l="1"/>
  <c r="S52" s="1"/>
  <c r="T52" s="1"/>
  <c r="U52"/>
  <c r="A73"/>
  <c r="V52" l="1"/>
  <c r="W52" s="1"/>
  <c r="K53" s="1"/>
  <c r="A74"/>
  <c r="L53" l="1"/>
  <c r="B53" s="1"/>
  <c r="M53"/>
  <c r="A75"/>
  <c r="N53" l="1"/>
  <c r="O53" s="1"/>
  <c r="C53"/>
  <c r="A76"/>
  <c r="P53" l="1"/>
  <c r="Q53"/>
  <c r="A77"/>
  <c r="R53" l="1"/>
  <c r="S53" s="1"/>
  <c r="A78"/>
  <c r="T53" l="1"/>
  <c r="U53"/>
  <c r="A79"/>
  <c r="V53" l="1"/>
  <c r="W53" s="1"/>
  <c r="K54" s="1"/>
  <c r="A80"/>
  <c r="L54" l="1"/>
  <c r="M54"/>
  <c r="A81"/>
  <c r="N54" l="1"/>
  <c r="O54" s="1"/>
  <c r="B54"/>
  <c r="A82"/>
  <c r="C54" l="1"/>
  <c r="A83"/>
  <c r="Q54" l="1"/>
  <c r="P54"/>
  <c r="A84"/>
  <c r="R54" l="1"/>
  <c r="S54" s="1"/>
  <c r="T54" s="1"/>
  <c r="U54"/>
  <c r="A85"/>
  <c r="V54" l="1"/>
  <c r="W54" s="1"/>
  <c r="K55" s="1"/>
  <c r="A86"/>
  <c r="L55" l="1"/>
  <c r="M55"/>
  <c r="A87"/>
  <c r="N55" l="1"/>
  <c r="O55" s="1"/>
  <c r="B55"/>
  <c r="A88"/>
  <c r="C55" l="1"/>
  <c r="A89"/>
  <c r="P55" l="1"/>
  <c r="Q55"/>
  <c r="A90"/>
  <c r="R55" l="1"/>
  <c r="S55" s="1"/>
  <c r="U55" s="1"/>
  <c r="T55"/>
  <c r="A91"/>
  <c r="V55" l="1"/>
  <c r="W55" s="1"/>
  <c r="K56" s="1"/>
  <c r="A92"/>
  <c r="L56" l="1"/>
  <c r="M56"/>
  <c r="A93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A341" s="1"/>
  <c r="A342" s="1"/>
  <c r="A343" s="1"/>
  <c r="A344" s="1"/>
  <c r="A345" s="1"/>
  <c r="A346" s="1"/>
  <c r="A347" s="1"/>
  <c r="A348" s="1"/>
  <c r="A349" s="1"/>
  <c r="A350" s="1"/>
  <c r="A351" s="1"/>
  <c r="A352" s="1"/>
  <c r="A353" s="1"/>
  <c r="A354" s="1"/>
  <c r="A355" s="1"/>
  <c r="A356" s="1"/>
  <c r="A357" s="1"/>
  <c r="A358" s="1"/>
  <c r="A359" s="1"/>
  <c r="A360" s="1"/>
  <c r="A361" s="1"/>
  <c r="A362" s="1"/>
  <c r="A363" s="1"/>
  <c r="A364" s="1"/>
  <c r="A365" s="1"/>
  <c r="A366" s="1"/>
  <c r="A367" s="1"/>
  <c r="A368" s="1"/>
  <c r="A369" s="1"/>
  <c r="A370" s="1"/>
  <c r="A371" s="1"/>
  <c r="A372" s="1"/>
  <c r="A373" s="1"/>
  <c r="A374" s="1"/>
  <c r="A375" s="1"/>
  <c r="A376" s="1"/>
  <c r="A377" s="1"/>
  <c r="A378" s="1"/>
  <c r="A379" s="1"/>
  <c r="A380" s="1"/>
  <c r="A381" s="1"/>
  <c r="A382" s="1"/>
  <c r="A383" s="1"/>
  <c r="A384" s="1"/>
  <c r="A385" s="1"/>
  <c r="A386" s="1"/>
  <c r="A387" s="1"/>
  <c r="A388" s="1"/>
  <c r="A389" s="1"/>
  <c r="A390" s="1"/>
  <c r="A391" s="1"/>
  <c r="A392" s="1"/>
  <c r="A393" s="1"/>
  <c r="A394" s="1"/>
  <c r="A395" s="1"/>
  <c r="A396" s="1"/>
  <c r="A397" s="1"/>
  <c r="A398" s="1"/>
  <c r="A399" s="1"/>
  <c r="A400" s="1"/>
  <c r="A401" s="1"/>
  <c r="A402" s="1"/>
  <c r="A403" s="1"/>
  <c r="A404" s="1"/>
  <c r="A405" s="1"/>
  <c r="A406" s="1"/>
  <c r="A407" s="1"/>
  <c r="A408" s="1"/>
  <c r="A409" s="1"/>
  <c r="A410" s="1"/>
  <c r="A411" s="1"/>
  <c r="A412" s="1"/>
  <c r="A413" s="1"/>
  <c r="A414" s="1"/>
  <c r="A415" s="1"/>
  <c r="A416" s="1"/>
  <c r="A417" s="1"/>
  <c r="A418" s="1"/>
  <c r="A419" s="1"/>
  <c r="A420" s="1"/>
  <c r="A421" s="1"/>
  <c r="A422" s="1"/>
  <c r="A423" s="1"/>
  <c r="A424" s="1"/>
  <c r="A425" s="1"/>
  <c r="A426" s="1"/>
  <c r="A427" s="1"/>
  <c r="A428" s="1"/>
  <c r="A429" s="1"/>
  <c r="A430" s="1"/>
  <c r="A431" s="1"/>
  <c r="A432" s="1"/>
  <c r="A433" s="1"/>
  <c r="A434" s="1"/>
  <c r="A435" s="1"/>
  <c r="A436" s="1"/>
  <c r="N56" l="1"/>
  <c r="O56" s="1"/>
  <c r="B56"/>
  <c r="C56" l="1"/>
  <c r="P56" l="1"/>
  <c r="Q56"/>
  <c r="R56" l="1"/>
  <c r="S56" s="1"/>
  <c r="T56" s="1"/>
  <c r="U56" l="1"/>
  <c r="V56" s="1"/>
  <c r="W56" s="1"/>
  <c r="K57" s="1"/>
  <c r="L57" l="1"/>
  <c r="M57"/>
  <c r="N57" l="1"/>
  <c r="O57" s="1"/>
  <c r="B57"/>
  <c r="C57" l="1"/>
  <c r="Q57" l="1"/>
  <c r="P57"/>
  <c r="R57" l="1"/>
  <c r="S57" s="1"/>
  <c r="U57" s="1"/>
  <c r="T57"/>
  <c r="V57" l="1"/>
  <c r="W57" s="1"/>
  <c r="K58" s="1"/>
  <c r="L58" l="1"/>
  <c r="M58"/>
  <c r="N58" l="1"/>
  <c r="O58" s="1"/>
  <c r="B58"/>
  <c r="C58" l="1"/>
  <c r="Q58" l="1"/>
  <c r="P58"/>
  <c r="R58" l="1"/>
  <c r="S58" s="1"/>
  <c r="T58" s="1"/>
  <c r="U58"/>
  <c r="V58" l="1"/>
  <c r="W58" s="1"/>
  <c r="K59" s="1"/>
  <c r="L59" l="1"/>
  <c r="M59"/>
  <c r="N59" l="1"/>
  <c r="O59" s="1"/>
  <c r="B59"/>
  <c r="C59" l="1"/>
  <c r="P59" l="1"/>
  <c r="Q59"/>
  <c r="R59" l="1"/>
  <c r="S59" s="1"/>
  <c r="T59" l="1"/>
  <c r="U59"/>
  <c r="V59" l="1"/>
  <c r="W59" l="1"/>
  <c r="K60" s="1"/>
  <c r="L60" l="1"/>
  <c r="B60" s="1"/>
  <c r="M60"/>
  <c r="N60" l="1"/>
  <c r="O60" s="1"/>
  <c r="C60"/>
  <c r="P60" l="1"/>
  <c r="Q60"/>
  <c r="R60" l="1"/>
  <c r="S60" s="1"/>
  <c r="T60" l="1"/>
  <c r="U60"/>
  <c r="V60" l="1"/>
  <c r="W60" s="1"/>
  <c r="K61" s="1"/>
  <c r="L61" l="1"/>
  <c r="B61" s="1"/>
  <c r="M61"/>
  <c r="N61" l="1"/>
  <c r="O61" s="1"/>
  <c r="C61"/>
  <c r="Q61" l="1"/>
  <c r="P61"/>
  <c r="R61" l="1"/>
  <c r="S61" s="1"/>
  <c r="T61" s="1"/>
  <c r="U61" l="1"/>
  <c r="V61" s="1"/>
  <c r="W61" l="1"/>
  <c r="K62" s="1"/>
  <c r="L62" l="1"/>
  <c r="M62"/>
  <c r="N62" l="1"/>
  <c r="O62" s="1"/>
  <c r="B62"/>
  <c r="C62" l="1"/>
  <c r="P62" l="1"/>
  <c r="Q62"/>
  <c r="R62" l="1"/>
  <c r="S62" s="1"/>
  <c r="U62" s="1"/>
  <c r="T62" l="1"/>
  <c r="V62" s="1"/>
  <c r="W62" s="1"/>
  <c r="K63" s="1"/>
  <c r="L63" l="1"/>
  <c r="M63"/>
  <c r="N63" l="1"/>
  <c r="O63" s="1"/>
  <c r="B63"/>
  <c r="C63" l="1"/>
  <c r="Q63" l="1"/>
  <c r="P63"/>
  <c r="R63" l="1"/>
  <c r="S63" s="1"/>
  <c r="U63" s="1"/>
  <c r="T63" l="1"/>
  <c r="V63"/>
  <c r="W63" s="1"/>
  <c r="K64" s="1"/>
  <c r="L64" l="1"/>
  <c r="M64"/>
  <c r="N64" l="1"/>
  <c r="O64" s="1"/>
  <c r="B64"/>
  <c r="C64" l="1"/>
  <c r="Q64" l="1"/>
  <c r="P64"/>
  <c r="R64" l="1"/>
  <c r="S64" s="1"/>
  <c r="T64" s="1"/>
  <c r="U64" l="1"/>
  <c r="V64"/>
  <c r="W64" s="1"/>
  <c r="K65" s="1"/>
  <c r="L65" l="1"/>
  <c r="B65" s="1"/>
  <c r="M65"/>
  <c r="N65" l="1"/>
  <c r="O65" s="1"/>
  <c r="C65"/>
  <c r="Q65" l="1"/>
  <c r="P65"/>
  <c r="R65" l="1"/>
  <c r="S65" s="1"/>
  <c r="U65" s="1"/>
  <c r="T65" l="1"/>
  <c r="V65" s="1"/>
  <c r="W65" s="1"/>
  <c r="K66" s="1"/>
  <c r="L66" l="1"/>
  <c r="B66" s="1"/>
  <c r="M66"/>
  <c r="N66" l="1"/>
  <c r="O66" s="1"/>
  <c r="C66"/>
  <c r="Q66" l="1"/>
  <c r="P66"/>
  <c r="R66" l="1"/>
  <c r="S66" s="1"/>
  <c r="T66" s="1"/>
  <c r="U66" l="1"/>
  <c r="V66"/>
  <c r="W66" s="1"/>
  <c r="K67" s="1"/>
  <c r="L67" l="1"/>
  <c r="M67"/>
  <c r="N67" l="1"/>
  <c r="O67" s="1"/>
  <c r="B67"/>
  <c r="C67" l="1"/>
  <c r="P67" l="1"/>
  <c r="Q67"/>
  <c r="R67" l="1"/>
  <c r="S67" s="1"/>
  <c r="U67" s="1"/>
  <c r="T67" l="1"/>
  <c r="V67" s="1"/>
  <c r="W67" s="1"/>
  <c r="K68" s="1"/>
  <c r="L68" l="1"/>
  <c r="M68"/>
  <c r="N68" l="1"/>
  <c r="O68" s="1"/>
  <c r="B68"/>
  <c r="C68" l="1"/>
  <c r="Q68" l="1"/>
  <c r="P68"/>
  <c r="R68" l="1"/>
  <c r="S68" s="1"/>
  <c r="T68" s="1"/>
  <c r="U68" l="1"/>
  <c r="V68" s="1"/>
  <c r="W68" s="1"/>
  <c r="K69" s="1"/>
  <c r="L69" l="1"/>
  <c r="B69" s="1"/>
  <c r="M69"/>
  <c r="N69" l="1"/>
  <c r="O69" s="1"/>
  <c r="C69"/>
  <c r="P69" l="1"/>
  <c r="Q69"/>
  <c r="R69" l="1"/>
  <c r="S69" s="1"/>
  <c r="T69" s="1"/>
  <c r="U69" l="1"/>
  <c r="V69" s="1"/>
  <c r="W69" l="1"/>
  <c r="K70" s="1"/>
  <c r="L70" l="1"/>
  <c r="M70"/>
  <c r="N70" l="1"/>
  <c r="O70" s="1"/>
  <c r="B70"/>
  <c r="C70" l="1"/>
  <c r="Q70" l="1"/>
  <c r="P70"/>
  <c r="R70" l="1"/>
  <c r="S70" s="1"/>
  <c r="T70" s="1"/>
  <c r="U70" l="1"/>
  <c r="V70" s="1"/>
  <c r="W70" s="1"/>
  <c r="K71" s="1"/>
  <c r="L71" l="1"/>
  <c r="B71" s="1"/>
  <c r="M71"/>
  <c r="N71" l="1"/>
  <c r="O71" s="1"/>
  <c r="C71"/>
  <c r="P71" l="1"/>
  <c r="Q71"/>
  <c r="R71" l="1"/>
  <c r="S71" s="1"/>
  <c r="U71" s="1"/>
  <c r="T71" l="1"/>
  <c r="V71" s="1"/>
  <c r="W71" s="1"/>
  <c r="K72" s="1"/>
  <c r="L72" l="1"/>
  <c r="M72"/>
  <c r="N72" l="1"/>
  <c r="O72" s="1"/>
  <c r="B72"/>
  <c r="C72" l="1"/>
  <c r="Q72" l="1"/>
  <c r="P72"/>
  <c r="R72" l="1"/>
  <c r="S72" s="1"/>
  <c r="T72" s="1"/>
  <c r="U72"/>
  <c r="V72" l="1"/>
  <c r="W72" s="1"/>
  <c r="K73" s="1"/>
  <c r="L73" l="1"/>
  <c r="B73" s="1"/>
  <c r="M73"/>
  <c r="N73" l="1"/>
  <c r="O73" s="1"/>
  <c r="C73"/>
  <c r="P73" l="1"/>
  <c r="Q73"/>
  <c r="R73" l="1"/>
  <c r="S73" s="1"/>
  <c r="U73" l="1"/>
  <c r="T73"/>
  <c r="V73" l="1"/>
  <c r="W73" s="1"/>
  <c r="K74" s="1"/>
  <c r="L74" l="1"/>
  <c r="M74"/>
  <c r="N74" l="1"/>
  <c r="O74" s="1"/>
  <c r="B74"/>
  <c r="C74" l="1"/>
  <c r="Q74" l="1"/>
  <c r="P74"/>
  <c r="R74" l="1"/>
  <c r="S74" s="1"/>
  <c r="T74" s="1"/>
  <c r="U74" l="1"/>
  <c r="V74" s="1"/>
  <c r="W74" s="1"/>
  <c r="K75" s="1"/>
  <c r="L75" l="1"/>
  <c r="B75" s="1"/>
  <c r="M75"/>
  <c r="N75" l="1"/>
  <c r="O75" s="1"/>
  <c r="C75"/>
  <c r="P75" l="1"/>
  <c r="Q75"/>
  <c r="R75" l="1"/>
  <c r="S75" s="1"/>
  <c r="T75" s="1"/>
  <c r="U75" l="1"/>
  <c r="V75" s="1"/>
  <c r="W75" l="1"/>
  <c r="K76" s="1"/>
  <c r="L76" l="1"/>
  <c r="M76"/>
  <c r="N76" l="1"/>
  <c r="O76" s="1"/>
  <c r="B76"/>
  <c r="C76" l="1"/>
  <c r="Q76" l="1"/>
  <c r="P76"/>
  <c r="R76" l="1"/>
  <c r="S76" s="1"/>
  <c r="T76" s="1"/>
  <c r="U76" l="1"/>
  <c r="V76" s="1"/>
  <c r="W76" s="1"/>
  <c r="K77" s="1"/>
  <c r="L77" l="1"/>
  <c r="B77" s="1"/>
  <c r="C77" s="1"/>
  <c r="M77"/>
  <c r="N77" l="1"/>
  <c r="O77" s="1"/>
  <c r="Q77" s="1"/>
  <c r="P77" l="1"/>
  <c r="R77" s="1"/>
  <c r="S77" s="1"/>
  <c r="U77" l="1"/>
  <c r="T77"/>
  <c r="V77" l="1"/>
  <c r="W77" s="1"/>
  <c r="K78" s="1"/>
  <c r="L78" s="1"/>
  <c r="B78" s="1"/>
  <c r="M78" l="1"/>
  <c r="N78" s="1"/>
  <c r="O78" s="1"/>
  <c r="C78"/>
  <c r="Q78" l="1"/>
  <c r="P78"/>
  <c r="R78" l="1"/>
  <c r="S78" s="1"/>
  <c r="T78" s="1"/>
  <c r="U78" l="1"/>
  <c r="V78" s="1"/>
  <c r="W78" s="1"/>
  <c r="K79" s="1"/>
  <c r="L79" l="1"/>
  <c r="M79"/>
  <c r="N79" l="1"/>
  <c r="O79" s="1"/>
  <c r="B79"/>
  <c r="C79" l="1"/>
  <c r="P79" l="1"/>
  <c r="Q79"/>
  <c r="R79" l="1"/>
  <c r="S79" l="1"/>
  <c r="U79" s="1"/>
  <c r="T79" l="1"/>
  <c r="V79" s="1"/>
  <c r="W79" s="1"/>
  <c r="K80" s="1"/>
  <c r="L80" l="1"/>
  <c r="M80"/>
  <c r="N80" l="1"/>
  <c r="O80" s="1"/>
  <c r="B80"/>
  <c r="C80" l="1"/>
  <c r="Q80" l="1"/>
  <c r="P80"/>
  <c r="R80" l="1"/>
  <c r="S80" s="1"/>
  <c r="T80" s="1"/>
  <c r="U80" l="1"/>
  <c r="V80" s="1"/>
  <c r="W80" s="1"/>
  <c r="K81" s="1"/>
  <c r="L81" l="1"/>
  <c r="M81"/>
  <c r="N81" l="1"/>
  <c r="O81" s="1"/>
  <c r="B81"/>
  <c r="C81" l="1"/>
  <c r="P81"/>
  <c r="Q81"/>
  <c r="R81" l="1"/>
  <c r="S81" s="1"/>
  <c r="T81" s="1"/>
  <c r="U81" l="1"/>
  <c r="V81" s="1"/>
  <c r="W81" l="1"/>
  <c r="K82" s="1"/>
  <c r="L82" l="1"/>
  <c r="M82"/>
  <c r="N82" l="1"/>
  <c r="O82" s="1"/>
  <c r="B82"/>
  <c r="C82" l="1"/>
  <c r="Q82" l="1"/>
  <c r="P82"/>
  <c r="R82" l="1"/>
  <c r="S82" s="1"/>
  <c r="T82" s="1"/>
  <c r="U82" l="1"/>
  <c r="V82" s="1"/>
  <c r="W82" s="1"/>
  <c r="K83" s="1"/>
  <c r="L83" l="1"/>
  <c r="M83"/>
  <c r="N83" l="1"/>
  <c r="O83" s="1"/>
  <c r="B83"/>
  <c r="C83" l="1"/>
  <c r="Q83"/>
  <c r="P83"/>
  <c r="R83" l="1"/>
  <c r="S83" s="1"/>
  <c r="U83" s="1"/>
  <c r="T83" l="1"/>
  <c r="V83" s="1"/>
  <c r="W83" s="1"/>
  <c r="K84" s="1"/>
  <c r="L84" l="1"/>
  <c r="M84"/>
  <c r="N84" l="1"/>
  <c r="O84" s="1"/>
  <c r="B84"/>
  <c r="C84" l="1"/>
  <c r="Q84" l="1"/>
  <c r="P84"/>
  <c r="R84" l="1"/>
  <c r="S84" s="1"/>
  <c r="T84" s="1"/>
  <c r="U84" l="1"/>
  <c r="V84" s="1"/>
  <c r="W84" s="1"/>
  <c r="K85" s="1"/>
  <c r="L85" l="1"/>
  <c r="M85"/>
  <c r="N85" l="1"/>
  <c r="O85" s="1"/>
  <c r="B85"/>
  <c r="C85" l="1"/>
  <c r="P85" l="1"/>
  <c r="Q85"/>
  <c r="R85" l="1"/>
  <c r="S85" s="1"/>
  <c r="U85" l="1"/>
  <c r="T85"/>
  <c r="V85" l="1"/>
  <c r="W85" l="1"/>
  <c r="K86" s="1"/>
  <c r="L86" l="1"/>
  <c r="M86"/>
  <c r="N86" l="1"/>
  <c r="O86" s="1"/>
  <c r="B86"/>
  <c r="C86" l="1"/>
  <c r="Q86" l="1"/>
  <c r="P86"/>
  <c r="R86" l="1"/>
  <c r="S86" s="1"/>
  <c r="T86" l="1"/>
  <c r="U86"/>
  <c r="V86" l="1"/>
  <c r="W86" l="1"/>
  <c r="K87" s="1"/>
  <c r="L87" l="1"/>
  <c r="M87"/>
  <c r="N87" l="1"/>
  <c r="O87" s="1"/>
  <c r="B87"/>
  <c r="C87" l="1"/>
  <c r="P87" l="1"/>
  <c r="Q87"/>
  <c r="R87" l="1"/>
  <c r="S87" s="1"/>
  <c r="U87" l="1"/>
  <c r="T87"/>
  <c r="V87" l="1"/>
  <c r="W87" l="1"/>
  <c r="K88" s="1"/>
  <c r="L88" l="1"/>
  <c r="M88"/>
  <c r="N88" l="1"/>
  <c r="O88" s="1"/>
  <c r="B88"/>
  <c r="C88" l="1"/>
  <c r="Q88" l="1"/>
  <c r="P88"/>
  <c r="R88" l="1"/>
  <c r="S88" s="1"/>
  <c r="T88" l="1"/>
  <c r="U88"/>
  <c r="V88" l="1"/>
  <c r="W88" l="1"/>
  <c r="K89" s="1"/>
  <c r="L89" l="1"/>
  <c r="B89" s="1"/>
  <c r="M89"/>
  <c r="C89" l="1"/>
  <c r="N89"/>
  <c r="O89" s="1"/>
  <c r="P89" l="1"/>
  <c r="Q89"/>
  <c r="R89" l="1"/>
  <c r="S89" s="1"/>
  <c r="T89" l="1"/>
  <c r="U89"/>
  <c r="V89" l="1"/>
  <c r="W89" s="1"/>
  <c r="K90" s="1"/>
  <c r="L90" l="1"/>
  <c r="M90"/>
  <c r="N90" l="1"/>
  <c r="O90" s="1"/>
  <c r="B90"/>
  <c r="C90" l="1"/>
  <c r="Q90" l="1"/>
  <c r="P90"/>
  <c r="R90" l="1"/>
  <c r="S90" s="1"/>
  <c r="U90" l="1"/>
  <c r="T90"/>
  <c r="V90" l="1"/>
  <c r="W90" l="1"/>
  <c r="K91" s="1"/>
  <c r="L91" l="1"/>
  <c r="B91" s="1"/>
  <c r="M91"/>
  <c r="C91" l="1"/>
  <c r="N91"/>
  <c r="O91" s="1"/>
  <c r="Q91" l="1"/>
  <c r="P91"/>
  <c r="R91" l="1"/>
  <c r="S91" s="1"/>
  <c r="T91" l="1"/>
  <c r="U91"/>
  <c r="V91" l="1"/>
  <c r="W91" l="1"/>
  <c r="K92" s="1"/>
  <c r="L92" l="1"/>
  <c r="B92" s="1"/>
  <c r="M92"/>
  <c r="C92" l="1"/>
  <c r="N92"/>
  <c r="O92" s="1"/>
  <c r="Q92" l="1"/>
  <c r="P92"/>
  <c r="R92" l="1"/>
  <c r="S92" s="1"/>
  <c r="U92" l="1"/>
  <c r="T92"/>
  <c r="V92" l="1"/>
  <c r="W92" l="1"/>
  <c r="K93" s="1"/>
  <c r="M93" l="1"/>
  <c r="L93"/>
  <c r="B40"/>
  <c r="B42" s="1"/>
  <c r="N93" l="1"/>
  <c r="O93" s="1"/>
  <c r="B41"/>
  <c r="B93"/>
  <c r="C93" l="1"/>
  <c r="Q93" l="1"/>
  <c r="P93"/>
  <c r="R93" l="1"/>
  <c r="S93" s="1"/>
  <c r="T93" l="1"/>
  <c r="U93"/>
  <c r="V93" l="1"/>
  <c r="W93" s="1"/>
  <c r="K94" s="1"/>
  <c r="L94" l="1"/>
  <c r="M94"/>
  <c r="N94" l="1"/>
  <c r="O94" s="1"/>
  <c r="B94"/>
  <c r="C94" l="1"/>
  <c r="Q94" l="1"/>
  <c r="P94"/>
  <c r="R94" l="1"/>
  <c r="S94" s="1"/>
  <c r="U94" l="1"/>
  <c r="T94"/>
  <c r="V94" l="1"/>
  <c r="W94" l="1"/>
  <c r="K95" s="1"/>
  <c r="M95" l="1"/>
  <c r="L95"/>
  <c r="N95" l="1"/>
  <c r="O95" s="1"/>
  <c r="B95"/>
  <c r="C95" l="1"/>
  <c r="Q95" l="1"/>
  <c r="P95"/>
  <c r="R95" l="1"/>
  <c r="S95" s="1"/>
  <c r="U95" l="1"/>
  <c r="T95"/>
  <c r="V95" l="1"/>
  <c r="W95" l="1"/>
  <c r="K96" s="1"/>
  <c r="L96" l="1"/>
  <c r="B96" s="1"/>
  <c r="M96"/>
  <c r="C96" l="1"/>
  <c r="N96"/>
  <c r="O96" s="1"/>
  <c r="Q96" l="1"/>
  <c r="P96"/>
  <c r="R96" l="1"/>
  <c r="S96" s="1"/>
  <c r="T96" l="1"/>
  <c r="U96"/>
  <c r="V96" l="1"/>
  <c r="W96" s="1"/>
  <c r="K97" s="1"/>
  <c r="M97" l="1"/>
  <c r="L97"/>
  <c r="N97" l="1"/>
  <c r="O97" s="1"/>
  <c r="B97"/>
  <c r="C97" l="1"/>
  <c r="Q97" l="1"/>
  <c r="P97"/>
  <c r="R97" l="1"/>
  <c r="S97" s="1"/>
  <c r="U97" l="1"/>
  <c r="T97"/>
  <c r="V97" l="1"/>
  <c r="W97" l="1"/>
  <c r="K98" s="1"/>
  <c r="L98" l="1"/>
  <c r="M98"/>
  <c r="N98" l="1"/>
  <c r="O98" s="1"/>
  <c r="B98"/>
  <c r="C98" l="1"/>
  <c r="P98" l="1"/>
  <c r="Q98"/>
  <c r="R98" l="1"/>
  <c r="S98" s="1"/>
  <c r="T98" s="1"/>
  <c r="U98" l="1"/>
  <c r="V98" s="1"/>
  <c r="W98" s="1"/>
  <c r="K99" s="1"/>
  <c r="M99" l="1"/>
  <c r="L99"/>
  <c r="N99" l="1"/>
  <c r="O99" s="1"/>
  <c r="B99"/>
  <c r="C99" l="1"/>
  <c r="P99" l="1"/>
  <c r="Q99"/>
  <c r="R99" l="1"/>
  <c r="S99" s="1"/>
  <c r="U99" s="1"/>
  <c r="T99" l="1"/>
  <c r="V99" s="1"/>
  <c r="W99" l="1"/>
  <c r="K100" s="1"/>
  <c r="L100" l="1"/>
  <c r="M100"/>
  <c r="N100" l="1"/>
  <c r="O100" s="1"/>
  <c r="B100"/>
  <c r="C100" l="1"/>
  <c r="P100" l="1"/>
  <c r="Q100"/>
  <c r="R100" l="1"/>
  <c r="S100" s="1"/>
  <c r="U100" s="1"/>
  <c r="T100" l="1"/>
  <c r="V100" s="1"/>
  <c r="W100" l="1"/>
  <c r="K101" s="1"/>
  <c r="L101" l="1"/>
  <c r="M101"/>
  <c r="N101" l="1"/>
  <c r="O101" s="1"/>
  <c r="B101"/>
  <c r="C101" l="1"/>
  <c r="Q101" l="1"/>
  <c r="P101"/>
  <c r="R101" l="1"/>
  <c r="S101" s="1"/>
  <c r="U101" l="1"/>
  <c r="T101"/>
  <c r="V101" l="1"/>
  <c r="W101" s="1"/>
  <c r="K102" s="1"/>
  <c r="L102" l="1"/>
  <c r="B102" s="1"/>
  <c r="M102"/>
  <c r="C102" l="1"/>
  <c r="N102"/>
  <c r="O102" s="1"/>
  <c r="P102" l="1"/>
  <c r="Q102"/>
  <c r="R102" l="1"/>
  <c r="S102" s="1"/>
  <c r="U102" s="1"/>
  <c r="T102" l="1"/>
  <c r="V102" s="1"/>
  <c r="W102" s="1"/>
  <c r="K103" s="1"/>
  <c r="L103" l="1"/>
  <c r="M103"/>
  <c r="N103" l="1"/>
  <c r="O103" s="1"/>
  <c r="B103"/>
  <c r="C103" l="1"/>
  <c r="Q103" l="1"/>
  <c r="P103"/>
  <c r="R103" l="1"/>
  <c r="S103" s="1"/>
  <c r="U103" s="1"/>
  <c r="T103" l="1"/>
  <c r="V103" s="1"/>
  <c r="W103" s="1"/>
  <c r="K104" s="1"/>
  <c r="L104" l="1"/>
  <c r="B104" s="1"/>
  <c r="M104"/>
  <c r="C104" l="1"/>
  <c r="N104"/>
  <c r="O104" s="1"/>
  <c r="P104" l="1"/>
  <c r="Q104"/>
  <c r="R104" l="1"/>
  <c r="S104" s="1"/>
  <c r="U104" l="1"/>
  <c r="T104"/>
  <c r="V104" l="1"/>
  <c r="W104" s="1"/>
  <c r="K105" s="1"/>
  <c r="L105" l="1"/>
  <c r="M105"/>
  <c r="N105" l="1"/>
  <c r="O105" s="1"/>
  <c r="B105"/>
  <c r="C105" l="1"/>
  <c r="Q105" l="1"/>
  <c r="P105"/>
  <c r="R105" l="1"/>
  <c r="S105" s="1"/>
  <c r="U105" s="1"/>
  <c r="T105" l="1"/>
  <c r="V105" s="1"/>
  <c r="W105" s="1"/>
  <c r="K106" s="1"/>
  <c r="L106" l="1"/>
  <c r="B106" s="1"/>
  <c r="M106"/>
  <c r="N106" l="1"/>
  <c r="O106" s="1"/>
  <c r="C106"/>
  <c r="P106" l="1"/>
  <c r="Q106"/>
  <c r="R106" l="1"/>
  <c r="S106" s="1"/>
  <c r="U106" l="1"/>
  <c r="T106"/>
  <c r="V106" l="1"/>
  <c r="W106" s="1"/>
  <c r="K107" s="1"/>
  <c r="L107" l="1"/>
  <c r="M107"/>
  <c r="N107" l="1"/>
  <c r="O107" s="1"/>
  <c r="B107"/>
  <c r="C107" l="1"/>
  <c r="Q107" l="1"/>
  <c r="P107"/>
  <c r="R107" l="1"/>
  <c r="S107" s="1"/>
  <c r="U107" s="1"/>
  <c r="T107"/>
  <c r="V107" l="1"/>
  <c r="W107" s="1"/>
  <c r="K108" s="1"/>
  <c r="L108" l="1"/>
  <c r="B108" s="1"/>
  <c r="M108"/>
  <c r="N108" l="1"/>
  <c r="O108" s="1"/>
  <c r="C108"/>
  <c r="Q108" l="1"/>
  <c r="P108"/>
  <c r="R108" l="1"/>
  <c r="S108" s="1"/>
  <c r="U108" s="1"/>
  <c r="T108" l="1"/>
  <c r="V108" s="1"/>
  <c r="W108" s="1"/>
  <c r="K109" s="1"/>
  <c r="L109" l="1"/>
  <c r="M109"/>
  <c r="N109" l="1"/>
  <c r="O109" s="1"/>
  <c r="B109"/>
  <c r="C109" l="1"/>
  <c r="P109" l="1"/>
  <c r="Q109"/>
  <c r="R109" l="1"/>
  <c r="S109" s="1"/>
  <c r="U109" l="1"/>
  <c r="T109"/>
  <c r="V109" s="1"/>
  <c r="W109" l="1"/>
  <c r="K110" s="1"/>
  <c r="L110" l="1"/>
  <c r="M110"/>
  <c r="N110" l="1"/>
  <c r="O110" s="1"/>
  <c r="B110"/>
  <c r="C110" l="1"/>
  <c r="P110" l="1"/>
  <c r="Q110"/>
  <c r="R110" l="1"/>
  <c r="S110" s="1"/>
  <c r="U110" l="1"/>
  <c r="T110"/>
  <c r="V110" l="1"/>
  <c r="W110" s="1"/>
  <c r="K111" s="1"/>
  <c r="M111" l="1"/>
  <c r="L111"/>
  <c r="N111" l="1"/>
  <c r="O111" s="1"/>
  <c r="B111"/>
  <c r="C111" l="1"/>
  <c r="P111" l="1"/>
  <c r="Q111"/>
  <c r="R111" l="1"/>
  <c r="S111" s="1"/>
  <c r="U111" l="1"/>
  <c r="T111"/>
  <c r="V111" s="1"/>
  <c r="W111" l="1"/>
  <c r="K112" s="1"/>
  <c r="M112" l="1"/>
  <c r="L112"/>
  <c r="N112" l="1"/>
  <c r="O112" s="1"/>
  <c r="B112"/>
  <c r="C112" l="1"/>
  <c r="Q112" l="1"/>
  <c r="P112"/>
  <c r="R112" l="1"/>
  <c r="S112" s="1"/>
  <c r="T112" s="1"/>
  <c r="U112" l="1"/>
  <c r="V112" s="1"/>
  <c r="W112" l="1"/>
  <c r="K113" s="1"/>
  <c r="L113" l="1"/>
  <c r="M113"/>
  <c r="N113" l="1"/>
  <c r="O113" s="1"/>
  <c r="B113"/>
  <c r="C113" l="1"/>
  <c r="Q113" l="1"/>
  <c r="P113"/>
  <c r="R113" s="1"/>
  <c r="S113" s="1"/>
  <c r="U113" l="1"/>
  <c r="T113"/>
  <c r="V113" l="1"/>
  <c r="W113" s="1"/>
  <c r="K114" s="1"/>
  <c r="L114" l="1"/>
  <c r="B114" s="1"/>
  <c r="M114"/>
  <c r="N114" l="1"/>
  <c r="O114" s="1"/>
  <c r="C114"/>
  <c r="P114" l="1"/>
  <c r="Q114"/>
  <c r="R114" l="1"/>
  <c r="S114" s="1"/>
  <c r="U114" l="1"/>
  <c r="T114"/>
  <c r="V114" l="1"/>
  <c r="W114" s="1"/>
  <c r="K115" s="1"/>
  <c r="L115" l="1"/>
  <c r="M115"/>
  <c r="N115" l="1"/>
  <c r="O115" s="1"/>
  <c r="B115"/>
  <c r="C115" s="1"/>
  <c r="Q115" l="1"/>
  <c r="P115"/>
  <c r="R115" l="1"/>
  <c r="S115" s="1"/>
  <c r="U115" s="1"/>
  <c r="T115" l="1"/>
  <c r="V115" s="1"/>
  <c r="W115" s="1"/>
  <c r="K116" s="1"/>
  <c r="L116" l="1"/>
  <c r="M116"/>
  <c r="B116" l="1"/>
  <c r="N116"/>
  <c r="O116" s="1"/>
  <c r="C116" l="1"/>
  <c r="Q116" l="1"/>
  <c r="P116"/>
  <c r="R116" l="1"/>
  <c r="S116" s="1"/>
  <c r="T116" s="1"/>
  <c r="U116" l="1"/>
  <c r="V116" s="1"/>
  <c r="W116" l="1"/>
  <c r="K117" s="1"/>
  <c r="L117" l="1"/>
  <c r="M117"/>
  <c r="N117" l="1"/>
  <c r="O117" s="1"/>
  <c r="B117"/>
  <c r="C117" l="1"/>
  <c r="Q117" l="1"/>
  <c r="P117"/>
  <c r="R117" l="1"/>
  <c r="S117" s="1"/>
  <c r="U117" s="1"/>
  <c r="T117" l="1"/>
  <c r="V117" s="1"/>
  <c r="W117" s="1"/>
  <c r="K118" s="1"/>
  <c r="L118" l="1"/>
  <c r="B118" s="1"/>
  <c r="M118"/>
  <c r="N118" l="1"/>
  <c r="O118" s="1"/>
  <c r="C118"/>
  <c r="P118" l="1"/>
  <c r="Q118"/>
  <c r="R118" l="1"/>
  <c r="S118" s="1"/>
  <c r="T118" l="1"/>
  <c r="U118"/>
  <c r="V118" l="1"/>
  <c r="W118" l="1"/>
  <c r="K119" s="1"/>
  <c r="M119" l="1"/>
  <c r="L119"/>
  <c r="N119" l="1"/>
  <c r="O119" s="1"/>
  <c r="B119"/>
  <c r="C119" l="1"/>
  <c r="Q119" l="1"/>
  <c r="P119"/>
  <c r="R119" l="1"/>
  <c r="S119" s="1"/>
  <c r="U119" s="1"/>
  <c r="T119" l="1"/>
  <c r="V119" s="1"/>
  <c r="W119" s="1"/>
  <c r="K120" s="1"/>
  <c r="L120" l="1"/>
  <c r="B120" s="1"/>
  <c r="M120"/>
  <c r="N120" l="1"/>
  <c r="O120" s="1"/>
  <c r="C120"/>
  <c r="P120" l="1"/>
  <c r="Q120"/>
  <c r="R120" l="1"/>
  <c r="S120" s="1"/>
  <c r="U120" l="1"/>
  <c r="T120"/>
  <c r="V120" l="1"/>
  <c r="W120" s="1"/>
  <c r="K121" s="1"/>
  <c r="L121" l="1"/>
  <c r="M121"/>
  <c r="N121" l="1"/>
  <c r="O121" s="1"/>
  <c r="B121"/>
  <c r="C121" l="1"/>
  <c r="Q121" l="1"/>
  <c r="P121"/>
  <c r="R121" l="1"/>
  <c r="S121" s="1"/>
  <c r="U121" s="1"/>
  <c r="T121" l="1"/>
  <c r="V121" s="1"/>
  <c r="W121" s="1"/>
  <c r="K122" s="1"/>
  <c r="L122" l="1"/>
  <c r="B122" s="1"/>
  <c r="M122"/>
  <c r="N122" l="1"/>
  <c r="O122" s="1"/>
  <c r="C122"/>
  <c r="P122" l="1"/>
  <c r="Q122"/>
  <c r="R122" l="1"/>
  <c r="S122" s="1"/>
  <c r="U122" l="1"/>
  <c r="T122"/>
  <c r="V122" l="1"/>
  <c r="W122" s="1"/>
  <c r="K123" s="1"/>
  <c r="M123" l="1"/>
  <c r="L123"/>
  <c r="N123" l="1"/>
  <c r="O123" s="1"/>
  <c r="B123"/>
  <c r="C123" l="1"/>
  <c r="Q123" l="1"/>
  <c r="P123"/>
  <c r="R123" l="1"/>
  <c r="S123" s="1"/>
  <c r="U123" s="1"/>
  <c r="T123" l="1"/>
  <c r="V123" s="1"/>
  <c r="W123" s="1"/>
  <c r="K124" s="1"/>
  <c r="L124" l="1"/>
  <c r="M124"/>
  <c r="N124" l="1"/>
  <c r="O124" s="1"/>
  <c r="B124"/>
  <c r="C124" l="1"/>
  <c r="Q124" l="1"/>
  <c r="P124"/>
  <c r="R124" l="1"/>
  <c r="S124" s="1"/>
  <c r="U124" s="1"/>
  <c r="T124" l="1"/>
  <c r="V124" s="1"/>
  <c r="W124" s="1"/>
  <c r="K125" s="1"/>
  <c r="M125" l="1"/>
  <c r="L125"/>
  <c r="N125" l="1"/>
  <c r="O125" s="1"/>
  <c r="B125"/>
  <c r="C125" l="1"/>
  <c r="Q125" l="1"/>
  <c r="P125"/>
  <c r="R125" l="1"/>
  <c r="S125" s="1"/>
  <c r="U125" s="1"/>
  <c r="T125" l="1"/>
  <c r="V125" s="1"/>
  <c r="W125" s="1"/>
  <c r="K126" s="1"/>
  <c r="L126" l="1"/>
  <c r="B126" s="1"/>
  <c r="M126"/>
  <c r="N126" l="1"/>
  <c r="O126" s="1"/>
  <c r="C126"/>
  <c r="P126" l="1"/>
  <c r="Q126"/>
  <c r="R126" l="1"/>
  <c r="S126" s="1"/>
  <c r="U126" l="1"/>
  <c r="T126"/>
  <c r="V126" l="1"/>
  <c r="W126" s="1"/>
  <c r="K127" s="1"/>
  <c r="L127" l="1"/>
  <c r="M127"/>
  <c r="N127" l="1"/>
  <c r="O127" s="1"/>
  <c r="B127"/>
  <c r="C127" l="1"/>
  <c r="Q127" l="1"/>
  <c r="P127"/>
  <c r="R127" l="1"/>
  <c r="S127" s="1"/>
  <c r="U127" s="1"/>
  <c r="T127" l="1"/>
  <c r="V127" s="1"/>
  <c r="W127" s="1"/>
  <c r="K128" s="1"/>
  <c r="L128" l="1"/>
  <c r="B128" s="1"/>
  <c r="M128"/>
  <c r="N128" l="1"/>
  <c r="O128" s="1"/>
  <c r="C128"/>
  <c r="P128" l="1"/>
  <c r="Q128"/>
  <c r="R128" l="1"/>
  <c r="S128" s="1"/>
  <c r="U128" l="1"/>
  <c r="T128"/>
  <c r="V128" l="1"/>
  <c r="W128" s="1"/>
  <c r="K129" s="1"/>
  <c r="M129" l="1"/>
  <c r="L129"/>
  <c r="N129" l="1"/>
  <c r="O129" s="1"/>
  <c r="B129"/>
  <c r="C129" s="1"/>
  <c r="P129" l="1"/>
  <c r="Q129"/>
  <c r="R129" l="1"/>
  <c r="S129" s="1"/>
  <c r="U129" l="1"/>
  <c r="T129"/>
  <c r="V129" l="1"/>
  <c r="W129" s="1"/>
  <c r="K130" s="1"/>
  <c r="L130" l="1"/>
  <c r="M130"/>
  <c r="B130" l="1"/>
  <c r="N130"/>
  <c r="O130" s="1"/>
  <c r="C130" l="1"/>
  <c r="P130" l="1"/>
  <c r="Q130"/>
  <c r="R130" l="1"/>
  <c r="S130" s="1"/>
  <c r="U130" s="1"/>
  <c r="T130" l="1"/>
  <c r="V130" s="1"/>
  <c r="W130" s="1"/>
  <c r="K131" s="1"/>
  <c r="M131" l="1"/>
  <c r="L131"/>
  <c r="N131" l="1"/>
  <c r="O131" s="1"/>
  <c r="B131"/>
  <c r="C131" l="1"/>
  <c r="P131" l="1"/>
  <c r="Q131"/>
  <c r="R131" l="1"/>
  <c r="S131" s="1"/>
  <c r="U131" l="1"/>
  <c r="T131"/>
  <c r="V131" l="1"/>
  <c r="W131" s="1"/>
  <c r="K132" s="1"/>
  <c r="L132" l="1"/>
  <c r="M132"/>
  <c r="N132" l="1"/>
  <c r="O132" s="1"/>
  <c r="B132"/>
  <c r="C132" l="1"/>
  <c r="P132" l="1"/>
  <c r="Q132"/>
  <c r="R132" l="1"/>
  <c r="S132" s="1"/>
  <c r="T132" l="1"/>
  <c r="U132"/>
  <c r="V132" l="1"/>
  <c r="W132" s="1"/>
  <c r="K133" s="1"/>
  <c r="L133" l="1"/>
  <c r="M133"/>
  <c r="N133" l="1"/>
  <c r="O133" s="1"/>
  <c r="B133"/>
  <c r="C133" l="1"/>
  <c r="P133" l="1"/>
  <c r="Q133"/>
  <c r="R133" l="1"/>
  <c r="S133" s="1"/>
  <c r="U133" l="1"/>
  <c r="T133"/>
  <c r="V133" l="1"/>
  <c r="W133" s="1"/>
  <c r="K134" s="1"/>
  <c r="M134" l="1"/>
  <c r="L134"/>
  <c r="N134" l="1"/>
  <c r="O134" s="1"/>
  <c r="B134"/>
  <c r="C134" l="1"/>
  <c r="Q134" l="1"/>
  <c r="P134"/>
  <c r="R134" l="1"/>
  <c r="S134" s="1"/>
  <c r="T134" s="1"/>
  <c r="U134" l="1"/>
  <c r="V134" s="1"/>
  <c r="W134" l="1"/>
  <c r="K135" s="1"/>
  <c r="M135" l="1"/>
  <c r="L135"/>
  <c r="N135" l="1"/>
  <c r="O135" s="1"/>
  <c r="B135"/>
  <c r="C135" l="1"/>
  <c r="Q135" l="1"/>
  <c r="P135"/>
  <c r="R135" l="1"/>
  <c r="S135" s="1"/>
  <c r="T135" s="1"/>
  <c r="U135" l="1"/>
  <c r="V135" s="1"/>
  <c r="W135" l="1"/>
  <c r="K136" s="1"/>
  <c r="L136" l="1"/>
  <c r="M136"/>
  <c r="N136" l="1"/>
  <c r="O136" s="1"/>
  <c r="B136"/>
  <c r="C136" l="1"/>
  <c r="P136" l="1"/>
  <c r="Q136"/>
  <c r="R136" l="1"/>
  <c r="S136" s="1"/>
  <c r="U136" l="1"/>
  <c r="T136"/>
  <c r="V136" l="1"/>
  <c r="W136" s="1"/>
  <c r="K137" s="1"/>
  <c r="M137" l="1"/>
  <c r="L137"/>
  <c r="N137" l="1"/>
  <c r="O137" s="1"/>
  <c r="B137"/>
  <c r="C137" l="1"/>
  <c r="Q137" l="1"/>
  <c r="P137"/>
  <c r="R137" l="1"/>
  <c r="S137" s="1"/>
  <c r="U137" s="1"/>
  <c r="T137" l="1"/>
  <c r="V137" s="1"/>
  <c r="W137" s="1"/>
  <c r="K138" s="1"/>
  <c r="M138" l="1"/>
  <c r="L138"/>
  <c r="N138" l="1"/>
  <c r="O138" s="1"/>
  <c r="B138"/>
  <c r="C138" l="1"/>
  <c r="P138" l="1"/>
  <c r="Q138"/>
  <c r="R138" l="1"/>
  <c r="S138" s="1"/>
  <c r="T138" l="1"/>
  <c r="U138"/>
  <c r="V138" l="1"/>
  <c r="W138" l="1"/>
  <c r="K139" s="1"/>
  <c r="M139" l="1"/>
  <c r="L139"/>
  <c r="N139" l="1"/>
  <c r="O139" s="1"/>
  <c r="B139"/>
  <c r="C139" l="1"/>
  <c r="Q139" l="1"/>
  <c r="P139"/>
  <c r="R139" l="1"/>
  <c r="S139" s="1"/>
  <c r="T139" s="1"/>
  <c r="U139" l="1"/>
  <c r="V139" s="1"/>
  <c r="W139" l="1"/>
  <c r="K140" s="1"/>
  <c r="M140" l="1"/>
  <c r="L140"/>
  <c r="N140" l="1"/>
  <c r="O140" s="1"/>
  <c r="B140"/>
  <c r="C140" l="1"/>
  <c r="Q140" l="1"/>
  <c r="P140"/>
  <c r="R140" l="1"/>
  <c r="S140" s="1"/>
  <c r="U140" s="1"/>
  <c r="T140" l="1"/>
  <c r="V140" s="1"/>
  <c r="W140" s="1"/>
  <c r="K141" s="1"/>
  <c r="L141" l="1"/>
  <c r="M141"/>
  <c r="N141" l="1"/>
  <c r="O141" s="1"/>
  <c r="B141"/>
  <c r="C141" l="1"/>
  <c r="Q141" l="1"/>
  <c r="P141"/>
  <c r="R141" l="1"/>
  <c r="S141" s="1"/>
  <c r="T141" s="1"/>
  <c r="U141" l="1"/>
  <c r="V141" s="1"/>
  <c r="W141" l="1"/>
  <c r="K142" s="1"/>
  <c r="L142" l="1"/>
  <c r="M142"/>
  <c r="N142" l="1"/>
  <c r="O142" s="1"/>
  <c r="B142"/>
  <c r="C142" l="1"/>
  <c r="P142" l="1"/>
  <c r="Q142"/>
  <c r="R142" l="1"/>
  <c r="S142" s="1"/>
  <c r="T142" l="1"/>
  <c r="U142"/>
  <c r="V142" l="1"/>
  <c r="W142" l="1"/>
  <c r="K143" s="1"/>
  <c r="L143" l="1"/>
  <c r="M143"/>
  <c r="N143" l="1"/>
  <c r="O143" s="1"/>
  <c r="B143"/>
  <c r="C143" l="1"/>
  <c r="Q143" l="1"/>
  <c r="P143"/>
  <c r="R143" l="1"/>
  <c r="S143" s="1"/>
  <c r="T143" s="1"/>
  <c r="U143" l="1"/>
  <c r="V143" s="1"/>
  <c r="W143" l="1"/>
  <c r="K144" s="1"/>
  <c r="M144" l="1"/>
  <c r="L144"/>
  <c r="N144" l="1"/>
  <c r="O144" s="1"/>
  <c r="B144"/>
  <c r="C144" l="1"/>
  <c r="P144" l="1"/>
  <c r="Q144"/>
  <c r="R144" l="1"/>
  <c r="S144" s="1"/>
  <c r="U144" l="1"/>
  <c r="T144"/>
  <c r="V144" l="1"/>
  <c r="W144" s="1"/>
  <c r="K145" s="1"/>
  <c r="M145" l="1"/>
  <c r="L145"/>
  <c r="N145" l="1"/>
  <c r="O145" s="1"/>
  <c r="B145"/>
  <c r="C145" l="1"/>
  <c r="P145" l="1"/>
  <c r="Q145"/>
  <c r="R145" l="1"/>
  <c r="S145" s="1"/>
  <c r="T145" l="1"/>
  <c r="U145"/>
  <c r="V145" l="1"/>
  <c r="W145" s="1"/>
  <c r="K146" s="1"/>
  <c r="L146" l="1"/>
  <c r="M146"/>
  <c r="N146" l="1"/>
  <c r="O146" s="1"/>
  <c r="B146"/>
  <c r="C146" l="1"/>
  <c r="Q146" l="1"/>
  <c r="P146"/>
  <c r="R146" l="1"/>
  <c r="S146" s="1"/>
  <c r="U146" s="1"/>
  <c r="T146" l="1"/>
  <c r="V146" s="1"/>
  <c r="W146" s="1"/>
  <c r="K147" s="1"/>
  <c r="M147" l="1"/>
  <c r="L147"/>
  <c r="N147" l="1"/>
  <c r="O147" s="1"/>
  <c r="B147"/>
  <c r="C147" l="1"/>
  <c r="Q147" l="1"/>
  <c r="P147"/>
  <c r="R147" l="1"/>
  <c r="S147" s="1"/>
  <c r="U147" s="1"/>
  <c r="T147" l="1"/>
  <c r="V147" s="1"/>
  <c r="W147" s="1"/>
  <c r="K148" s="1"/>
  <c r="M148" l="1"/>
  <c r="L148"/>
  <c r="N148" l="1"/>
  <c r="O148" s="1"/>
  <c r="B148"/>
  <c r="C148" l="1"/>
  <c r="Q148" l="1"/>
  <c r="P148"/>
  <c r="R148" l="1"/>
  <c r="S148" s="1"/>
  <c r="U148" s="1"/>
  <c r="T148" l="1"/>
  <c r="V148" s="1"/>
  <c r="W148" s="1"/>
  <c r="K149" s="1"/>
  <c r="L149" l="1"/>
  <c r="M149"/>
  <c r="N149" l="1"/>
  <c r="O149" s="1"/>
  <c r="B149"/>
  <c r="C149" l="1"/>
  <c r="P149" l="1"/>
  <c r="Q149"/>
  <c r="R149" l="1"/>
  <c r="S149" s="1"/>
  <c r="T149" l="1"/>
  <c r="U149"/>
  <c r="V149" l="1"/>
  <c r="W149" s="1"/>
  <c r="K150" s="1"/>
  <c r="M150" l="1"/>
  <c r="L150"/>
  <c r="N150" l="1"/>
  <c r="O150" s="1"/>
  <c r="B150"/>
  <c r="C150" l="1"/>
  <c r="P150" l="1"/>
  <c r="Q150"/>
  <c r="R150" l="1"/>
  <c r="S150" s="1"/>
  <c r="U150" l="1"/>
  <c r="T150"/>
  <c r="V150" l="1"/>
  <c r="W150" s="1"/>
  <c r="K151" s="1"/>
  <c r="L151" l="1"/>
  <c r="B151" s="1"/>
  <c r="M151"/>
  <c r="N151" l="1"/>
  <c r="O151" s="1"/>
  <c r="C151"/>
  <c r="Q151" l="1"/>
  <c r="P151"/>
  <c r="R151" l="1"/>
  <c r="S151" s="1"/>
  <c r="T151" s="1"/>
  <c r="U151" l="1"/>
  <c r="V151" s="1"/>
  <c r="W151" l="1"/>
  <c r="K152" s="1"/>
  <c r="L152" l="1"/>
  <c r="M152"/>
  <c r="N152" l="1"/>
  <c r="O152" s="1"/>
  <c r="B152"/>
  <c r="C152" l="1"/>
  <c r="P152" l="1"/>
  <c r="Q152"/>
  <c r="R152" l="1"/>
  <c r="S152" s="1"/>
  <c r="T152" l="1"/>
  <c r="U152"/>
  <c r="V152" l="1"/>
  <c r="W152" s="1"/>
  <c r="K153" s="1"/>
  <c r="L153" l="1"/>
  <c r="M153"/>
  <c r="N153" l="1"/>
  <c r="O153" s="1"/>
  <c r="B153"/>
  <c r="C153" l="1"/>
  <c r="Q153" l="1"/>
  <c r="P153"/>
  <c r="R153" l="1"/>
  <c r="S153" s="1"/>
  <c r="U153" s="1"/>
  <c r="T153" l="1"/>
  <c r="V153" s="1"/>
  <c r="W153" s="1"/>
  <c r="K154" s="1"/>
  <c r="M154" l="1"/>
  <c r="L154"/>
  <c r="N154" l="1"/>
  <c r="O154" s="1"/>
  <c r="B154"/>
  <c r="C154" l="1"/>
  <c r="P154" l="1"/>
  <c r="Q154"/>
  <c r="R154" l="1"/>
  <c r="S154" s="1"/>
  <c r="U154" l="1"/>
  <c r="T154"/>
  <c r="V154" l="1"/>
  <c r="W154" s="1"/>
  <c r="K155" s="1"/>
  <c r="M155" l="1"/>
  <c r="L155"/>
  <c r="N155" l="1"/>
  <c r="O155" s="1"/>
  <c r="B155"/>
  <c r="C155" l="1"/>
  <c r="P155" l="1"/>
  <c r="Q155"/>
  <c r="R155" l="1"/>
  <c r="S155" s="1"/>
  <c r="T155" l="1"/>
  <c r="U155"/>
  <c r="V155" l="1"/>
  <c r="W155" s="1"/>
  <c r="K156" s="1"/>
  <c r="M156" l="1"/>
  <c r="L156"/>
  <c r="N156" l="1"/>
  <c r="O156" s="1"/>
  <c r="B156"/>
  <c r="C156" l="1"/>
  <c r="P156" l="1"/>
  <c r="Q156"/>
  <c r="R156" l="1"/>
  <c r="S156" s="1"/>
  <c r="T156" l="1"/>
  <c r="U156"/>
  <c r="V156" l="1"/>
  <c r="W156" s="1"/>
  <c r="K157" s="1"/>
  <c r="L157" l="1"/>
  <c r="M157"/>
  <c r="N157" l="1"/>
  <c r="O157" s="1"/>
  <c r="B157"/>
  <c r="C157" l="1"/>
  <c r="P157" l="1"/>
  <c r="Q157"/>
  <c r="R157" l="1"/>
  <c r="S157" s="1"/>
  <c r="T157" l="1"/>
  <c r="U157"/>
  <c r="V157" l="1"/>
  <c r="W157" s="1"/>
  <c r="K158" s="1"/>
  <c r="L158" l="1"/>
  <c r="M158"/>
  <c r="N158" l="1"/>
  <c r="O158" s="1"/>
  <c r="B158"/>
  <c r="C158" l="1"/>
  <c r="Q158" l="1"/>
  <c r="P158"/>
  <c r="R158" l="1"/>
  <c r="S158" s="1"/>
  <c r="U158" s="1"/>
  <c r="T158" l="1"/>
  <c r="V158" s="1"/>
  <c r="W158" s="1"/>
  <c r="K159" s="1"/>
  <c r="M159" l="1"/>
  <c r="L159"/>
  <c r="N159" l="1"/>
  <c r="O159" s="1"/>
  <c r="B159"/>
  <c r="C159" l="1"/>
  <c r="Q159" l="1"/>
  <c r="P159"/>
  <c r="R159" l="1"/>
  <c r="S159" s="1"/>
  <c r="U159" s="1"/>
  <c r="T159" l="1"/>
  <c r="V159" s="1"/>
  <c r="W159" s="1"/>
  <c r="K160" s="1"/>
  <c r="L160" l="1"/>
  <c r="B160" s="1"/>
  <c r="M160"/>
  <c r="N160" l="1"/>
  <c r="O160" s="1"/>
  <c r="C160"/>
  <c r="P160" l="1"/>
  <c r="Q160"/>
  <c r="R160" l="1"/>
  <c r="S160" s="1"/>
  <c r="T160" l="1"/>
  <c r="U160"/>
  <c r="V160" l="1"/>
  <c r="W160" l="1"/>
  <c r="K161" s="1"/>
  <c r="M161" l="1"/>
  <c r="L161"/>
  <c r="N161" l="1"/>
  <c r="O161" s="1"/>
  <c r="B161"/>
  <c r="C161" l="1"/>
  <c r="Q161" l="1"/>
  <c r="P161"/>
  <c r="R161" l="1"/>
  <c r="S161" s="1"/>
  <c r="T161" s="1"/>
  <c r="U161" l="1"/>
  <c r="V161" s="1"/>
  <c r="W161" l="1"/>
  <c r="K162" s="1"/>
  <c r="L162" l="1"/>
  <c r="M162"/>
  <c r="N162" l="1"/>
  <c r="O162" s="1"/>
  <c r="B162"/>
  <c r="C162" l="1"/>
  <c r="Q162" l="1"/>
  <c r="P162"/>
  <c r="R162" l="1"/>
  <c r="S162" s="1"/>
  <c r="U162" s="1"/>
  <c r="T162" l="1"/>
  <c r="V162" s="1"/>
  <c r="W162" s="1"/>
  <c r="K163" s="1"/>
  <c r="M163" l="1"/>
  <c r="L163"/>
  <c r="N163" l="1"/>
  <c r="O163" s="1"/>
  <c r="B163"/>
  <c r="C163" l="1"/>
  <c r="Q163" l="1"/>
  <c r="P163"/>
  <c r="R163" l="1"/>
  <c r="S163" s="1"/>
  <c r="T163" s="1"/>
  <c r="U163" l="1"/>
  <c r="V163" s="1"/>
  <c r="W163" l="1"/>
  <c r="K164" s="1"/>
  <c r="M164" l="1"/>
  <c r="L164"/>
  <c r="N164" l="1"/>
  <c r="O164" s="1"/>
  <c r="B164"/>
  <c r="C164" l="1"/>
  <c r="Q164" l="1"/>
  <c r="P164"/>
  <c r="R164" l="1"/>
  <c r="S164" s="1"/>
  <c r="T164" s="1"/>
  <c r="U164" l="1"/>
  <c r="V164" s="1"/>
  <c r="W164" l="1"/>
  <c r="K165" s="1"/>
  <c r="M165" l="1"/>
  <c r="L165"/>
  <c r="N165" l="1"/>
  <c r="O165" s="1"/>
  <c r="B165"/>
  <c r="C165" l="1"/>
  <c r="Q165" l="1"/>
  <c r="P165"/>
  <c r="R165" l="1"/>
  <c r="S165" s="1"/>
  <c r="T165" s="1"/>
  <c r="U165" l="1"/>
  <c r="V165" s="1"/>
  <c r="W165" l="1"/>
  <c r="K166" s="1"/>
  <c r="L166" l="1"/>
  <c r="M166"/>
  <c r="N166" l="1"/>
  <c r="O166" s="1"/>
  <c r="B166"/>
  <c r="C166" l="1"/>
  <c r="Q166" l="1"/>
  <c r="P166"/>
  <c r="R166" l="1"/>
  <c r="S166" l="1"/>
  <c r="U166" s="1"/>
  <c r="T166" l="1"/>
  <c r="V166" s="1"/>
  <c r="W166" s="1"/>
  <c r="K167" s="1"/>
  <c r="L167" s="1"/>
  <c r="M167" l="1"/>
  <c r="N167" s="1"/>
  <c r="O167" s="1"/>
  <c r="B167"/>
  <c r="C167" l="1"/>
  <c r="P167" l="1"/>
  <c r="Q167"/>
  <c r="R167" l="1"/>
  <c r="S167" s="1"/>
  <c r="U167" l="1"/>
  <c r="T167"/>
  <c r="V167" l="1"/>
  <c r="W167" s="1"/>
  <c r="K168" s="1"/>
  <c r="M168" l="1"/>
  <c r="L168"/>
  <c r="N168" l="1"/>
  <c r="O168" s="1"/>
  <c r="B168"/>
  <c r="C168" l="1"/>
  <c r="P168" l="1"/>
  <c r="Q168"/>
  <c r="R168" l="1"/>
  <c r="S168" s="1"/>
  <c r="U168" l="1"/>
  <c r="T168"/>
  <c r="V168" l="1"/>
  <c r="W168" s="1"/>
  <c r="K169" s="1"/>
  <c r="M169" l="1"/>
  <c r="L169"/>
  <c r="N169" l="1"/>
  <c r="O169" s="1"/>
  <c r="B169"/>
  <c r="C169" l="1"/>
  <c r="Q169" l="1"/>
  <c r="P169"/>
  <c r="R169" l="1"/>
  <c r="S169" l="1"/>
  <c r="U169" s="1"/>
  <c r="T169" l="1"/>
  <c r="V169" s="1"/>
  <c r="W169" s="1"/>
  <c r="K170" s="1"/>
  <c r="L170" l="1"/>
  <c r="M170"/>
  <c r="N170" l="1"/>
  <c r="O170" s="1"/>
  <c r="B170"/>
  <c r="C170" l="1"/>
  <c r="Q170" l="1"/>
  <c r="P170"/>
  <c r="R170" l="1"/>
  <c r="S170" s="1"/>
  <c r="T170" s="1"/>
  <c r="U170" l="1"/>
  <c r="V170" s="1"/>
  <c r="W170" l="1"/>
  <c r="K171" s="1"/>
  <c r="M171" l="1"/>
  <c r="L171"/>
  <c r="N171" l="1"/>
  <c r="O171" s="1"/>
  <c r="B171"/>
  <c r="C171" l="1"/>
  <c r="P171" l="1"/>
  <c r="Q171"/>
  <c r="R171" l="1"/>
  <c r="S171" s="1"/>
  <c r="U171" l="1"/>
  <c r="T171"/>
  <c r="V171" l="1"/>
  <c r="W171" s="1"/>
  <c r="K172" s="1"/>
  <c r="L172" l="1"/>
  <c r="M172"/>
  <c r="N172" l="1"/>
  <c r="O172" s="1"/>
  <c r="B172"/>
  <c r="C172" l="1"/>
  <c r="Q172" l="1"/>
  <c r="P172"/>
  <c r="R172" l="1"/>
  <c r="S172" l="1"/>
  <c r="U172" s="1"/>
  <c r="T172" l="1"/>
  <c r="V172" s="1"/>
  <c r="W172" s="1"/>
  <c r="K173" s="1"/>
  <c r="L173" l="1"/>
  <c r="M173"/>
  <c r="N173" l="1"/>
  <c r="O173" s="1"/>
  <c r="B173"/>
  <c r="C173" l="1"/>
  <c r="Q173" l="1"/>
  <c r="P173"/>
  <c r="R173" l="1"/>
  <c r="S173" s="1"/>
  <c r="U173" s="1"/>
  <c r="T173" l="1"/>
  <c r="V173" s="1"/>
  <c r="W173" s="1"/>
  <c r="K174" s="1"/>
  <c r="L174" l="1"/>
  <c r="M174"/>
  <c r="N174" l="1"/>
  <c r="O174" s="1"/>
  <c r="B174"/>
  <c r="C174" l="1"/>
  <c r="Q174" l="1"/>
  <c r="P174"/>
  <c r="R174" l="1"/>
  <c r="S174" s="1"/>
  <c r="T174" s="1"/>
  <c r="U174" l="1"/>
  <c r="V174" s="1"/>
  <c r="W174" l="1"/>
  <c r="K175" s="1"/>
  <c r="M175" l="1"/>
  <c r="L175"/>
  <c r="N175" l="1"/>
  <c r="O175" s="1"/>
  <c r="B175"/>
  <c r="C175" l="1"/>
  <c r="Q175" l="1"/>
  <c r="P175"/>
  <c r="R175" l="1"/>
  <c r="S175" s="1"/>
  <c r="T175" s="1"/>
  <c r="U175" l="1"/>
  <c r="V175" s="1"/>
  <c r="W175" s="1"/>
  <c r="K176" s="1"/>
  <c r="M176" l="1"/>
  <c r="L176"/>
  <c r="N176" l="1"/>
  <c r="O176" s="1"/>
  <c r="B176"/>
  <c r="C176" l="1"/>
  <c r="Q176" l="1"/>
  <c r="P176"/>
  <c r="R176" l="1"/>
  <c r="S176" s="1"/>
  <c r="U176" s="1"/>
  <c r="T176" l="1"/>
  <c r="V176" s="1"/>
  <c r="W176" s="1"/>
  <c r="K177" s="1"/>
  <c r="M177" l="1"/>
  <c r="L177"/>
  <c r="N177" l="1"/>
  <c r="O177" s="1"/>
  <c r="B177"/>
  <c r="C177" l="1"/>
  <c r="Q177" l="1"/>
  <c r="P177"/>
  <c r="R177" l="1"/>
  <c r="S177" s="1"/>
  <c r="U177" s="1"/>
  <c r="T177" l="1"/>
  <c r="V177" s="1"/>
  <c r="W177" s="1"/>
  <c r="K178" s="1"/>
  <c r="L178" l="1"/>
  <c r="B178" s="1"/>
  <c r="M178"/>
  <c r="N178" l="1"/>
  <c r="O178" s="1"/>
  <c r="C178"/>
  <c r="P178" l="1"/>
  <c r="Q178"/>
  <c r="R178" l="1"/>
  <c r="S178" s="1"/>
  <c r="T178" l="1"/>
  <c r="U178"/>
  <c r="V178" l="1"/>
  <c r="W178" l="1"/>
  <c r="K179" s="1"/>
  <c r="L179" l="1"/>
  <c r="M179"/>
  <c r="N179" l="1"/>
  <c r="O179" s="1"/>
  <c r="B179"/>
  <c r="C179" l="1"/>
  <c r="P179" l="1"/>
  <c r="Q179"/>
  <c r="R179" l="1"/>
  <c r="S179" s="1"/>
  <c r="T179" l="1"/>
  <c r="U179"/>
  <c r="V179" l="1"/>
  <c r="W179" l="1"/>
  <c r="K180" s="1"/>
  <c r="M180" l="1"/>
  <c r="L180"/>
  <c r="N180" l="1"/>
  <c r="O180" s="1"/>
  <c r="B180"/>
  <c r="C180" l="1"/>
  <c r="Q180" l="1"/>
  <c r="P180"/>
  <c r="R180" l="1"/>
  <c r="S180" s="1"/>
  <c r="T180" s="1"/>
  <c r="U180" l="1"/>
  <c r="V180" s="1"/>
  <c r="W180" l="1"/>
  <c r="K181" s="1"/>
  <c r="M181" l="1"/>
  <c r="L181"/>
  <c r="N181" l="1"/>
  <c r="O181" s="1"/>
  <c r="B181"/>
  <c r="C181" l="1"/>
  <c r="P181" l="1"/>
  <c r="Q181"/>
  <c r="R181" l="1"/>
  <c r="S181" s="1"/>
  <c r="T181" l="1"/>
  <c r="U181"/>
  <c r="V181" l="1"/>
  <c r="W181" l="1"/>
  <c r="K182" s="1"/>
  <c r="L182" l="1"/>
  <c r="M182"/>
  <c r="N182" l="1"/>
  <c r="O182" s="1"/>
  <c r="B182"/>
  <c r="C182" l="1"/>
  <c r="Q182" l="1"/>
  <c r="P182"/>
  <c r="R182" l="1"/>
  <c r="S182" l="1"/>
  <c r="U182" s="1"/>
  <c r="T182" l="1"/>
  <c r="V182" s="1"/>
  <c r="W182" s="1"/>
  <c r="K183" s="1"/>
  <c r="L183" l="1"/>
  <c r="M183"/>
  <c r="N183" l="1"/>
  <c r="O183" s="1"/>
  <c r="B183"/>
  <c r="C183" l="1"/>
  <c r="Q183" l="1"/>
  <c r="P183"/>
  <c r="R183" l="1"/>
  <c r="S183" s="1"/>
  <c r="U183" l="1"/>
  <c r="T183"/>
  <c r="V183" l="1"/>
  <c r="W183" l="1"/>
  <c r="K184" s="1"/>
  <c r="M184" l="1"/>
  <c r="L184"/>
  <c r="N184" l="1"/>
  <c r="O184" s="1"/>
  <c r="B184"/>
  <c r="C184" l="1"/>
  <c r="Q184" l="1"/>
  <c r="P184"/>
  <c r="R184" l="1"/>
  <c r="S184" s="1"/>
  <c r="U184" s="1"/>
  <c r="T184" l="1"/>
  <c r="V184" s="1"/>
  <c r="W184" s="1"/>
  <c r="K185" s="1"/>
  <c r="M185" l="1"/>
  <c r="L185"/>
  <c r="N185" l="1"/>
  <c r="O185" s="1"/>
  <c r="B185"/>
  <c r="C185" l="1"/>
  <c r="P185" l="1"/>
  <c r="Q185"/>
  <c r="R185" l="1"/>
  <c r="S185" s="1"/>
  <c r="U185" l="1"/>
  <c r="T185"/>
  <c r="V185" l="1"/>
  <c r="W185" s="1"/>
  <c r="K186" s="1"/>
  <c r="L186" l="1"/>
  <c r="M186"/>
  <c r="N186" l="1"/>
  <c r="O186" s="1"/>
  <c r="B186"/>
  <c r="C186" l="1"/>
  <c r="Q186" l="1"/>
  <c r="P186"/>
  <c r="R186" l="1"/>
  <c r="S186" s="1"/>
  <c r="U186" s="1"/>
  <c r="T186" l="1"/>
  <c r="V186" s="1"/>
  <c r="W186" s="1"/>
  <c r="K187" s="1"/>
  <c r="M187" l="1"/>
  <c r="L187"/>
  <c r="N187" l="1"/>
  <c r="O187" s="1"/>
  <c r="B187"/>
  <c r="C187" l="1"/>
  <c r="Q187" l="1"/>
  <c r="P187"/>
  <c r="R187" l="1"/>
  <c r="S187" s="1"/>
  <c r="T187" s="1"/>
  <c r="U187" l="1"/>
  <c r="V187" s="1"/>
  <c r="W187" l="1"/>
  <c r="K188" s="1"/>
  <c r="M188" l="1"/>
  <c r="L188"/>
  <c r="N188" l="1"/>
  <c r="O188" s="1"/>
  <c r="B188"/>
  <c r="C188" l="1"/>
  <c r="Q188" l="1"/>
  <c r="P188"/>
  <c r="R188" l="1"/>
  <c r="S188" s="1"/>
  <c r="T188" s="1"/>
  <c r="U188" l="1"/>
  <c r="V188" s="1"/>
  <c r="W188" l="1"/>
  <c r="K189" s="1"/>
  <c r="M189" l="1"/>
  <c r="L189"/>
  <c r="N189" l="1"/>
  <c r="O189" s="1"/>
  <c r="B189"/>
  <c r="C189" l="1"/>
  <c r="Q189" l="1"/>
  <c r="P189"/>
  <c r="R189" l="1"/>
  <c r="S189" s="1"/>
  <c r="U189" s="1"/>
  <c r="T189" l="1"/>
  <c r="V189" s="1"/>
  <c r="W189" s="1"/>
  <c r="K190" s="1"/>
  <c r="M190" l="1"/>
  <c r="L190"/>
  <c r="N190" l="1"/>
  <c r="O190" s="1"/>
  <c r="B190"/>
  <c r="C190" l="1"/>
  <c r="P190" l="1"/>
  <c r="Q190"/>
  <c r="R190" l="1"/>
  <c r="S190" s="1"/>
  <c r="U190" l="1"/>
  <c r="T190"/>
  <c r="V190" l="1"/>
  <c r="W190" s="1"/>
  <c r="K191" s="1"/>
  <c r="M191" l="1"/>
  <c r="L191"/>
  <c r="N191" l="1"/>
  <c r="O191" s="1"/>
  <c r="B191"/>
  <c r="C191" l="1"/>
  <c r="P191" l="1"/>
  <c r="Q191"/>
  <c r="R191" l="1"/>
  <c r="S191" s="1"/>
  <c r="U191" l="1"/>
  <c r="T191"/>
  <c r="V191" l="1"/>
  <c r="W191" s="1"/>
  <c r="K192" s="1"/>
  <c r="L192" l="1"/>
  <c r="M192"/>
  <c r="N192" l="1"/>
  <c r="O192" s="1"/>
  <c r="B192"/>
  <c r="C192" l="1"/>
  <c r="Q192" l="1"/>
  <c r="P192"/>
  <c r="R192" l="1"/>
  <c r="S192" s="1"/>
  <c r="T192" s="1"/>
  <c r="U192" l="1"/>
  <c r="V192" s="1"/>
  <c r="W192" l="1"/>
  <c r="K193" s="1"/>
  <c r="L193" l="1"/>
  <c r="M193"/>
  <c r="N193" l="1"/>
  <c r="O193" s="1"/>
  <c r="B193"/>
  <c r="C193" l="1"/>
  <c r="P193" l="1"/>
  <c r="Q193"/>
  <c r="R193" l="1"/>
  <c r="S193" s="1"/>
  <c r="T193" l="1"/>
  <c r="U193"/>
  <c r="V193" l="1"/>
  <c r="W193" l="1"/>
  <c r="K194" s="1"/>
  <c r="M194" l="1"/>
  <c r="L194"/>
  <c r="N194" l="1"/>
  <c r="O194" s="1"/>
  <c r="B194"/>
  <c r="C194" l="1"/>
  <c r="P194" l="1"/>
  <c r="Q194"/>
  <c r="R194" l="1"/>
  <c r="S194" s="1"/>
  <c r="U194" s="1"/>
  <c r="T194" l="1"/>
  <c r="V194" s="1"/>
  <c r="W194" l="1"/>
  <c r="K195" s="1"/>
  <c r="L195" l="1"/>
  <c r="M195"/>
  <c r="N195" l="1"/>
  <c r="O195" s="1"/>
  <c r="B195"/>
  <c r="C195" l="1"/>
  <c r="Q195" l="1"/>
  <c r="P195"/>
  <c r="R195" l="1"/>
  <c r="S195" s="1"/>
  <c r="T195" l="1"/>
  <c r="U195"/>
  <c r="V195" l="1"/>
  <c r="W195" s="1"/>
  <c r="K196" s="1"/>
  <c r="M196" l="1"/>
  <c r="L196"/>
  <c r="N196" l="1"/>
  <c r="O196" s="1"/>
  <c r="B196"/>
  <c r="C196" l="1"/>
  <c r="P196" l="1"/>
  <c r="Q196"/>
  <c r="R196" l="1"/>
  <c r="S196" s="1"/>
  <c r="U196" s="1"/>
  <c r="T196" l="1"/>
  <c r="V196" s="1"/>
  <c r="W196" l="1"/>
  <c r="K197" s="1"/>
  <c r="L197" l="1"/>
  <c r="M197"/>
  <c r="N197" l="1"/>
  <c r="O197" s="1"/>
  <c r="B197"/>
  <c r="C197" l="1"/>
  <c r="P197" l="1"/>
  <c r="Q197"/>
  <c r="R197" l="1"/>
  <c r="S197" s="1"/>
  <c r="T197" s="1"/>
  <c r="U197" l="1"/>
  <c r="V197" s="1"/>
  <c r="W197" s="1"/>
  <c r="K198" s="1"/>
  <c r="L198" l="1"/>
  <c r="M198"/>
  <c r="N198" l="1"/>
  <c r="O198" s="1"/>
  <c r="B198"/>
  <c r="C198" l="1"/>
  <c r="Q198" l="1"/>
  <c r="P198"/>
  <c r="R198" l="1"/>
  <c r="S198" s="1"/>
  <c r="U198" s="1"/>
  <c r="T198" l="1"/>
  <c r="V198" s="1"/>
  <c r="W198" s="1"/>
  <c r="K199" s="1"/>
  <c r="L199" l="1"/>
  <c r="M199"/>
  <c r="N199" l="1"/>
  <c r="O199" s="1"/>
  <c r="B199"/>
  <c r="C199" l="1"/>
  <c r="P199" l="1"/>
  <c r="Q199"/>
  <c r="R199" l="1"/>
  <c r="S199" s="1"/>
  <c r="T199" l="1"/>
  <c r="U199"/>
  <c r="V199" l="1"/>
  <c r="W199" l="1"/>
  <c r="K200" s="1"/>
  <c r="M200" l="1"/>
  <c r="L200"/>
  <c r="N200" l="1"/>
  <c r="O200" s="1"/>
  <c r="B200"/>
  <c r="C200" l="1"/>
  <c r="P200" l="1"/>
  <c r="Q200"/>
  <c r="R200" l="1"/>
  <c r="S200" s="1"/>
  <c r="T200" l="1"/>
  <c r="U200"/>
  <c r="V200" l="1"/>
  <c r="W200" l="1"/>
  <c r="K201" s="1"/>
  <c r="M201" l="1"/>
  <c r="L201"/>
  <c r="N201" l="1"/>
  <c r="O201" s="1"/>
  <c r="B201"/>
  <c r="C201" l="1"/>
  <c r="Q201" l="1"/>
  <c r="P201"/>
  <c r="R201" l="1"/>
  <c r="S201" s="1"/>
  <c r="U201" s="1"/>
  <c r="T201" l="1"/>
  <c r="V201" s="1"/>
  <c r="W201" s="1"/>
  <c r="K202" s="1"/>
  <c r="L202" l="1"/>
  <c r="M202"/>
  <c r="N202" l="1"/>
  <c r="O202" s="1"/>
  <c r="B202"/>
  <c r="C202" l="1"/>
  <c r="P202" l="1"/>
  <c r="Q202"/>
  <c r="R202" l="1"/>
  <c r="S202" s="1"/>
  <c r="U202" l="1"/>
  <c r="T202"/>
  <c r="V202" l="1"/>
  <c r="W202" s="1"/>
  <c r="K203" s="1"/>
  <c r="L203" l="1"/>
  <c r="M203"/>
  <c r="N203" l="1"/>
  <c r="O203" s="1"/>
  <c r="B203"/>
  <c r="C203" l="1"/>
  <c r="P203" l="1"/>
  <c r="Q203"/>
  <c r="R203" l="1"/>
  <c r="S203" s="1"/>
  <c r="U203" l="1"/>
  <c r="T203"/>
  <c r="V203" l="1"/>
  <c r="W203" s="1"/>
  <c r="K204" s="1"/>
  <c r="M204" l="1"/>
  <c r="L204"/>
  <c r="N204" l="1"/>
  <c r="O204" s="1"/>
  <c r="B204"/>
  <c r="C204" l="1"/>
  <c r="P204" l="1"/>
  <c r="Q204"/>
  <c r="R204" l="1"/>
  <c r="S204" s="1"/>
  <c r="T204" l="1"/>
  <c r="U204"/>
  <c r="V204" l="1"/>
  <c r="W204" l="1"/>
  <c r="K205" s="1"/>
  <c r="L205" l="1"/>
  <c r="M205"/>
  <c r="N205" l="1"/>
  <c r="O205" s="1"/>
  <c r="B205"/>
  <c r="C205" l="1"/>
  <c r="Q205" l="1"/>
  <c r="P205"/>
  <c r="R205" l="1"/>
  <c r="S205" s="1"/>
  <c r="U205" s="1"/>
  <c r="T205" l="1"/>
  <c r="V205" s="1"/>
  <c r="W205" s="1"/>
  <c r="K206" s="1"/>
  <c r="M206" l="1"/>
  <c r="L206"/>
  <c r="N206" l="1"/>
  <c r="O206" s="1"/>
  <c r="B206"/>
  <c r="C206" l="1"/>
  <c r="P206" l="1"/>
  <c r="Q206"/>
  <c r="R206" l="1"/>
  <c r="S206" s="1"/>
  <c r="T206" l="1"/>
  <c r="U206"/>
  <c r="V206" l="1"/>
  <c r="W206" l="1"/>
  <c r="K207" s="1"/>
  <c r="M207" l="1"/>
  <c r="L207"/>
  <c r="N207" l="1"/>
  <c r="O207" s="1"/>
  <c r="B207"/>
  <c r="C207" l="1"/>
  <c r="Q207" l="1"/>
  <c r="P207"/>
  <c r="R207" l="1"/>
  <c r="S207" s="1"/>
  <c r="U207" s="1"/>
  <c r="T207" l="1"/>
  <c r="V207" s="1"/>
  <c r="W207" s="1"/>
  <c r="K208" s="1"/>
  <c r="L208" l="1"/>
  <c r="M208"/>
  <c r="N208" l="1"/>
  <c r="O208" s="1"/>
  <c r="B208"/>
  <c r="C208" l="1"/>
  <c r="P208" l="1"/>
  <c r="Q208"/>
  <c r="R208" l="1"/>
  <c r="S208" s="1"/>
  <c r="U208" l="1"/>
  <c r="T208"/>
  <c r="V208" l="1"/>
  <c r="W208" s="1"/>
  <c r="K209" s="1"/>
  <c r="M209" l="1"/>
  <c r="L209"/>
  <c r="N209" l="1"/>
  <c r="O209" s="1"/>
  <c r="B209"/>
  <c r="C209" l="1"/>
  <c r="P209" l="1"/>
  <c r="Q209"/>
  <c r="R209" l="1"/>
  <c r="S209" s="1"/>
  <c r="U209" l="1"/>
  <c r="T209"/>
  <c r="V209" l="1"/>
  <c r="W209" s="1"/>
  <c r="K210" s="1"/>
  <c r="M210" l="1"/>
  <c r="L210"/>
  <c r="N210" l="1"/>
  <c r="O210" s="1"/>
  <c r="B210"/>
  <c r="C210" l="1"/>
  <c r="Q210" l="1"/>
  <c r="P210"/>
  <c r="R210" l="1"/>
  <c r="S210" s="1"/>
  <c r="U210" s="1"/>
  <c r="T210" l="1"/>
  <c r="V210" s="1"/>
  <c r="W210" s="1"/>
  <c r="K211" s="1"/>
  <c r="L211" l="1"/>
  <c r="M211"/>
  <c r="N211" l="1"/>
  <c r="O211" s="1"/>
  <c r="B211"/>
  <c r="C211" l="1"/>
  <c r="P211" l="1"/>
  <c r="Q211"/>
  <c r="R211" l="1"/>
  <c r="S211" s="1"/>
  <c r="U211" l="1"/>
  <c r="T211"/>
  <c r="V211" l="1"/>
  <c r="W211" s="1"/>
  <c r="K212" s="1"/>
  <c r="L212" l="1"/>
  <c r="M212"/>
  <c r="N212" l="1"/>
  <c r="O212" s="1"/>
  <c r="B212"/>
  <c r="C212" l="1"/>
  <c r="Q212" l="1"/>
  <c r="P212"/>
  <c r="R212" l="1"/>
  <c r="S212" s="1"/>
  <c r="U212" s="1"/>
  <c r="T212" l="1"/>
  <c r="V212" s="1"/>
  <c r="W212" s="1"/>
  <c r="K213" s="1"/>
  <c r="M213" l="1"/>
  <c r="L213"/>
  <c r="N213" l="1"/>
  <c r="O213" s="1"/>
  <c r="B213"/>
  <c r="C213" l="1"/>
  <c r="P213" l="1"/>
  <c r="Q213"/>
  <c r="R213" l="1"/>
  <c r="S213" s="1"/>
  <c r="U213" l="1"/>
  <c r="T213"/>
  <c r="V213" l="1"/>
  <c r="W213" s="1"/>
  <c r="K214" s="1"/>
  <c r="L214" l="1"/>
  <c r="M214"/>
  <c r="N214" l="1"/>
  <c r="O214" s="1"/>
  <c r="B214"/>
  <c r="C214" l="1"/>
  <c r="Q214" l="1"/>
  <c r="P214"/>
  <c r="R214" l="1"/>
  <c r="S214" s="1"/>
  <c r="U214" s="1"/>
  <c r="T214" l="1"/>
  <c r="V214" s="1"/>
  <c r="W214" s="1"/>
  <c r="K215" s="1"/>
  <c r="M215" l="1"/>
  <c r="L215"/>
  <c r="N215" l="1"/>
  <c r="O215" s="1"/>
  <c r="B215"/>
  <c r="C215" l="1"/>
  <c r="P215" l="1"/>
  <c r="Q215"/>
  <c r="R215" l="1"/>
  <c r="S215" s="1"/>
  <c r="T215" l="1"/>
  <c r="U215"/>
  <c r="V215" l="1"/>
  <c r="W215" l="1"/>
  <c r="K216" s="1"/>
  <c r="L216" l="1"/>
  <c r="M216"/>
  <c r="N216" l="1"/>
  <c r="O216" s="1"/>
  <c r="B216"/>
  <c r="C216" l="1"/>
  <c r="Q216" l="1"/>
  <c r="P216"/>
  <c r="R216" l="1"/>
  <c r="S216" s="1"/>
  <c r="T216" s="1"/>
  <c r="U216" l="1"/>
  <c r="V216" s="1"/>
  <c r="W216" l="1"/>
  <c r="K217" s="1"/>
  <c r="M217" l="1"/>
  <c r="L217"/>
  <c r="N217" l="1"/>
  <c r="O217" s="1"/>
  <c r="B217"/>
  <c r="C217" l="1"/>
  <c r="P217" l="1"/>
  <c r="Q217"/>
  <c r="R217" l="1"/>
  <c r="S217" s="1"/>
  <c r="U217" l="1"/>
  <c r="T217"/>
  <c r="V217" l="1"/>
  <c r="W217" s="1"/>
  <c r="K218" s="1"/>
  <c r="M218" l="1"/>
  <c r="L218"/>
  <c r="N218" l="1"/>
  <c r="O218" s="1"/>
  <c r="B218"/>
  <c r="C218" l="1"/>
  <c r="P218" l="1"/>
  <c r="Q218"/>
  <c r="R218" l="1"/>
  <c r="S218" s="1"/>
  <c r="T218" l="1"/>
  <c r="U218"/>
  <c r="V218" l="1"/>
  <c r="W218" l="1"/>
  <c r="K219" s="1"/>
  <c r="L219" l="1"/>
  <c r="M219"/>
  <c r="N219" l="1"/>
  <c r="O219" s="1"/>
  <c r="B219"/>
  <c r="C219" l="1"/>
  <c r="Q219" l="1"/>
  <c r="P219"/>
  <c r="R219" l="1"/>
  <c r="S219" s="1"/>
  <c r="U219" s="1"/>
  <c r="T219" l="1"/>
  <c r="V219" s="1"/>
  <c r="W219" s="1"/>
  <c r="K220" s="1"/>
  <c r="L220" l="1"/>
  <c r="M220"/>
  <c r="N220" l="1"/>
  <c r="O220" s="1"/>
  <c r="B220"/>
  <c r="C220" l="1"/>
  <c r="Q220" l="1"/>
  <c r="P220"/>
  <c r="R220" l="1"/>
  <c r="S220" s="1"/>
  <c r="U220" s="1"/>
  <c r="T220" l="1"/>
  <c r="V220" s="1"/>
  <c r="W220" s="1"/>
  <c r="K221" s="1"/>
  <c r="L221" l="1"/>
  <c r="M221"/>
  <c r="N221" l="1"/>
  <c r="O221" s="1"/>
  <c r="B221"/>
  <c r="C221" l="1"/>
  <c r="P221" l="1"/>
  <c r="Q221"/>
  <c r="R221" l="1"/>
  <c r="S221" s="1"/>
  <c r="T221" l="1"/>
  <c r="U221"/>
  <c r="V221" l="1"/>
  <c r="W221" l="1"/>
  <c r="K222" s="1"/>
  <c r="L222" l="1"/>
  <c r="M222"/>
  <c r="N222" l="1"/>
  <c r="O222" s="1"/>
  <c r="B222"/>
  <c r="C222" l="1"/>
  <c r="P222" l="1"/>
  <c r="Q222"/>
  <c r="R222" l="1"/>
  <c r="S222" s="1"/>
  <c r="T222" l="1"/>
  <c r="U222"/>
  <c r="V222" l="1"/>
  <c r="W222" l="1"/>
  <c r="K223" s="1"/>
  <c r="M223" l="1"/>
  <c r="L223"/>
  <c r="N223" l="1"/>
  <c r="O223" s="1"/>
  <c r="B223"/>
  <c r="C223" l="1"/>
  <c r="Q223" l="1"/>
  <c r="P223"/>
  <c r="R223" l="1"/>
  <c r="S223" s="1"/>
  <c r="U223" s="1"/>
  <c r="T223" l="1"/>
  <c r="V223" s="1"/>
  <c r="W223" s="1"/>
  <c r="K224" s="1"/>
  <c r="M224" l="1"/>
  <c r="L224"/>
  <c r="N224" l="1"/>
  <c r="O224" s="1"/>
  <c r="B224"/>
  <c r="C224" l="1"/>
  <c r="Q224" l="1"/>
  <c r="P224"/>
  <c r="R224" l="1"/>
  <c r="S224" s="1"/>
  <c r="T224" s="1"/>
  <c r="U224" l="1"/>
  <c r="V224" s="1"/>
  <c r="W224" l="1"/>
  <c r="K225" s="1"/>
  <c r="L225" l="1"/>
  <c r="M225"/>
  <c r="N225" l="1"/>
  <c r="O225" s="1"/>
  <c r="B225"/>
  <c r="C225" l="1"/>
  <c r="Q225" l="1"/>
  <c r="P225"/>
  <c r="R225" l="1"/>
  <c r="S225" s="1"/>
  <c r="T225" s="1"/>
  <c r="U225" l="1"/>
  <c r="V225" s="1"/>
  <c r="W225" l="1"/>
  <c r="K226" s="1"/>
  <c r="L226" l="1"/>
  <c r="M226"/>
  <c r="N226" l="1"/>
  <c r="O226" s="1"/>
  <c r="B226"/>
  <c r="C226" l="1"/>
  <c r="P226" l="1"/>
  <c r="Q226"/>
  <c r="R226" l="1"/>
  <c r="S226" s="1"/>
  <c r="T226" l="1"/>
  <c r="U226"/>
  <c r="V226" l="1"/>
  <c r="W226" s="1"/>
  <c r="K227" s="1"/>
  <c r="L227" l="1"/>
  <c r="M227"/>
  <c r="N227" l="1"/>
  <c r="O227" s="1"/>
  <c r="B227"/>
  <c r="C227" l="1"/>
  <c r="Q227" l="1"/>
  <c r="P227"/>
  <c r="R227" l="1"/>
  <c r="S227" s="1"/>
  <c r="U227" s="1"/>
  <c r="T227" l="1"/>
  <c r="V227" s="1"/>
  <c r="W227" s="1"/>
  <c r="K228" s="1"/>
  <c r="L228" l="1"/>
  <c r="B228" s="1"/>
  <c r="M228"/>
  <c r="N228" l="1"/>
  <c r="O228" s="1"/>
  <c r="C228"/>
  <c r="P228" l="1"/>
  <c r="Q228"/>
  <c r="R228" l="1"/>
  <c r="S228" s="1"/>
  <c r="T228" l="1"/>
  <c r="U228"/>
  <c r="V228" l="1"/>
  <c r="W228" s="1"/>
  <c r="K229" s="1"/>
  <c r="M229" l="1"/>
  <c r="L229"/>
  <c r="N229" l="1"/>
  <c r="O229" s="1"/>
  <c r="B229"/>
  <c r="C229" l="1"/>
  <c r="P229" l="1"/>
  <c r="Q229"/>
  <c r="R229" l="1"/>
  <c r="S229" s="1"/>
  <c r="U229" l="1"/>
  <c r="T229"/>
  <c r="V229" l="1"/>
  <c r="W229" s="1"/>
  <c r="K230" s="1"/>
  <c r="M230" l="1"/>
  <c r="L230"/>
  <c r="N230" l="1"/>
  <c r="O230" s="1"/>
  <c r="B230"/>
  <c r="C230" l="1"/>
  <c r="Q230" l="1"/>
  <c r="P230"/>
  <c r="R230" l="1"/>
  <c r="S230" s="1"/>
  <c r="T230" s="1"/>
  <c r="U230" l="1"/>
  <c r="V230" s="1"/>
  <c r="W230" s="1"/>
  <c r="K231" s="1"/>
  <c r="L231" l="1"/>
  <c r="M231"/>
  <c r="N231" l="1"/>
  <c r="O231" s="1"/>
  <c r="B231"/>
  <c r="C231" l="1"/>
  <c r="Q231" l="1"/>
  <c r="P231"/>
  <c r="R231" l="1"/>
  <c r="S231" s="1"/>
  <c r="T231" s="1"/>
  <c r="U231" l="1"/>
  <c r="V231" s="1"/>
  <c r="W231" s="1"/>
  <c r="K232" s="1"/>
  <c r="L232" l="1"/>
  <c r="M232"/>
  <c r="N232" l="1"/>
  <c r="O232" s="1"/>
  <c r="B232"/>
  <c r="C232" l="1"/>
  <c r="P232" l="1"/>
  <c r="Q232"/>
  <c r="R232" l="1"/>
  <c r="S232" s="1"/>
  <c r="T232" l="1"/>
  <c r="U232"/>
  <c r="V232" l="1"/>
  <c r="W232" s="1"/>
  <c r="K233" s="1"/>
  <c r="M233" l="1"/>
  <c r="L233"/>
  <c r="N233" l="1"/>
  <c r="O233" s="1"/>
  <c r="B233"/>
  <c r="C233" l="1"/>
  <c r="Q233" l="1"/>
  <c r="P233"/>
  <c r="R233" l="1"/>
  <c r="S233" s="1"/>
  <c r="U233" s="1"/>
  <c r="T233" l="1"/>
  <c r="V233" s="1"/>
  <c r="W233" s="1"/>
  <c r="K234" s="1"/>
  <c r="L234" l="1"/>
  <c r="B234" s="1"/>
  <c r="M234"/>
  <c r="N234" l="1"/>
  <c r="O234" s="1"/>
  <c r="C234"/>
  <c r="P234" l="1"/>
  <c r="Q234"/>
  <c r="R234" l="1"/>
  <c r="S234" s="1"/>
  <c r="T234" l="1"/>
  <c r="U234"/>
  <c r="V234" l="1"/>
  <c r="W234" l="1"/>
  <c r="K235" s="1"/>
  <c r="L235" l="1"/>
  <c r="M235"/>
  <c r="N235" l="1"/>
  <c r="O235" s="1"/>
  <c r="B235"/>
  <c r="C235" l="1"/>
  <c r="P235" l="1"/>
  <c r="Q235"/>
  <c r="R235" l="1"/>
  <c r="S235" s="1"/>
  <c r="U235" l="1"/>
  <c r="T235"/>
  <c r="V235" l="1"/>
  <c r="W235" s="1"/>
  <c r="K236" s="1"/>
  <c r="L236" l="1"/>
  <c r="B236" s="1"/>
  <c r="M236"/>
  <c r="N236" l="1"/>
  <c r="O236" s="1"/>
  <c r="C236"/>
  <c r="Q236" l="1"/>
  <c r="P236"/>
  <c r="R236" l="1"/>
  <c r="S236" s="1"/>
  <c r="U236" s="1"/>
  <c r="T236" l="1"/>
  <c r="V236" s="1"/>
  <c r="W236" s="1"/>
  <c r="K237" s="1"/>
  <c r="M237" l="1"/>
  <c r="L237"/>
  <c r="N237" l="1"/>
  <c r="O237" s="1"/>
  <c r="B237"/>
  <c r="C237" l="1"/>
  <c r="P237" l="1"/>
  <c r="Q237"/>
  <c r="R237" l="1"/>
  <c r="S237" s="1"/>
  <c r="U237" l="1"/>
  <c r="T237"/>
  <c r="V237" l="1"/>
  <c r="W237" s="1"/>
  <c r="K238" s="1"/>
  <c r="L238" l="1"/>
  <c r="M238"/>
  <c r="N238" l="1"/>
  <c r="O238" s="1"/>
  <c r="B238"/>
  <c r="C238" l="1"/>
  <c r="P238" l="1"/>
  <c r="Q238"/>
  <c r="R238" l="1"/>
  <c r="S238" s="1"/>
  <c r="U238" l="1"/>
  <c r="T238"/>
  <c r="V238" l="1"/>
  <c r="W238" l="1"/>
  <c r="K239" s="1"/>
  <c r="M239" l="1"/>
  <c r="L239"/>
  <c r="N239" l="1"/>
  <c r="O239" s="1"/>
  <c r="B239"/>
  <c r="C239" l="1"/>
  <c r="P239" l="1"/>
  <c r="Q239"/>
  <c r="R239" l="1"/>
  <c r="S239" s="1"/>
  <c r="U239" l="1"/>
  <c r="T239"/>
  <c r="V239" l="1"/>
  <c r="W239" s="1"/>
  <c r="K240" s="1"/>
  <c r="L240" l="1"/>
  <c r="M240"/>
  <c r="N240" l="1"/>
  <c r="O240" s="1"/>
  <c r="B240"/>
  <c r="C240" l="1"/>
  <c r="Q240" l="1"/>
  <c r="P240"/>
  <c r="R240" l="1"/>
  <c r="S240" s="1"/>
  <c r="U240" s="1"/>
  <c r="T240" l="1"/>
  <c r="V240" s="1"/>
  <c r="W240" s="1"/>
  <c r="K241" s="1"/>
  <c r="L241" l="1"/>
  <c r="M241"/>
  <c r="N241" l="1"/>
  <c r="O241" s="1"/>
  <c r="B241"/>
  <c r="C241" l="1"/>
  <c r="Q241" l="1"/>
  <c r="P241"/>
  <c r="R241" l="1"/>
  <c r="S241" s="1"/>
  <c r="U241" s="1"/>
  <c r="T241" l="1"/>
  <c r="V241" s="1"/>
  <c r="W241" s="1"/>
  <c r="K242" s="1"/>
  <c r="M242" l="1"/>
  <c r="L242"/>
  <c r="N242" l="1"/>
  <c r="O242" s="1"/>
  <c r="B242"/>
  <c r="C242" l="1"/>
  <c r="Q242" l="1"/>
  <c r="P242"/>
  <c r="R242" l="1"/>
  <c r="S242" s="1"/>
  <c r="U242" s="1"/>
  <c r="T242" l="1"/>
  <c r="V242" s="1"/>
  <c r="W242" s="1"/>
  <c r="K243" s="1"/>
  <c r="M243" l="1"/>
  <c r="L243"/>
  <c r="N243" l="1"/>
  <c r="O243" s="1"/>
  <c r="B243"/>
  <c r="C243" l="1"/>
  <c r="P243" l="1"/>
  <c r="Q243"/>
  <c r="R243" l="1"/>
  <c r="S243" s="1"/>
  <c r="U243" l="1"/>
  <c r="T243"/>
  <c r="V243" l="1"/>
  <c r="W243" s="1"/>
  <c r="K244" s="1"/>
  <c r="L244" l="1"/>
  <c r="M244"/>
  <c r="N244" l="1"/>
  <c r="O244" s="1"/>
  <c r="B244"/>
  <c r="C244" l="1"/>
  <c r="Q244" l="1"/>
  <c r="P244"/>
  <c r="R244" l="1"/>
  <c r="S244" s="1"/>
  <c r="T244" s="1"/>
  <c r="U244" l="1"/>
  <c r="V244" s="1"/>
  <c r="W244" l="1"/>
  <c r="K245" s="1"/>
  <c r="L245" l="1"/>
  <c r="M245"/>
  <c r="N245" l="1"/>
  <c r="O245" s="1"/>
  <c r="B245"/>
  <c r="C245" l="1"/>
  <c r="Q245" l="1"/>
  <c r="P245"/>
  <c r="R245" l="1"/>
  <c r="S245" s="1"/>
  <c r="U245" s="1"/>
  <c r="T245" l="1"/>
  <c r="V245" s="1"/>
  <c r="W245" s="1"/>
  <c r="K246" s="1"/>
  <c r="M246" l="1"/>
  <c r="L246"/>
  <c r="N246" l="1"/>
  <c r="O246" s="1"/>
  <c r="B246"/>
  <c r="C246" l="1"/>
  <c r="P246" l="1"/>
  <c r="Q246"/>
  <c r="R246" l="1"/>
  <c r="S246" s="1"/>
  <c r="T246" l="1"/>
  <c r="U246"/>
  <c r="V246" l="1"/>
  <c r="W246" l="1"/>
  <c r="K247" s="1"/>
  <c r="L247" l="1"/>
  <c r="M247"/>
  <c r="N247" l="1"/>
  <c r="O247" s="1"/>
  <c r="B247"/>
  <c r="C247" l="1"/>
  <c r="Q247" l="1"/>
  <c r="P247"/>
  <c r="R247" l="1"/>
  <c r="S247" s="1"/>
  <c r="T247" s="1"/>
  <c r="U247" l="1"/>
  <c r="V247" s="1"/>
  <c r="W247" l="1"/>
  <c r="K248" s="1"/>
  <c r="L248" l="1"/>
  <c r="M248"/>
  <c r="N248" l="1"/>
  <c r="O248" s="1"/>
  <c r="B248"/>
  <c r="C248" l="1"/>
  <c r="P248" l="1"/>
  <c r="Q248"/>
  <c r="R248" l="1"/>
  <c r="S248" s="1"/>
  <c r="U248" l="1"/>
  <c r="T248"/>
  <c r="V248" l="1"/>
  <c r="W248" s="1"/>
  <c r="K249" s="1"/>
  <c r="M249" l="1"/>
  <c r="L249"/>
  <c r="N249" l="1"/>
  <c r="O249" s="1"/>
  <c r="B249"/>
  <c r="C249" l="1"/>
  <c r="P249" l="1"/>
  <c r="Q249"/>
  <c r="R249" l="1"/>
  <c r="S249" s="1"/>
  <c r="T249" l="1"/>
  <c r="U249"/>
  <c r="V249" l="1"/>
  <c r="W249" l="1"/>
  <c r="K250" s="1"/>
  <c r="L250" l="1"/>
  <c r="M250"/>
  <c r="N250" l="1"/>
  <c r="O250" s="1"/>
  <c r="B250"/>
  <c r="C250" l="1"/>
  <c r="Q250" l="1"/>
  <c r="P250"/>
  <c r="R250" l="1"/>
  <c r="S250" s="1"/>
  <c r="T250" s="1"/>
  <c r="U250" l="1"/>
  <c r="V250" s="1"/>
  <c r="W250" l="1"/>
  <c r="K251" s="1"/>
  <c r="M251" l="1"/>
  <c r="L251"/>
  <c r="N251" l="1"/>
  <c r="O251" s="1"/>
  <c r="B251"/>
  <c r="C251" l="1"/>
  <c r="P251" l="1"/>
  <c r="Q251"/>
  <c r="R251" l="1"/>
  <c r="S251" s="1"/>
  <c r="T251" l="1"/>
  <c r="U251"/>
  <c r="V251" l="1"/>
  <c r="W251" l="1"/>
  <c r="K252" s="1"/>
  <c r="M252" l="1"/>
  <c r="L252"/>
  <c r="N252" l="1"/>
  <c r="O252" s="1"/>
  <c r="B252"/>
  <c r="C252" l="1"/>
  <c r="P252" l="1"/>
  <c r="Q252"/>
  <c r="R252" l="1"/>
  <c r="S252" s="1"/>
  <c r="T252" l="1"/>
  <c r="U252"/>
  <c r="V252" l="1"/>
  <c r="W252" l="1"/>
  <c r="K253" s="1"/>
  <c r="M253" l="1"/>
  <c r="L253"/>
  <c r="N253" l="1"/>
  <c r="O253" s="1"/>
  <c r="B253"/>
  <c r="C253" l="1"/>
  <c r="Q253" l="1"/>
  <c r="P253"/>
  <c r="R253" l="1"/>
  <c r="S253" s="1"/>
  <c r="T253" s="1"/>
  <c r="U253" l="1"/>
  <c r="V253" s="1"/>
  <c r="W253" l="1"/>
  <c r="K254" s="1"/>
  <c r="M254" l="1"/>
  <c r="L254"/>
  <c r="N254" l="1"/>
  <c r="O254" s="1"/>
  <c r="B254"/>
  <c r="C254" l="1"/>
  <c r="P254" l="1"/>
  <c r="Q254"/>
  <c r="R254" l="1"/>
  <c r="S254" s="1"/>
  <c r="U254" l="1"/>
  <c r="T254"/>
  <c r="V254" l="1"/>
  <c r="W254" s="1"/>
  <c r="K255" s="1"/>
  <c r="L255" l="1"/>
  <c r="M255"/>
  <c r="N255" l="1"/>
  <c r="O255" s="1"/>
  <c r="B255"/>
  <c r="C255" l="1"/>
  <c r="P255" l="1"/>
  <c r="Q255"/>
  <c r="R255" l="1"/>
  <c r="S255" s="1"/>
  <c r="T255" l="1"/>
  <c r="U255"/>
  <c r="V255" l="1"/>
  <c r="W255" l="1"/>
  <c r="K256" s="1"/>
  <c r="L256" l="1"/>
  <c r="B256" s="1"/>
  <c r="M256"/>
  <c r="N256" l="1"/>
  <c r="O256" s="1"/>
  <c r="C256"/>
  <c r="Q256" l="1"/>
  <c r="P256"/>
  <c r="R256" l="1"/>
  <c r="S256" s="1"/>
  <c r="T256" s="1"/>
  <c r="U256" l="1"/>
  <c r="V256" s="1"/>
  <c r="W256" l="1"/>
  <c r="K257" s="1"/>
  <c r="M257" l="1"/>
  <c r="L257"/>
  <c r="N257" l="1"/>
  <c r="O257" s="1"/>
  <c r="B257"/>
  <c r="C257" l="1"/>
  <c r="Q257" l="1"/>
  <c r="P257"/>
  <c r="R257" l="1"/>
  <c r="S257" s="1"/>
  <c r="U257" s="1"/>
  <c r="T257" l="1"/>
  <c r="V257" s="1"/>
  <c r="W257" s="1"/>
  <c r="K258" s="1"/>
  <c r="L258" l="1"/>
  <c r="B258" s="1"/>
  <c r="M258"/>
  <c r="N258" l="1"/>
  <c r="O258" s="1"/>
  <c r="C258"/>
  <c r="P258" l="1"/>
  <c r="Q258"/>
  <c r="R258" l="1"/>
  <c r="S258" s="1"/>
  <c r="U258" l="1"/>
  <c r="T258"/>
  <c r="V258" l="1"/>
  <c r="W258" s="1"/>
  <c r="K259" s="1"/>
  <c r="M259" l="1"/>
  <c r="L259"/>
  <c r="N259" l="1"/>
  <c r="O259" s="1"/>
  <c r="B259"/>
  <c r="C259" l="1"/>
  <c r="Q259" l="1"/>
  <c r="P259"/>
  <c r="R259" l="1"/>
  <c r="S259" s="1"/>
  <c r="U259" s="1"/>
  <c r="T259" l="1"/>
  <c r="V259" s="1"/>
  <c r="W259" s="1"/>
  <c r="K260" s="1"/>
  <c r="L260" l="1"/>
  <c r="M260"/>
  <c r="N260" l="1"/>
  <c r="O260" s="1"/>
  <c r="B260"/>
  <c r="C260" l="1"/>
  <c r="Q260" l="1"/>
  <c r="P260"/>
  <c r="R260" l="1"/>
  <c r="S260" s="1"/>
  <c r="U260" s="1"/>
  <c r="T260" l="1"/>
  <c r="V260" s="1"/>
  <c r="W260" s="1"/>
  <c r="K261" s="1"/>
  <c r="M261" l="1"/>
  <c r="L261"/>
  <c r="N261" l="1"/>
  <c r="O261" s="1"/>
  <c r="B261"/>
  <c r="C261" l="1"/>
  <c r="P261" l="1"/>
  <c r="Q261"/>
  <c r="R261" l="1"/>
  <c r="S261" s="1"/>
  <c r="U261" l="1"/>
  <c r="T261"/>
  <c r="V261" l="1"/>
  <c r="W261" s="1"/>
  <c r="K262" s="1"/>
  <c r="L262" l="1"/>
  <c r="M262"/>
  <c r="N262" l="1"/>
  <c r="O262" s="1"/>
  <c r="B262"/>
  <c r="C262" l="1"/>
  <c r="Q262" l="1"/>
  <c r="P262"/>
  <c r="R262" l="1"/>
  <c r="S262" s="1"/>
  <c r="T262" s="1"/>
  <c r="U262" l="1"/>
  <c r="V262" s="1"/>
  <c r="W262" l="1"/>
  <c r="K263" s="1"/>
  <c r="M263" l="1"/>
  <c r="L263"/>
  <c r="N263" l="1"/>
  <c r="O263" s="1"/>
  <c r="B263"/>
  <c r="C263" l="1"/>
  <c r="Q263" l="1"/>
  <c r="P263"/>
  <c r="R263" l="1"/>
  <c r="S263" s="1"/>
  <c r="U263" s="1"/>
  <c r="T263" l="1"/>
  <c r="V263" s="1"/>
  <c r="W263" s="1"/>
  <c r="K264" s="1"/>
  <c r="M264" l="1"/>
  <c r="L264"/>
  <c r="N264" l="1"/>
  <c r="O264" s="1"/>
  <c r="B264"/>
  <c r="C264" l="1"/>
  <c r="Q264" l="1"/>
  <c r="P264"/>
  <c r="R264" l="1"/>
  <c r="S264" s="1"/>
  <c r="T264" s="1"/>
  <c r="U264" l="1"/>
  <c r="V264" s="1"/>
  <c r="W264" l="1"/>
  <c r="K265" s="1"/>
  <c r="M265" l="1"/>
  <c r="L265"/>
  <c r="N265" l="1"/>
  <c r="O265" s="1"/>
  <c r="B265"/>
  <c r="C265" l="1"/>
  <c r="P265" l="1"/>
  <c r="Q265"/>
  <c r="R265" l="1"/>
  <c r="S265" s="1"/>
  <c r="T265" l="1"/>
  <c r="U265"/>
  <c r="V265" l="1"/>
  <c r="W265" l="1"/>
  <c r="K266" s="1"/>
  <c r="L266" l="1"/>
  <c r="M266"/>
  <c r="N266" l="1"/>
  <c r="O266" s="1"/>
  <c r="B266"/>
  <c r="C266" l="1"/>
  <c r="Q266" l="1"/>
  <c r="P266"/>
  <c r="R266" l="1"/>
  <c r="S266" s="1"/>
  <c r="T266" s="1"/>
  <c r="U266" l="1"/>
  <c r="V266" s="1"/>
  <c r="W266" l="1"/>
  <c r="K267" s="1"/>
  <c r="L267" l="1"/>
  <c r="M267"/>
  <c r="N267" l="1"/>
  <c r="O267" s="1"/>
  <c r="B267"/>
  <c r="C267" l="1"/>
  <c r="P267" l="1"/>
  <c r="Q267"/>
  <c r="R267" l="1"/>
  <c r="S267" s="1"/>
  <c r="U267" l="1"/>
  <c r="T267"/>
  <c r="V267" l="1"/>
  <c r="W267" s="1"/>
  <c r="K268" s="1"/>
  <c r="M268" l="1"/>
  <c r="L268"/>
  <c r="N268" l="1"/>
  <c r="O268" s="1"/>
  <c r="B268"/>
  <c r="C268" l="1"/>
  <c r="P268" l="1"/>
  <c r="Q268"/>
  <c r="R268" l="1"/>
  <c r="S268" s="1"/>
  <c r="U268" l="1"/>
  <c r="T268"/>
  <c r="V268" l="1"/>
  <c r="W268" s="1"/>
  <c r="K269" s="1"/>
  <c r="M269" l="1"/>
  <c r="L269"/>
  <c r="N269" l="1"/>
  <c r="O269" s="1"/>
  <c r="B269"/>
  <c r="C269" l="1"/>
  <c r="Q269" l="1"/>
  <c r="P269"/>
  <c r="R269" l="1"/>
  <c r="S269" s="1"/>
  <c r="U269" s="1"/>
  <c r="T269" l="1"/>
  <c r="V269" s="1"/>
  <c r="W269" s="1"/>
  <c r="K270" s="1"/>
  <c r="M270" l="1"/>
  <c r="L270"/>
  <c r="N270" l="1"/>
  <c r="O270" s="1"/>
  <c r="B270"/>
  <c r="C270" l="1"/>
  <c r="P270" l="1"/>
  <c r="Q270"/>
  <c r="R270" l="1"/>
  <c r="S270" s="1"/>
  <c r="T270" l="1"/>
  <c r="U270"/>
  <c r="V270" l="1"/>
  <c r="W270" l="1"/>
  <c r="K271" s="1"/>
  <c r="L271" l="1"/>
  <c r="M271"/>
  <c r="N271" l="1"/>
  <c r="O271" s="1"/>
  <c r="B271"/>
  <c r="C271" l="1"/>
  <c r="P271" l="1"/>
  <c r="Q271"/>
  <c r="R271" l="1"/>
  <c r="S271" s="1"/>
  <c r="T271" l="1"/>
  <c r="U271"/>
  <c r="V271" l="1"/>
  <c r="W271" l="1"/>
  <c r="K272" s="1"/>
  <c r="M272" l="1"/>
  <c r="L272"/>
  <c r="N272" l="1"/>
  <c r="O272" s="1"/>
  <c r="B272"/>
  <c r="C272" l="1"/>
  <c r="Q272" l="1"/>
  <c r="P272"/>
  <c r="R272" l="1"/>
  <c r="S272" s="1"/>
  <c r="U272" s="1"/>
  <c r="T272" l="1"/>
  <c r="V272" s="1"/>
  <c r="W272" s="1"/>
  <c r="K273" s="1"/>
  <c r="L273" l="1"/>
  <c r="M273"/>
  <c r="N273" l="1"/>
  <c r="O273" s="1"/>
  <c r="B273"/>
  <c r="C273" l="1"/>
  <c r="P273" l="1"/>
  <c r="Q273"/>
  <c r="R273" l="1"/>
  <c r="S273" s="1"/>
  <c r="U273" l="1"/>
  <c r="T273"/>
  <c r="V273" l="1"/>
  <c r="W273" s="1"/>
  <c r="K274" s="1"/>
  <c r="M274" l="1"/>
  <c r="L274"/>
  <c r="N274" l="1"/>
  <c r="O274" s="1"/>
  <c r="B274"/>
  <c r="C274" l="1"/>
  <c r="P274" l="1"/>
  <c r="Q274"/>
  <c r="R274" l="1"/>
  <c r="S274" s="1"/>
  <c r="T274" l="1"/>
  <c r="U274"/>
  <c r="V274" l="1"/>
  <c r="W274" l="1"/>
  <c r="K275" s="1"/>
  <c r="L275" l="1"/>
  <c r="M275"/>
  <c r="N275" l="1"/>
  <c r="O275" s="1"/>
  <c r="B275"/>
  <c r="C275" l="1"/>
  <c r="P275" l="1"/>
  <c r="Q275"/>
  <c r="R275" l="1"/>
  <c r="S275" s="1"/>
  <c r="T275" l="1"/>
  <c r="U275"/>
  <c r="V275" l="1"/>
  <c r="W275" l="1"/>
  <c r="K276" s="1"/>
  <c r="M276" l="1"/>
  <c r="L276"/>
  <c r="N276" l="1"/>
  <c r="O276" s="1"/>
  <c r="B276"/>
  <c r="C276" l="1"/>
  <c r="Q276" l="1"/>
  <c r="P276"/>
  <c r="R276" l="1"/>
  <c r="S276" s="1"/>
  <c r="U276" s="1"/>
  <c r="T276" l="1"/>
  <c r="V276" s="1"/>
  <c r="W276" s="1"/>
  <c r="K277" s="1"/>
  <c r="M277" l="1"/>
  <c r="L277"/>
  <c r="N277" l="1"/>
  <c r="O277" s="1"/>
  <c r="B277"/>
  <c r="C277" l="1"/>
  <c r="P277" l="1"/>
  <c r="Q277"/>
  <c r="R277" l="1"/>
  <c r="S277" s="1"/>
  <c r="T277" l="1"/>
  <c r="U277"/>
  <c r="V277" l="1"/>
  <c r="W277" l="1"/>
  <c r="K278" s="1"/>
  <c r="M278" l="1"/>
  <c r="L278"/>
  <c r="N278" l="1"/>
  <c r="O278" s="1"/>
  <c r="B278"/>
  <c r="C278" l="1"/>
  <c r="P278" l="1"/>
  <c r="Q278"/>
  <c r="R278" l="1"/>
  <c r="S278" s="1"/>
  <c r="U278" l="1"/>
  <c r="T278"/>
  <c r="V278" l="1"/>
  <c r="W278" s="1"/>
  <c r="K279" s="1"/>
  <c r="M279" l="1"/>
  <c r="L279"/>
  <c r="N279" l="1"/>
  <c r="O279" s="1"/>
  <c r="B279"/>
  <c r="C279" l="1"/>
  <c r="Q279" l="1"/>
  <c r="P279"/>
  <c r="R279" l="1"/>
  <c r="S279" s="1"/>
  <c r="U279" s="1"/>
  <c r="T279" l="1"/>
  <c r="V279" s="1"/>
  <c r="W279" s="1"/>
  <c r="K280" s="1"/>
  <c r="M280" l="1"/>
  <c r="L280"/>
  <c r="N280" l="1"/>
  <c r="O280" s="1"/>
  <c r="B280"/>
  <c r="C280" l="1"/>
  <c r="Q280" l="1"/>
  <c r="P280"/>
  <c r="R280" l="1"/>
  <c r="S280" s="1"/>
  <c r="U280" s="1"/>
  <c r="T280" l="1"/>
  <c r="V280" s="1"/>
  <c r="W280" s="1"/>
  <c r="K281" s="1"/>
  <c r="L281" l="1"/>
  <c r="M281"/>
  <c r="N281" l="1"/>
  <c r="O281" s="1"/>
  <c r="B281"/>
  <c r="C281" l="1"/>
  <c r="Q281" l="1"/>
  <c r="P281"/>
  <c r="R281" l="1"/>
  <c r="S281" s="1"/>
  <c r="T281" s="1"/>
  <c r="U281" l="1"/>
  <c r="V281" s="1"/>
  <c r="W281" l="1"/>
  <c r="K282" s="1"/>
  <c r="L282" l="1"/>
  <c r="M282"/>
  <c r="N282" l="1"/>
  <c r="O282" s="1"/>
  <c r="B282"/>
  <c r="C282" l="1"/>
  <c r="P282" l="1"/>
  <c r="Q282"/>
  <c r="R282" l="1"/>
  <c r="S282" s="1"/>
  <c r="U282" l="1"/>
  <c r="T282"/>
  <c r="V282" l="1"/>
  <c r="W282" s="1"/>
  <c r="K283" s="1"/>
  <c r="L283" l="1"/>
  <c r="M283"/>
  <c r="N283" l="1"/>
  <c r="O283" s="1"/>
  <c r="B283"/>
  <c r="C283" l="1"/>
  <c r="P283" l="1"/>
  <c r="Q283"/>
  <c r="R283" l="1"/>
  <c r="S283" s="1"/>
  <c r="T283" l="1"/>
  <c r="U283"/>
  <c r="V283" l="1"/>
  <c r="W283" l="1"/>
  <c r="K284" s="1"/>
  <c r="M284" l="1"/>
  <c r="L284"/>
  <c r="N284" l="1"/>
  <c r="O284" s="1"/>
  <c r="B284"/>
  <c r="C284" l="1"/>
  <c r="P284" l="1"/>
  <c r="Q284"/>
  <c r="R284" l="1"/>
  <c r="S284" s="1"/>
  <c r="U284" l="1"/>
  <c r="T284"/>
  <c r="V284" l="1"/>
  <c r="W284" s="1"/>
  <c r="K285" s="1"/>
  <c r="M285" l="1"/>
  <c r="L285"/>
  <c r="N285" l="1"/>
  <c r="O285" s="1"/>
  <c r="B285"/>
  <c r="C285" l="1"/>
  <c r="Q285" l="1"/>
  <c r="P285"/>
  <c r="R285" l="1"/>
  <c r="S285" s="1"/>
  <c r="U285" s="1"/>
  <c r="T285" l="1"/>
  <c r="V285" s="1"/>
  <c r="W285" s="1"/>
  <c r="K286" s="1"/>
  <c r="L286" l="1"/>
  <c r="M286"/>
  <c r="N286" l="1"/>
  <c r="O286" s="1"/>
  <c r="B286"/>
  <c r="C286" l="1"/>
  <c r="Q286" l="1"/>
  <c r="P286"/>
  <c r="R286" l="1"/>
  <c r="S286" s="1"/>
  <c r="U286" s="1"/>
  <c r="T286" l="1"/>
  <c r="V286" s="1"/>
  <c r="W286" s="1"/>
  <c r="K287" s="1"/>
  <c r="M287" l="1"/>
  <c r="L287"/>
  <c r="N287" l="1"/>
  <c r="O287" s="1"/>
  <c r="B287"/>
  <c r="C287" l="1"/>
  <c r="Q287" l="1"/>
  <c r="P287"/>
  <c r="R287" l="1"/>
  <c r="S287" s="1"/>
  <c r="T287" s="1"/>
  <c r="U287" l="1"/>
  <c r="V287" s="1"/>
  <c r="W287" l="1"/>
  <c r="K288" s="1"/>
  <c r="L288" l="1"/>
  <c r="M288"/>
  <c r="N288" l="1"/>
  <c r="O288" s="1"/>
  <c r="B288"/>
  <c r="C288" l="1"/>
  <c r="P288" l="1"/>
  <c r="Q288"/>
  <c r="R288" l="1"/>
  <c r="S288" s="1"/>
  <c r="T288" l="1"/>
  <c r="U288"/>
  <c r="V288" l="1"/>
  <c r="W288" s="1"/>
  <c r="K289" s="1"/>
  <c r="M289" l="1"/>
  <c r="L289"/>
  <c r="N289" l="1"/>
  <c r="O289" s="1"/>
  <c r="B289"/>
  <c r="C289" l="1"/>
  <c r="P289" l="1"/>
  <c r="Q289"/>
  <c r="R289" l="1"/>
  <c r="S289" s="1"/>
  <c r="U289" l="1"/>
  <c r="T289"/>
  <c r="V289" l="1"/>
  <c r="W289" s="1"/>
  <c r="K290" s="1"/>
  <c r="M290" l="1"/>
  <c r="L290"/>
  <c r="N290" l="1"/>
  <c r="O290" s="1"/>
  <c r="B290"/>
  <c r="C290" l="1"/>
  <c r="Q290" l="1"/>
  <c r="P290"/>
  <c r="R290" l="1"/>
  <c r="S290" s="1"/>
  <c r="U290" s="1"/>
  <c r="T290" l="1"/>
  <c r="V290" s="1"/>
  <c r="W290" s="1"/>
  <c r="K291" s="1"/>
  <c r="L291" l="1"/>
  <c r="B291" s="1"/>
  <c r="M291"/>
  <c r="N291" l="1"/>
  <c r="O291" s="1"/>
  <c r="C291"/>
  <c r="Q291" l="1"/>
  <c r="P291"/>
  <c r="R291" l="1"/>
  <c r="S291" s="1"/>
  <c r="U291" s="1"/>
  <c r="T291" l="1"/>
  <c r="V291" s="1"/>
  <c r="W291" s="1"/>
  <c r="K292" s="1"/>
  <c r="L292" l="1"/>
  <c r="B292" s="1"/>
  <c r="M292"/>
  <c r="N292" l="1"/>
  <c r="O292" s="1"/>
  <c r="C292"/>
  <c r="Q292" l="1"/>
  <c r="P292"/>
  <c r="R292" l="1"/>
  <c r="S292" s="1"/>
  <c r="U292" s="1"/>
  <c r="T292" l="1"/>
  <c r="V292" s="1"/>
  <c r="W292" s="1"/>
  <c r="K293" s="1"/>
  <c r="M293" l="1"/>
  <c r="L293"/>
  <c r="N293" l="1"/>
  <c r="O293" s="1"/>
  <c r="B293"/>
  <c r="C293" l="1"/>
  <c r="P293" l="1"/>
  <c r="Q293"/>
  <c r="R293" l="1"/>
  <c r="S293" s="1"/>
  <c r="U293" l="1"/>
  <c r="T293"/>
  <c r="V293" l="1"/>
  <c r="W293" s="1"/>
  <c r="K294" s="1"/>
  <c r="M294" l="1"/>
  <c r="L294"/>
  <c r="N294" l="1"/>
  <c r="O294" s="1"/>
  <c r="B294"/>
  <c r="C294" l="1"/>
  <c r="Q294" l="1"/>
  <c r="P294"/>
  <c r="R294" l="1"/>
  <c r="S294" s="1"/>
  <c r="T294" s="1"/>
  <c r="U294" l="1"/>
  <c r="V294" s="1"/>
  <c r="W294" l="1"/>
  <c r="K295" s="1"/>
  <c r="L295" l="1"/>
  <c r="M295"/>
  <c r="N295" l="1"/>
  <c r="O295" s="1"/>
  <c r="B295"/>
  <c r="C295" l="1"/>
  <c r="Q295" l="1"/>
  <c r="P295"/>
  <c r="R295" l="1"/>
  <c r="S295" s="1"/>
  <c r="T295" s="1"/>
  <c r="U295" l="1"/>
  <c r="V295" s="1"/>
  <c r="W295" l="1"/>
  <c r="K296" s="1"/>
  <c r="L296" l="1"/>
  <c r="M296"/>
  <c r="N296" l="1"/>
  <c r="O296" s="1"/>
  <c r="B296"/>
  <c r="C296" l="1"/>
  <c r="P296" l="1"/>
  <c r="Q296"/>
  <c r="R296" l="1"/>
  <c r="S296" s="1"/>
  <c r="U296" l="1"/>
  <c r="T296"/>
  <c r="V296" l="1"/>
  <c r="W296" s="1"/>
  <c r="K297" s="1"/>
  <c r="M297" l="1"/>
  <c r="L297"/>
  <c r="N297" l="1"/>
  <c r="O297" s="1"/>
  <c r="B297"/>
  <c r="C297" l="1"/>
  <c r="Q297" l="1"/>
  <c r="P297"/>
  <c r="R297" l="1"/>
  <c r="S297" s="1"/>
  <c r="U297" s="1"/>
  <c r="T297" l="1"/>
  <c r="V297" s="1"/>
  <c r="W297" s="1"/>
  <c r="K298" s="1"/>
  <c r="L298" l="1"/>
  <c r="M298"/>
  <c r="N298" l="1"/>
  <c r="O298" s="1"/>
  <c r="B298"/>
  <c r="C298" l="1"/>
  <c r="P298" l="1"/>
  <c r="Q298"/>
  <c r="R298" l="1"/>
  <c r="S298" s="1"/>
  <c r="T298" l="1"/>
  <c r="U298"/>
  <c r="V298" l="1"/>
  <c r="W298" s="1"/>
  <c r="K299" s="1"/>
  <c r="L299" l="1"/>
  <c r="M299"/>
  <c r="N299" l="1"/>
  <c r="O299" s="1"/>
  <c r="B299"/>
  <c r="C299" l="1"/>
  <c r="Q299" l="1"/>
  <c r="P299"/>
  <c r="R299" l="1"/>
  <c r="S299" s="1"/>
  <c r="U299" s="1"/>
  <c r="T299" l="1"/>
  <c r="V299" s="1"/>
  <c r="W299" s="1"/>
  <c r="K300" s="1"/>
  <c r="M300" l="1"/>
  <c r="L300"/>
  <c r="N300" l="1"/>
  <c r="O300" s="1"/>
  <c r="B300"/>
  <c r="C300" l="1"/>
  <c r="P300" l="1"/>
  <c r="Q300"/>
  <c r="R300" l="1"/>
  <c r="S300" s="1"/>
  <c r="T300" l="1"/>
  <c r="U300"/>
  <c r="V300" l="1"/>
  <c r="W300" l="1"/>
  <c r="K301" s="1"/>
  <c r="L301" l="1"/>
  <c r="B301" s="1"/>
  <c r="M301"/>
  <c r="N301" l="1"/>
  <c r="O301" s="1"/>
  <c r="C301"/>
  <c r="Q301" l="1"/>
  <c r="P301"/>
  <c r="R301" l="1"/>
  <c r="S301" s="1"/>
  <c r="T301" s="1"/>
  <c r="U301" l="1"/>
  <c r="V301" s="1"/>
  <c r="W301" l="1"/>
  <c r="K302" s="1"/>
  <c r="M302" l="1"/>
  <c r="L302"/>
  <c r="N302" l="1"/>
  <c r="O302" s="1"/>
  <c r="B302"/>
  <c r="C302" l="1"/>
  <c r="P302" l="1"/>
  <c r="Q302"/>
  <c r="R302" l="1"/>
  <c r="S302" s="1"/>
  <c r="U302" l="1"/>
  <c r="T302"/>
  <c r="V302" l="1"/>
  <c r="W302" s="1"/>
  <c r="K303" s="1"/>
  <c r="M303" l="1"/>
  <c r="L303"/>
  <c r="N303" l="1"/>
  <c r="O303" s="1"/>
  <c r="B303"/>
  <c r="C303" l="1"/>
  <c r="P303" l="1"/>
  <c r="Q303"/>
  <c r="R303" l="1"/>
  <c r="S303" s="1"/>
  <c r="T303" l="1"/>
  <c r="U303"/>
  <c r="V303" l="1"/>
  <c r="W303" l="1"/>
  <c r="K304" s="1"/>
  <c r="M304" l="1"/>
  <c r="L304"/>
  <c r="N304" l="1"/>
  <c r="O304" s="1"/>
  <c r="B304"/>
  <c r="C304" l="1"/>
  <c r="Q304" l="1"/>
  <c r="P304"/>
  <c r="R304" l="1"/>
  <c r="S304" s="1"/>
  <c r="U304" s="1"/>
  <c r="T304" l="1"/>
  <c r="V304" s="1"/>
  <c r="W304" s="1"/>
  <c r="K305" s="1"/>
  <c r="L305" l="1"/>
  <c r="M305"/>
  <c r="N305" l="1"/>
  <c r="O305" s="1"/>
  <c r="B305"/>
  <c r="C305" l="1"/>
  <c r="Q305" l="1"/>
  <c r="P305"/>
  <c r="R305" l="1"/>
  <c r="S305" s="1"/>
  <c r="U305" s="1"/>
  <c r="T305" l="1"/>
  <c r="V305" s="1"/>
  <c r="W305" s="1"/>
  <c r="K306" s="1"/>
  <c r="L306" l="1"/>
  <c r="M306"/>
  <c r="N306" l="1"/>
  <c r="O306" s="1"/>
  <c r="B306"/>
  <c r="C306" l="1"/>
  <c r="Q306" l="1"/>
  <c r="P306"/>
  <c r="R306" l="1"/>
  <c r="S306" s="1"/>
  <c r="U306" s="1"/>
  <c r="T306" l="1"/>
  <c r="V306" s="1"/>
  <c r="W306" s="1"/>
  <c r="K307" s="1"/>
  <c r="M307" l="1"/>
  <c r="L307"/>
  <c r="N307" l="1"/>
  <c r="O307" s="1"/>
  <c r="B307"/>
  <c r="C307" l="1"/>
  <c r="Q307" l="1"/>
  <c r="P307"/>
  <c r="R307" l="1"/>
  <c r="S307" s="1"/>
  <c r="U307" s="1"/>
  <c r="T307" l="1"/>
  <c r="V307" s="1"/>
  <c r="W307" s="1"/>
  <c r="K308" s="1"/>
  <c r="M308" l="1"/>
  <c r="L308"/>
  <c r="N308" l="1"/>
  <c r="O308" s="1"/>
  <c r="B308"/>
  <c r="C308" l="1"/>
  <c r="Q308" l="1"/>
  <c r="P308"/>
  <c r="R308" l="1"/>
  <c r="S308" s="1"/>
  <c r="U308" s="1"/>
  <c r="T308" l="1"/>
  <c r="V308" s="1"/>
  <c r="W308" s="1"/>
  <c r="K309" s="1"/>
  <c r="M309" l="1"/>
  <c r="L309"/>
  <c r="N309" l="1"/>
  <c r="O309" s="1"/>
  <c r="B309"/>
  <c r="C309" l="1"/>
  <c r="P309" l="1"/>
  <c r="Q309"/>
  <c r="R309" l="1"/>
  <c r="S309" s="1"/>
  <c r="U309" l="1"/>
  <c r="T309"/>
  <c r="V309" l="1"/>
  <c r="W309" s="1"/>
  <c r="K310" s="1"/>
  <c r="M310" l="1"/>
  <c r="L310"/>
  <c r="N310" l="1"/>
  <c r="O310" s="1"/>
  <c r="B310"/>
  <c r="C310" l="1"/>
  <c r="Q310" l="1"/>
  <c r="P310"/>
  <c r="R310" l="1"/>
  <c r="S310" s="1"/>
  <c r="T310" s="1"/>
  <c r="U310" l="1"/>
  <c r="V310" s="1"/>
  <c r="W310" l="1"/>
  <c r="K311" s="1"/>
  <c r="M311" l="1"/>
  <c r="L311"/>
  <c r="N311" l="1"/>
  <c r="O311" s="1"/>
  <c r="B311"/>
  <c r="C311" l="1"/>
  <c r="Q311" l="1"/>
  <c r="P311"/>
  <c r="R311" l="1"/>
  <c r="S311" s="1"/>
  <c r="T311" s="1"/>
  <c r="U311" l="1"/>
  <c r="V311" s="1"/>
  <c r="W311" l="1"/>
  <c r="K312" s="1"/>
  <c r="M312" l="1"/>
  <c r="L312"/>
  <c r="N312" l="1"/>
  <c r="O312" s="1"/>
  <c r="B312"/>
  <c r="C312" l="1"/>
  <c r="Q312" l="1"/>
  <c r="P312"/>
  <c r="R312" l="1"/>
  <c r="S312" s="1"/>
  <c r="T312" s="1"/>
  <c r="U312" l="1"/>
  <c r="V312" s="1"/>
  <c r="W312" l="1"/>
  <c r="K313" s="1"/>
  <c r="L313" l="1"/>
  <c r="M313"/>
  <c r="N313" l="1"/>
  <c r="O313" s="1"/>
  <c r="B313"/>
  <c r="C313" l="1"/>
  <c r="P313" l="1"/>
  <c r="Q313"/>
  <c r="R313" l="1"/>
  <c r="S313" s="1"/>
  <c r="T313" l="1"/>
  <c r="U313"/>
  <c r="V313" l="1"/>
  <c r="W313" l="1"/>
  <c r="K314" s="1"/>
  <c r="M314" l="1"/>
  <c r="L314"/>
  <c r="N314" l="1"/>
  <c r="O314" s="1"/>
  <c r="B314"/>
  <c r="C314" l="1"/>
  <c r="Q314" l="1"/>
  <c r="P314"/>
  <c r="R314" l="1"/>
  <c r="S314" s="1"/>
  <c r="T314" s="1"/>
  <c r="U314" l="1"/>
  <c r="V314" s="1"/>
  <c r="W314" l="1"/>
  <c r="K315" s="1"/>
  <c r="M315" l="1"/>
  <c r="L315"/>
  <c r="N315" l="1"/>
  <c r="O315" s="1"/>
  <c r="B315"/>
  <c r="C315" l="1"/>
  <c r="Q315" l="1"/>
  <c r="P315"/>
  <c r="R315" l="1"/>
  <c r="S315" s="1"/>
  <c r="U315" s="1"/>
  <c r="T315" l="1"/>
  <c r="V315" s="1"/>
  <c r="W315" s="1"/>
  <c r="K316" s="1"/>
  <c r="M316" l="1"/>
  <c r="L316"/>
  <c r="N316" l="1"/>
  <c r="O316" s="1"/>
  <c r="B316"/>
  <c r="C316" l="1"/>
  <c r="Q316" l="1"/>
  <c r="P316"/>
  <c r="R316" l="1"/>
  <c r="S316" s="1"/>
  <c r="U316" s="1"/>
  <c r="T316" l="1"/>
  <c r="V316" s="1"/>
  <c r="W316" s="1"/>
  <c r="K317" s="1"/>
  <c r="M317" l="1"/>
  <c r="L317"/>
  <c r="N317" l="1"/>
  <c r="O317" s="1"/>
  <c r="B317"/>
  <c r="C317" l="1"/>
  <c r="P317" l="1"/>
  <c r="Q317"/>
  <c r="R317" l="1"/>
  <c r="S317" s="1"/>
  <c r="U317" l="1"/>
  <c r="T317"/>
  <c r="V317" l="1"/>
  <c r="W317" s="1"/>
  <c r="K318" s="1"/>
  <c r="M318" l="1"/>
  <c r="L318"/>
  <c r="N318" l="1"/>
  <c r="O318" s="1"/>
  <c r="B318"/>
  <c r="C318" l="1"/>
  <c r="P318" l="1"/>
  <c r="Q318"/>
  <c r="R318" l="1"/>
  <c r="S318" s="1"/>
  <c r="T318" l="1"/>
  <c r="U318"/>
  <c r="V318" l="1"/>
  <c r="W318" l="1"/>
  <c r="K319" s="1"/>
  <c r="L319" l="1"/>
  <c r="M319"/>
  <c r="N319" l="1"/>
  <c r="O319" s="1"/>
  <c r="B319"/>
  <c r="C319" l="1"/>
  <c r="P319" l="1"/>
  <c r="Q319"/>
  <c r="R319" l="1"/>
  <c r="S319" s="1"/>
  <c r="T319" l="1"/>
  <c r="U319"/>
  <c r="V319" l="1"/>
  <c r="W319" l="1"/>
  <c r="K320" s="1"/>
  <c r="M320" l="1"/>
  <c r="L320"/>
  <c r="N320" l="1"/>
  <c r="O320" s="1"/>
  <c r="B320"/>
  <c r="C320" l="1"/>
  <c r="Q320" l="1"/>
  <c r="P320"/>
  <c r="R320" l="1"/>
  <c r="S320" s="1"/>
  <c r="U320" s="1"/>
  <c r="T320" l="1"/>
  <c r="V320" s="1"/>
  <c r="W320" s="1"/>
  <c r="K321" s="1"/>
  <c r="M321" l="1"/>
  <c r="L321"/>
  <c r="N321" l="1"/>
  <c r="O321" s="1"/>
  <c r="B321"/>
  <c r="C321" l="1"/>
  <c r="Q321" l="1"/>
  <c r="P321"/>
  <c r="R321" l="1"/>
  <c r="S321" s="1"/>
  <c r="U321" s="1"/>
  <c r="T321" l="1"/>
  <c r="V321" s="1"/>
  <c r="W321" s="1"/>
  <c r="K322" s="1"/>
  <c r="M322" l="1"/>
  <c r="L322"/>
  <c r="N322" l="1"/>
  <c r="O322" s="1"/>
  <c r="B322"/>
  <c r="C322" l="1"/>
  <c r="Q322" l="1"/>
  <c r="P322"/>
  <c r="R322" l="1"/>
  <c r="S322" s="1"/>
  <c r="U322" s="1"/>
  <c r="T322" l="1"/>
  <c r="V322" s="1"/>
  <c r="W322" s="1"/>
  <c r="K323" s="1"/>
  <c r="L323" l="1"/>
  <c r="M323"/>
  <c r="N323" l="1"/>
  <c r="O323" s="1"/>
  <c r="B323"/>
  <c r="C323" l="1"/>
  <c r="P323" l="1"/>
  <c r="Q323"/>
  <c r="R323" l="1"/>
  <c r="S323" s="1"/>
  <c r="T323" s="1"/>
  <c r="U323" l="1"/>
  <c r="V323" s="1"/>
  <c r="W323" s="1"/>
  <c r="K324" s="1"/>
  <c r="M324" l="1"/>
  <c r="L324"/>
  <c r="N324" l="1"/>
  <c r="O324" s="1"/>
  <c r="B324"/>
  <c r="C324" l="1"/>
  <c r="Q324" l="1"/>
  <c r="P324"/>
  <c r="R324" l="1"/>
  <c r="S324" s="1"/>
  <c r="U324" l="1"/>
  <c r="T324"/>
  <c r="V324" l="1"/>
  <c r="W324" l="1"/>
  <c r="K325" s="1"/>
  <c r="M325" l="1"/>
  <c r="L325"/>
  <c r="N325" l="1"/>
  <c r="O325" s="1"/>
  <c r="B325"/>
  <c r="C325" l="1"/>
  <c r="P325" l="1"/>
  <c r="Q325"/>
  <c r="R325" l="1"/>
  <c r="S325" s="1"/>
  <c r="T325" s="1"/>
  <c r="U325" l="1"/>
  <c r="V325" s="1"/>
  <c r="W325" s="1"/>
  <c r="K326" s="1"/>
  <c r="M326" l="1"/>
  <c r="L326"/>
  <c r="N326" l="1"/>
  <c r="O326" s="1"/>
  <c r="B326"/>
  <c r="C326" l="1"/>
  <c r="Q326" l="1"/>
  <c r="P326"/>
  <c r="R326" l="1"/>
  <c r="S326" s="1"/>
  <c r="T326" l="1"/>
  <c r="U326"/>
  <c r="V326" l="1"/>
  <c r="W326" s="1"/>
  <c r="K327" s="1"/>
  <c r="M327" l="1"/>
  <c r="L327"/>
  <c r="N327" l="1"/>
  <c r="O327" s="1"/>
  <c r="B327"/>
  <c r="C327" l="1"/>
  <c r="P327" l="1"/>
  <c r="Q327"/>
  <c r="R327" l="1"/>
  <c r="S327" s="1"/>
  <c r="U327" s="1"/>
  <c r="T327" l="1"/>
  <c r="V327" s="1"/>
  <c r="W327" l="1"/>
  <c r="K328" s="1"/>
  <c r="M328" l="1"/>
  <c r="L328"/>
  <c r="N328" l="1"/>
  <c r="O328" s="1"/>
  <c r="B328"/>
  <c r="C328" l="1"/>
  <c r="Q328" l="1"/>
  <c r="P328"/>
  <c r="R328" l="1"/>
  <c r="S328" s="1"/>
  <c r="T328" s="1"/>
  <c r="U328" l="1"/>
  <c r="V328" s="1"/>
  <c r="W328" s="1"/>
  <c r="K329" s="1"/>
  <c r="M329" l="1"/>
  <c r="L329"/>
  <c r="N329" l="1"/>
  <c r="O329" s="1"/>
  <c r="B329"/>
  <c r="C329" l="1"/>
  <c r="Q329" l="1"/>
  <c r="P329"/>
  <c r="R329" l="1"/>
  <c r="S329" s="1"/>
  <c r="U329" s="1"/>
  <c r="T329" l="1"/>
  <c r="V329" s="1"/>
  <c r="W329" s="1"/>
  <c r="K330" s="1"/>
  <c r="M330" l="1"/>
  <c r="L330"/>
  <c r="N330" l="1"/>
  <c r="O330" s="1"/>
  <c r="B330"/>
  <c r="C330" l="1"/>
  <c r="P330" l="1"/>
  <c r="Q330"/>
  <c r="R330" l="1"/>
  <c r="S330" s="1"/>
  <c r="T330" l="1"/>
  <c r="U330"/>
  <c r="V330" l="1"/>
  <c r="W330" l="1"/>
  <c r="K331" s="1"/>
  <c r="M331" l="1"/>
  <c r="L331"/>
  <c r="N331" l="1"/>
  <c r="O331" s="1"/>
  <c r="B331"/>
  <c r="C331" l="1"/>
  <c r="Q331" l="1"/>
  <c r="P331"/>
  <c r="R331" l="1"/>
  <c r="S331" s="1"/>
  <c r="U331" s="1"/>
  <c r="T331" l="1"/>
  <c r="V331" s="1"/>
  <c r="W331" s="1"/>
  <c r="K332" s="1"/>
  <c r="M332" l="1"/>
  <c r="L332"/>
  <c r="N332" l="1"/>
  <c r="O332" s="1"/>
  <c r="B332"/>
  <c r="C332" l="1"/>
  <c r="P332" l="1"/>
  <c r="Q332"/>
  <c r="R332" l="1"/>
  <c r="S332" s="1"/>
  <c r="T332" l="1"/>
  <c r="U332"/>
  <c r="V332" l="1"/>
  <c r="W332" l="1"/>
  <c r="K333" s="1"/>
  <c r="M333" l="1"/>
  <c r="L333"/>
  <c r="N333" l="1"/>
  <c r="O333" s="1"/>
  <c r="B333"/>
  <c r="C333" l="1"/>
  <c r="Q333" l="1"/>
  <c r="P333"/>
  <c r="R333" l="1"/>
  <c r="S333" s="1"/>
  <c r="U333" s="1"/>
  <c r="T333" l="1"/>
  <c r="V333" s="1"/>
  <c r="W333" s="1"/>
  <c r="K334" s="1"/>
  <c r="M334" l="1"/>
  <c r="L334"/>
  <c r="N334" l="1"/>
  <c r="O334" s="1"/>
  <c r="B334"/>
  <c r="C334" l="1"/>
  <c r="P334" l="1"/>
  <c r="Q334"/>
  <c r="R334" l="1"/>
  <c r="S334" s="1"/>
  <c r="T334" l="1"/>
  <c r="U334"/>
  <c r="V334" l="1"/>
  <c r="W334" l="1"/>
  <c r="K335" s="1"/>
  <c r="M335" l="1"/>
  <c r="L335"/>
  <c r="N335" l="1"/>
  <c r="O335" s="1"/>
  <c r="B335"/>
  <c r="C335" l="1"/>
  <c r="Q335" l="1"/>
  <c r="P335"/>
  <c r="R335" l="1"/>
  <c r="S335" s="1"/>
  <c r="U335" s="1"/>
  <c r="T335" l="1"/>
  <c r="V335" s="1"/>
  <c r="W335" s="1"/>
  <c r="K336" s="1"/>
  <c r="M336" l="1"/>
  <c r="L336"/>
  <c r="N336" l="1"/>
  <c r="O336" s="1"/>
  <c r="B336"/>
  <c r="C336" l="1"/>
  <c r="P336" l="1"/>
  <c r="Q336"/>
  <c r="R336" l="1"/>
  <c r="S336" s="1"/>
  <c r="T336" l="1"/>
  <c r="U336"/>
  <c r="V336" l="1"/>
  <c r="W336" l="1"/>
  <c r="K337" s="1"/>
  <c r="M337" l="1"/>
  <c r="L337"/>
  <c r="N337" l="1"/>
  <c r="O337" s="1"/>
  <c r="B337"/>
  <c r="C337" l="1"/>
  <c r="Q337" l="1"/>
  <c r="P337"/>
  <c r="R337" l="1"/>
  <c r="S337" s="1"/>
  <c r="U337" s="1"/>
  <c r="T337" l="1"/>
  <c r="V337" s="1"/>
  <c r="W337" s="1"/>
  <c r="K338" s="1"/>
  <c r="M338" l="1"/>
  <c r="L338"/>
  <c r="N338" l="1"/>
  <c r="O338" s="1"/>
  <c r="B338"/>
  <c r="C338" l="1"/>
  <c r="P338" l="1"/>
  <c r="Q338"/>
  <c r="R338" l="1"/>
  <c r="S338" s="1"/>
  <c r="U338" l="1"/>
  <c r="T338"/>
  <c r="V338" l="1"/>
  <c r="W338" s="1"/>
  <c r="K339" s="1"/>
  <c r="M339" l="1"/>
  <c r="L339"/>
  <c r="N339" l="1"/>
  <c r="O339" s="1"/>
  <c r="B339"/>
  <c r="C339" l="1"/>
  <c r="Q339" l="1"/>
  <c r="P339"/>
  <c r="R339" l="1"/>
  <c r="S339" s="1"/>
  <c r="T339" s="1"/>
  <c r="U339" l="1"/>
  <c r="V339" s="1"/>
  <c r="W339" l="1"/>
  <c r="K340" s="1"/>
  <c r="M340" l="1"/>
  <c r="L340"/>
  <c r="N340" l="1"/>
  <c r="O340" s="1"/>
  <c r="B340"/>
  <c r="C340" l="1"/>
  <c r="P340" l="1"/>
  <c r="Q340"/>
  <c r="R340" l="1"/>
  <c r="S340" s="1"/>
  <c r="T340" l="1"/>
  <c r="U340"/>
  <c r="V340" l="1"/>
  <c r="W340" l="1"/>
  <c r="K341" s="1"/>
  <c r="M341" l="1"/>
  <c r="L341"/>
  <c r="N341" l="1"/>
  <c r="O341" s="1"/>
  <c r="B341"/>
  <c r="C341" l="1"/>
  <c r="Q341" l="1"/>
  <c r="P341"/>
  <c r="R341" l="1"/>
  <c r="S341" s="1"/>
  <c r="T341" s="1"/>
  <c r="U341" l="1"/>
  <c r="V341" s="1"/>
  <c r="W341" l="1"/>
  <c r="K342" s="1"/>
  <c r="L342" l="1"/>
  <c r="M342"/>
  <c r="N342" l="1"/>
  <c r="O342" s="1"/>
  <c r="B342"/>
  <c r="C342" l="1"/>
  <c r="P342" l="1"/>
  <c r="Q342"/>
  <c r="R342" l="1"/>
  <c r="S342" s="1"/>
  <c r="T342" l="1"/>
  <c r="U342"/>
  <c r="V342" l="1"/>
  <c r="W342" l="1"/>
  <c r="K343" s="1"/>
  <c r="M343" l="1"/>
  <c r="L343"/>
  <c r="N343" l="1"/>
  <c r="O343" s="1"/>
  <c r="B343"/>
  <c r="C343" l="1"/>
  <c r="Q343" l="1"/>
  <c r="P343"/>
  <c r="R343" l="1"/>
  <c r="S343" s="1"/>
  <c r="U343" s="1"/>
  <c r="T343" l="1"/>
  <c r="V343" s="1"/>
  <c r="W343" s="1"/>
  <c r="K344" s="1"/>
  <c r="M344" l="1"/>
  <c r="L344"/>
  <c r="N344" l="1"/>
  <c r="O344" s="1"/>
  <c r="B344"/>
  <c r="C344" l="1"/>
  <c r="P344" l="1"/>
  <c r="Q344"/>
  <c r="R344" l="1"/>
  <c r="S344" s="1"/>
  <c r="T344" l="1"/>
  <c r="U344"/>
  <c r="V344" l="1"/>
  <c r="W344" l="1"/>
  <c r="K345" s="1"/>
  <c r="M345" l="1"/>
  <c r="L345"/>
  <c r="N345" l="1"/>
  <c r="O345" s="1"/>
  <c r="B345"/>
  <c r="C345" l="1"/>
  <c r="P345" l="1"/>
  <c r="Q345"/>
  <c r="R345" l="1"/>
  <c r="S345" s="1"/>
  <c r="U345" l="1"/>
  <c r="T345"/>
  <c r="V345" l="1"/>
  <c r="W345" s="1"/>
  <c r="K346" s="1"/>
  <c r="L346" l="1"/>
  <c r="M346"/>
  <c r="N346" l="1"/>
  <c r="O346" s="1"/>
  <c r="B346"/>
  <c r="C346" l="1"/>
  <c r="P346" l="1"/>
  <c r="Q346"/>
  <c r="R346" l="1"/>
  <c r="S346" s="1"/>
  <c r="T346" l="1"/>
  <c r="U346"/>
  <c r="V346" l="1"/>
  <c r="W346" l="1"/>
  <c r="K347" s="1"/>
  <c r="M347" l="1"/>
  <c r="L347"/>
  <c r="N347" l="1"/>
  <c r="O347" s="1"/>
  <c r="B347"/>
  <c r="C347" l="1"/>
  <c r="Q347" l="1"/>
  <c r="P347"/>
  <c r="R347" l="1"/>
  <c r="S347" s="1"/>
  <c r="T347" s="1"/>
  <c r="U347" l="1"/>
  <c r="V347" s="1"/>
  <c r="W347" l="1"/>
  <c r="K348" s="1"/>
  <c r="L348" l="1"/>
  <c r="M348"/>
  <c r="N348" l="1"/>
  <c r="O348" s="1"/>
  <c r="B348"/>
  <c r="C348" l="1"/>
  <c r="P348" l="1"/>
  <c r="Q348"/>
  <c r="R348" l="1"/>
  <c r="S348" s="1"/>
  <c r="T348" l="1"/>
  <c r="U348"/>
  <c r="V348" l="1"/>
  <c r="W348" l="1"/>
  <c r="K349" s="1"/>
  <c r="M349" l="1"/>
  <c r="L349"/>
  <c r="N349" l="1"/>
  <c r="O349" s="1"/>
  <c r="B349"/>
  <c r="C349" l="1"/>
  <c r="Q349" l="1"/>
  <c r="P349"/>
  <c r="R349" l="1"/>
  <c r="S349" s="1"/>
  <c r="U349" s="1"/>
  <c r="T349" l="1"/>
  <c r="V349" s="1"/>
  <c r="W349" s="1"/>
  <c r="K350" s="1"/>
  <c r="L350" l="1"/>
  <c r="M350"/>
  <c r="N350" l="1"/>
  <c r="O350" s="1"/>
  <c r="B350"/>
  <c r="C350" l="1"/>
  <c r="Q350" l="1"/>
  <c r="P350"/>
  <c r="R350" l="1"/>
  <c r="S350" s="1"/>
  <c r="U350" s="1"/>
  <c r="T350" l="1"/>
  <c r="V350" s="1"/>
  <c r="W350" s="1"/>
  <c r="K351" s="1"/>
  <c r="M351" l="1"/>
  <c r="L351"/>
  <c r="N351" l="1"/>
  <c r="O351" s="1"/>
  <c r="B351"/>
  <c r="C351" l="1"/>
  <c r="Q351" l="1"/>
  <c r="P351"/>
  <c r="R351" l="1"/>
  <c r="S351" s="1"/>
  <c r="U351" s="1"/>
  <c r="T351" l="1"/>
  <c r="V351" s="1"/>
  <c r="W351" s="1"/>
  <c r="K352" s="1"/>
  <c r="L352" l="1"/>
  <c r="M352"/>
  <c r="N352" l="1"/>
  <c r="O352" s="1"/>
  <c r="B352"/>
  <c r="C352" l="1"/>
  <c r="P352" l="1"/>
  <c r="Q352"/>
  <c r="R352" l="1"/>
  <c r="S352" s="1"/>
  <c r="T352" l="1"/>
  <c r="U352"/>
  <c r="V352" l="1"/>
  <c r="W352" l="1"/>
  <c r="K353" s="1"/>
  <c r="M353" l="1"/>
  <c r="L353"/>
  <c r="N353" l="1"/>
  <c r="O353" s="1"/>
  <c r="B353"/>
  <c r="C353" s="1"/>
  <c r="Q353" l="1"/>
  <c r="P353"/>
  <c r="R353" l="1"/>
  <c r="S353" s="1"/>
  <c r="U353" s="1"/>
  <c r="T353" l="1"/>
  <c r="V353" s="1"/>
  <c r="W353" s="1"/>
  <c r="K354" s="1"/>
  <c r="M354" l="1"/>
  <c r="L354"/>
  <c r="B354" l="1"/>
  <c r="N354"/>
  <c r="O354" s="1"/>
  <c r="C354" l="1"/>
  <c r="Q354" l="1"/>
  <c r="P354"/>
  <c r="R354" l="1"/>
  <c r="S354" s="1"/>
  <c r="T354" s="1"/>
  <c r="U354" l="1"/>
  <c r="V354" s="1"/>
  <c r="W354" l="1"/>
  <c r="K355" s="1"/>
  <c r="M355" l="1"/>
  <c r="L355"/>
  <c r="N355" l="1"/>
  <c r="O355" s="1"/>
  <c r="B355"/>
  <c r="C355" l="1"/>
  <c r="Q355" l="1"/>
  <c r="P355"/>
  <c r="R355" l="1"/>
  <c r="S355" s="1"/>
  <c r="U355" s="1"/>
  <c r="T355" l="1"/>
  <c r="V355" s="1"/>
  <c r="W355" s="1"/>
  <c r="K356" s="1"/>
  <c r="L356" l="1"/>
  <c r="B356" s="1"/>
  <c r="M356"/>
  <c r="N356" l="1"/>
  <c r="O356" s="1"/>
  <c r="C356"/>
  <c r="P356" l="1"/>
  <c r="Q356"/>
  <c r="R356" l="1"/>
  <c r="S356" s="1"/>
  <c r="T356" l="1"/>
  <c r="U356"/>
  <c r="V356" l="1"/>
  <c r="W356" l="1"/>
  <c r="K357" s="1"/>
  <c r="L357" l="1"/>
  <c r="M357"/>
  <c r="N357" l="1"/>
  <c r="O357" s="1"/>
  <c r="B357"/>
  <c r="C357" l="1"/>
  <c r="Q357" l="1"/>
  <c r="P357"/>
  <c r="R357" l="1"/>
  <c r="S357" s="1"/>
  <c r="U357" s="1"/>
  <c r="T357" l="1"/>
  <c r="V357" s="1"/>
  <c r="W357" s="1"/>
  <c r="K358" s="1"/>
  <c r="L358" l="1"/>
  <c r="B358" s="1"/>
  <c r="M358"/>
  <c r="N358" l="1"/>
  <c r="O358" s="1"/>
  <c r="C358"/>
  <c r="P358" l="1"/>
  <c r="Q358"/>
  <c r="R358" l="1"/>
  <c r="S358" s="1"/>
  <c r="U358" l="1"/>
  <c r="T358"/>
  <c r="V358" l="1"/>
  <c r="W358" s="1"/>
  <c r="K359" s="1"/>
  <c r="M359" l="1"/>
  <c r="L359"/>
  <c r="N359" l="1"/>
  <c r="O359" s="1"/>
  <c r="B359"/>
  <c r="C359" l="1"/>
  <c r="Q359" l="1"/>
  <c r="P359"/>
  <c r="R359" l="1"/>
  <c r="S359" s="1"/>
  <c r="U359" s="1"/>
  <c r="T359" l="1"/>
  <c r="V359" s="1"/>
  <c r="W359" s="1"/>
  <c r="K360" s="1"/>
  <c r="L360" l="1"/>
  <c r="M360"/>
  <c r="N360" l="1"/>
  <c r="O360" s="1"/>
  <c r="B360"/>
  <c r="C360" l="1"/>
  <c r="P360" l="1"/>
  <c r="Q360"/>
  <c r="R360" l="1"/>
  <c r="S360" s="1"/>
  <c r="T360" l="1"/>
  <c r="U360"/>
  <c r="V360" l="1"/>
  <c r="W360" l="1"/>
  <c r="K361" s="1"/>
  <c r="M361" l="1"/>
  <c r="L361"/>
  <c r="N361" l="1"/>
  <c r="O361" s="1"/>
  <c r="B361"/>
  <c r="C361" l="1"/>
  <c r="Q361" l="1"/>
  <c r="P361"/>
  <c r="R361" l="1"/>
  <c r="S361" s="1"/>
  <c r="U361" s="1"/>
  <c r="T361" l="1"/>
  <c r="V361" s="1"/>
  <c r="W361" s="1"/>
  <c r="K362" s="1"/>
  <c r="L362" l="1"/>
  <c r="M362"/>
  <c r="N362" l="1"/>
  <c r="O362" s="1"/>
  <c r="B362"/>
  <c r="C362" l="1"/>
  <c r="P362" l="1"/>
  <c r="Q362"/>
  <c r="R362" l="1"/>
  <c r="S362" s="1"/>
  <c r="T362" l="1"/>
  <c r="U362"/>
  <c r="V362" l="1"/>
  <c r="W362" l="1"/>
  <c r="K363" s="1"/>
  <c r="M363" l="1"/>
  <c r="L363"/>
  <c r="N363" l="1"/>
  <c r="O363" s="1"/>
  <c r="B363"/>
  <c r="C363" l="1"/>
  <c r="Q363" l="1"/>
  <c r="P363"/>
  <c r="R363" l="1"/>
  <c r="S363" s="1"/>
  <c r="U363" s="1"/>
  <c r="T363" l="1"/>
  <c r="V363" s="1"/>
  <c r="W363" s="1"/>
  <c r="K364" s="1"/>
  <c r="L364" l="1"/>
  <c r="M364"/>
  <c r="N364" l="1"/>
  <c r="O364" s="1"/>
  <c r="B364"/>
  <c r="C364" l="1"/>
  <c r="P364" l="1"/>
  <c r="Q364"/>
  <c r="R364" l="1"/>
  <c r="S364" s="1"/>
  <c r="T364" l="1"/>
  <c r="U364"/>
  <c r="V364" l="1"/>
  <c r="W364" l="1"/>
  <c r="K365" s="1"/>
  <c r="M365" l="1"/>
  <c r="L365"/>
  <c r="N365" l="1"/>
  <c r="O365" s="1"/>
  <c r="B365"/>
  <c r="C365" s="1"/>
  <c r="P365" l="1"/>
  <c r="Q365"/>
  <c r="R365" l="1"/>
  <c r="S365" s="1"/>
  <c r="U365" l="1"/>
  <c r="T365"/>
  <c r="V365" l="1"/>
  <c r="W365" s="1"/>
  <c r="K366" s="1"/>
  <c r="L366" l="1"/>
  <c r="M366"/>
  <c r="B366" l="1"/>
  <c r="N366"/>
  <c r="O366" s="1"/>
  <c r="C366" l="1"/>
  <c r="P366" l="1"/>
  <c r="Q366"/>
  <c r="R366" l="1"/>
  <c r="S366" s="1"/>
  <c r="T366" l="1"/>
  <c r="U366"/>
  <c r="V366" l="1"/>
  <c r="W366" l="1"/>
  <c r="K367" s="1"/>
  <c r="M367" l="1"/>
  <c r="L367"/>
  <c r="N367" l="1"/>
  <c r="O367" s="1"/>
  <c r="B367"/>
  <c r="C367" s="1"/>
  <c r="Q367" l="1"/>
  <c r="P367"/>
  <c r="R367" l="1"/>
  <c r="S367" s="1"/>
  <c r="U367" s="1"/>
  <c r="T367" l="1"/>
  <c r="V367" s="1"/>
  <c r="W367" s="1"/>
  <c r="K368" s="1"/>
  <c r="L368" l="1"/>
  <c r="M368"/>
  <c r="B368" l="1"/>
  <c r="N368"/>
  <c r="O368" s="1"/>
  <c r="C368" l="1"/>
  <c r="P368" l="1"/>
  <c r="Q368"/>
  <c r="R368" l="1"/>
  <c r="S368" s="1"/>
  <c r="T368" l="1"/>
  <c r="U368"/>
  <c r="V368" l="1"/>
  <c r="W368" l="1"/>
  <c r="K369" s="1"/>
  <c r="M369" l="1"/>
  <c r="L369"/>
  <c r="N369" l="1"/>
  <c r="O369" s="1"/>
  <c r="B369"/>
  <c r="C369" s="1"/>
  <c r="Q369" l="1"/>
  <c r="P369"/>
  <c r="R369" l="1"/>
  <c r="S369" s="1"/>
  <c r="U369" s="1"/>
  <c r="T369" l="1"/>
  <c r="V369" s="1"/>
  <c r="W369" s="1"/>
  <c r="K370" s="1"/>
  <c r="L370" l="1"/>
  <c r="M370"/>
  <c r="B370" l="1"/>
  <c r="N370"/>
  <c r="O370" s="1"/>
  <c r="C370" l="1"/>
  <c r="P370" l="1"/>
  <c r="Q370"/>
  <c r="R370" l="1"/>
  <c r="S370" s="1"/>
  <c r="T370" l="1"/>
  <c r="U370"/>
  <c r="V370" l="1"/>
  <c r="W370" l="1"/>
  <c r="K371" s="1"/>
  <c r="M371" l="1"/>
  <c r="L371"/>
  <c r="N371" l="1"/>
  <c r="O371" s="1"/>
  <c r="B371"/>
  <c r="C371" l="1"/>
  <c r="P371" l="1"/>
  <c r="Q371"/>
  <c r="R371" l="1"/>
  <c r="S371" s="1"/>
  <c r="U371" l="1"/>
  <c r="T371"/>
  <c r="V371" l="1"/>
  <c r="W371" s="1"/>
  <c r="K372" s="1"/>
  <c r="L372" l="1"/>
  <c r="B372" s="1"/>
  <c r="M372"/>
  <c r="N372" l="1"/>
  <c r="O372" s="1"/>
  <c r="C372"/>
  <c r="P372" l="1"/>
  <c r="Q372"/>
  <c r="R372" l="1"/>
  <c r="S372" s="1"/>
  <c r="T372" l="1"/>
  <c r="U372"/>
  <c r="V372" l="1"/>
  <c r="W372" l="1"/>
  <c r="K373" s="1"/>
  <c r="M373" l="1"/>
  <c r="L373"/>
  <c r="N373" l="1"/>
  <c r="O373" s="1"/>
  <c r="B373"/>
  <c r="C373" s="1"/>
  <c r="Q373" l="1"/>
  <c r="P373"/>
  <c r="R373" l="1"/>
  <c r="S373" s="1"/>
  <c r="U373" s="1"/>
  <c r="T373" l="1"/>
  <c r="V373" s="1"/>
  <c r="W373" s="1"/>
  <c r="K374" s="1"/>
  <c r="M374" l="1"/>
  <c r="L374"/>
  <c r="B374" l="1"/>
  <c r="N374"/>
  <c r="O374" s="1"/>
  <c r="C374" l="1"/>
  <c r="P374" l="1"/>
  <c r="Q374"/>
  <c r="R374" l="1"/>
  <c r="S374" s="1"/>
  <c r="T374" l="1"/>
  <c r="U374"/>
  <c r="V374" l="1"/>
  <c r="W374" l="1"/>
  <c r="K375" s="1"/>
  <c r="L375" l="1"/>
  <c r="M375"/>
  <c r="N375" l="1"/>
  <c r="O375" s="1"/>
  <c r="B375"/>
  <c r="C375" s="1"/>
  <c r="Q375" l="1"/>
  <c r="P375"/>
  <c r="R375" l="1"/>
  <c r="S375" s="1"/>
  <c r="U375" s="1"/>
  <c r="T375" l="1"/>
  <c r="V375" s="1"/>
  <c r="W375" l="1"/>
  <c r="K376" s="1"/>
  <c r="L376" l="1"/>
  <c r="M376"/>
  <c r="B376" l="1"/>
  <c r="N376"/>
  <c r="O376" s="1"/>
  <c r="C376" l="1"/>
  <c r="P376" l="1"/>
  <c r="Q376"/>
  <c r="R376" l="1"/>
  <c r="S376" l="1"/>
  <c r="U376" s="1"/>
  <c r="T376" l="1"/>
  <c r="V376" s="1"/>
  <c r="W376" s="1"/>
  <c r="K377" s="1"/>
  <c r="M377" s="1"/>
  <c r="L377" l="1"/>
  <c r="N377" s="1"/>
  <c r="O377" s="1"/>
  <c r="B377" l="1"/>
  <c r="C377" s="1"/>
  <c r="Q377"/>
  <c r="P377"/>
  <c r="R377" l="1"/>
  <c r="S377" s="1"/>
  <c r="U377" s="1"/>
  <c r="T377" l="1"/>
  <c r="V377" s="1"/>
  <c r="W377" l="1"/>
  <c r="K378" s="1"/>
  <c r="L378" l="1"/>
  <c r="M378"/>
  <c r="B378" l="1"/>
  <c r="N378"/>
  <c r="O378" s="1"/>
  <c r="C378" l="1"/>
  <c r="P378" l="1"/>
  <c r="Q378"/>
  <c r="R378" l="1"/>
  <c r="S378" l="1"/>
  <c r="T378" s="1"/>
  <c r="U378" l="1"/>
  <c r="V378" s="1"/>
  <c r="W378" s="1"/>
  <c r="K379" s="1"/>
  <c r="M379" s="1"/>
  <c r="L379" l="1"/>
  <c r="N379" s="1"/>
  <c r="O379" s="1"/>
  <c r="B379"/>
  <c r="C379" l="1"/>
  <c r="P379" l="1"/>
  <c r="Q379"/>
  <c r="R379" l="1"/>
  <c r="S379" l="1"/>
  <c r="T379" s="1"/>
  <c r="U379" l="1"/>
  <c r="V379" s="1"/>
  <c r="W379" s="1"/>
  <c r="K380" s="1"/>
  <c r="L380" s="1"/>
  <c r="M380" l="1"/>
  <c r="N380"/>
  <c r="O380" s="1"/>
  <c r="B380"/>
  <c r="C380" s="1"/>
  <c r="P380" l="1"/>
  <c r="Q380"/>
  <c r="R380" l="1"/>
  <c r="S380" l="1"/>
  <c r="T380" s="1"/>
  <c r="U380" l="1"/>
  <c r="V380" s="1"/>
  <c r="W380" s="1"/>
  <c r="K381" s="1"/>
  <c r="L381" l="1"/>
  <c r="M381"/>
  <c r="B381" l="1"/>
  <c r="N381"/>
  <c r="O381" s="1"/>
  <c r="C381" l="1"/>
  <c r="Q381" l="1"/>
  <c r="P381"/>
  <c r="R381" l="1"/>
  <c r="S381" s="1"/>
  <c r="T381" s="1"/>
  <c r="U381" l="1"/>
  <c r="V381"/>
  <c r="W381" s="1"/>
  <c r="K382" s="1"/>
  <c r="L382" l="1"/>
  <c r="B382" s="1"/>
  <c r="M382"/>
  <c r="C382" l="1"/>
  <c r="N382"/>
  <c r="O382" s="1"/>
  <c r="P382" l="1"/>
  <c r="Q382"/>
  <c r="R382" l="1"/>
  <c r="S382" l="1"/>
  <c r="T382" s="1"/>
  <c r="U382" l="1"/>
  <c r="V382" s="1"/>
  <c r="W382" s="1"/>
  <c r="K383" s="1"/>
  <c r="M383" s="1"/>
  <c r="L383" l="1"/>
  <c r="N383" s="1"/>
  <c r="O383" s="1"/>
  <c r="B383" l="1"/>
  <c r="C383" s="1"/>
  <c r="Q383"/>
  <c r="P383"/>
  <c r="R383" l="1"/>
  <c r="S383" s="1"/>
  <c r="U383" s="1"/>
  <c r="T383" l="1"/>
  <c r="V383"/>
  <c r="W383" l="1"/>
  <c r="K384" s="1"/>
  <c r="L384" l="1"/>
  <c r="M384"/>
  <c r="B384" l="1"/>
  <c r="C384" s="1"/>
  <c r="N384"/>
  <c r="O384" s="1"/>
  <c r="P384" l="1"/>
  <c r="Q384"/>
  <c r="R384" l="1"/>
  <c r="S384" l="1"/>
  <c r="T384" s="1"/>
  <c r="U384" l="1"/>
  <c r="V384" s="1"/>
  <c r="W384" s="1"/>
  <c r="K385" s="1"/>
  <c r="L385" l="1"/>
  <c r="M385"/>
  <c r="B385" l="1"/>
  <c r="N385"/>
  <c r="O385" s="1"/>
  <c r="C385" l="1"/>
  <c r="Q385" l="1"/>
  <c r="P385"/>
  <c r="R385" l="1"/>
  <c r="S385" s="1"/>
  <c r="U385" s="1"/>
  <c r="T385" l="1"/>
  <c r="V385" s="1"/>
  <c r="W385" l="1"/>
  <c r="K386" s="1"/>
  <c r="L386" l="1"/>
  <c r="M386"/>
  <c r="N386" l="1"/>
  <c r="O386" s="1"/>
  <c r="B386"/>
  <c r="C386" s="1"/>
  <c r="P386" l="1"/>
  <c r="Q386"/>
  <c r="R386" l="1"/>
  <c r="S386" l="1"/>
  <c r="T386" s="1"/>
  <c r="U386" l="1"/>
  <c r="V386" s="1"/>
  <c r="W386" s="1"/>
  <c r="K387" s="1"/>
  <c r="L387" l="1"/>
  <c r="M387"/>
  <c r="B387" l="1"/>
  <c r="N387"/>
  <c r="O387" s="1"/>
  <c r="C387" l="1"/>
  <c r="Q387" l="1"/>
  <c r="P387"/>
  <c r="R387" l="1"/>
  <c r="S387" s="1"/>
  <c r="U387" s="1"/>
  <c r="T387" l="1"/>
  <c r="V387" s="1"/>
  <c r="W387" l="1"/>
  <c r="K388" s="1"/>
  <c r="L388" l="1"/>
  <c r="M388"/>
  <c r="N388" l="1"/>
  <c r="O388" s="1"/>
  <c r="B388"/>
  <c r="C388" l="1"/>
  <c r="P388" l="1"/>
  <c r="Q388"/>
  <c r="R388" l="1"/>
  <c r="S388" s="1"/>
  <c r="T388" s="1"/>
  <c r="U388" l="1"/>
  <c r="V388" s="1"/>
  <c r="W388" l="1"/>
  <c r="K389" s="1"/>
  <c r="M389" l="1"/>
  <c r="L389"/>
  <c r="N389" l="1"/>
  <c r="O389" s="1"/>
  <c r="B389"/>
  <c r="C389" l="1"/>
  <c r="Q389" l="1"/>
  <c r="P389"/>
  <c r="R389" l="1"/>
  <c r="S389" s="1"/>
  <c r="U389" l="1"/>
  <c r="T389"/>
  <c r="V389" l="1"/>
  <c r="W389" s="1"/>
  <c r="K390" s="1"/>
  <c r="L390" l="1"/>
  <c r="M390"/>
  <c r="N390" l="1"/>
  <c r="O390" s="1"/>
  <c r="B390"/>
  <c r="C390" l="1"/>
  <c r="P390" l="1"/>
  <c r="Q390"/>
  <c r="R390" l="1"/>
  <c r="S390" l="1"/>
  <c r="U390" s="1"/>
  <c r="T390" l="1"/>
  <c r="V390" s="1"/>
  <c r="W390" s="1"/>
  <c r="K391" s="1"/>
  <c r="L391" s="1"/>
  <c r="M391" l="1"/>
  <c r="N391" s="1"/>
  <c r="O391" s="1"/>
  <c r="B391"/>
  <c r="C391" l="1"/>
  <c r="Q391" l="1"/>
  <c r="P391"/>
  <c r="R391" l="1"/>
  <c r="S391" s="1"/>
  <c r="U391" s="1"/>
  <c r="T391" l="1"/>
  <c r="V391" s="1"/>
  <c r="W391" l="1"/>
  <c r="K392" s="1"/>
  <c r="L392" l="1"/>
  <c r="B392" s="1"/>
  <c r="M392"/>
  <c r="C392" l="1"/>
  <c r="N392"/>
  <c r="O392" s="1"/>
  <c r="P392" l="1"/>
  <c r="Q392"/>
  <c r="R392" l="1"/>
  <c r="S392" s="1"/>
  <c r="T392" s="1"/>
  <c r="U392" l="1"/>
  <c r="V392" s="1"/>
  <c r="W392" s="1"/>
  <c r="K393" s="1"/>
  <c r="M393" l="1"/>
  <c r="L393"/>
  <c r="N393" l="1"/>
  <c r="O393" s="1"/>
  <c r="B393"/>
  <c r="C393" l="1"/>
  <c r="Q393" l="1"/>
  <c r="P393"/>
  <c r="R393" l="1"/>
  <c r="S393" s="1"/>
  <c r="U393" s="1"/>
  <c r="T393" l="1"/>
  <c r="V393" s="1"/>
  <c r="W393" l="1"/>
  <c r="K394" s="1"/>
  <c r="L394" l="1"/>
  <c r="B394" s="1"/>
  <c r="M394"/>
  <c r="C394" l="1"/>
  <c r="N394"/>
  <c r="O394" s="1"/>
  <c r="Q394" l="1"/>
  <c r="P394"/>
  <c r="R394" l="1"/>
  <c r="S394" s="1"/>
  <c r="U394" s="1"/>
  <c r="T394" l="1"/>
  <c r="V394" s="1"/>
  <c r="W394" l="1"/>
  <c r="K395" s="1"/>
  <c r="M395" l="1"/>
  <c r="L395"/>
  <c r="N395" l="1"/>
  <c r="O395" s="1"/>
  <c r="B395"/>
  <c r="C395" l="1"/>
  <c r="Q395" l="1"/>
  <c r="P395"/>
  <c r="R395" l="1"/>
  <c r="S395" s="1"/>
  <c r="U395" l="1"/>
  <c r="T395"/>
  <c r="V395" l="1"/>
  <c r="W395" l="1"/>
  <c r="K396" s="1"/>
  <c r="L396" l="1"/>
  <c r="B396" s="1"/>
  <c r="M396"/>
  <c r="C396" l="1"/>
  <c r="N396"/>
  <c r="O396" s="1"/>
  <c r="P396" l="1"/>
  <c r="Q396"/>
  <c r="R396" l="1"/>
  <c r="S396" s="1"/>
  <c r="T396" s="1"/>
  <c r="U396" l="1"/>
  <c r="V396" s="1"/>
  <c r="W396" s="1"/>
  <c r="K397" s="1"/>
  <c r="M397" l="1"/>
  <c r="L397"/>
  <c r="N397" l="1"/>
  <c r="O397" s="1"/>
  <c r="B397"/>
  <c r="C397" s="1"/>
  <c r="Q397" l="1"/>
  <c r="P397"/>
  <c r="R397" l="1"/>
  <c r="S397" s="1"/>
  <c r="U397" s="1"/>
  <c r="T397" l="1"/>
  <c r="V397" s="1"/>
  <c r="W397" l="1"/>
  <c r="K398" s="1"/>
  <c r="L398" l="1"/>
  <c r="M398"/>
  <c r="B398" l="1"/>
  <c r="N398"/>
  <c r="O398" s="1"/>
  <c r="C398" l="1"/>
  <c r="P398" l="1"/>
  <c r="Q398"/>
  <c r="R398" l="1"/>
  <c r="S398" l="1"/>
  <c r="U398" s="1"/>
  <c r="T398" l="1"/>
  <c r="V398" s="1"/>
  <c r="W398" s="1"/>
  <c r="K399" s="1"/>
  <c r="M399" s="1"/>
  <c r="L399" l="1"/>
  <c r="N399" s="1"/>
  <c r="O399" s="1"/>
  <c r="B399" l="1"/>
  <c r="C399" s="1"/>
  <c r="Q399" l="1"/>
  <c r="P399"/>
  <c r="R399" l="1"/>
  <c r="S399" s="1"/>
  <c r="U399" s="1"/>
  <c r="T399" l="1"/>
  <c r="V399" s="1"/>
  <c r="W399" l="1"/>
  <c r="K400" s="1"/>
  <c r="L400" l="1"/>
  <c r="M400"/>
  <c r="N400" l="1"/>
  <c r="O400" s="1"/>
  <c r="B400"/>
  <c r="C400" l="1"/>
  <c r="Q400" l="1"/>
  <c r="P400"/>
  <c r="R400" l="1"/>
  <c r="S400" s="1"/>
  <c r="U400" s="1"/>
  <c r="T400" l="1"/>
  <c r="V400" s="1"/>
  <c r="W400" l="1"/>
  <c r="K401" s="1"/>
  <c r="M401" l="1"/>
  <c r="L401"/>
  <c r="N401" l="1"/>
  <c r="O401" s="1"/>
  <c r="B401"/>
  <c r="C401" l="1"/>
  <c r="Q401" l="1"/>
  <c r="P401"/>
  <c r="R401" l="1"/>
  <c r="S401" s="1"/>
  <c r="U401" l="1"/>
  <c r="T401"/>
  <c r="V401" l="1"/>
  <c r="W401" l="1"/>
  <c r="K402" s="1"/>
  <c r="L402" l="1"/>
  <c r="M402"/>
  <c r="N402" l="1"/>
  <c r="O402" s="1"/>
  <c r="B402"/>
  <c r="C402" l="1"/>
  <c r="P402" l="1"/>
  <c r="Q402"/>
  <c r="R402" l="1"/>
  <c r="S402" s="1"/>
  <c r="T402" s="1"/>
  <c r="U402" l="1"/>
  <c r="V402" s="1"/>
  <c r="W402" s="1"/>
  <c r="K403" s="1"/>
  <c r="L403" l="1"/>
  <c r="M403"/>
  <c r="N403" l="1"/>
  <c r="O403" s="1"/>
  <c r="B403"/>
  <c r="C403" l="1"/>
  <c r="Q403" l="1"/>
  <c r="P403"/>
  <c r="R403" l="1"/>
  <c r="S403" s="1"/>
  <c r="U403" s="1"/>
  <c r="T403" l="1"/>
  <c r="V403" s="1"/>
  <c r="W403" l="1"/>
  <c r="K404" s="1"/>
  <c r="L404" l="1"/>
  <c r="B404" s="1"/>
  <c r="M404"/>
  <c r="C404" l="1"/>
  <c r="N404"/>
  <c r="O404" s="1"/>
  <c r="P404" l="1"/>
  <c r="Q404"/>
  <c r="R404" l="1"/>
  <c r="S404" l="1"/>
  <c r="U404" s="1"/>
  <c r="T404" l="1"/>
  <c r="V404" s="1"/>
  <c r="W404" s="1"/>
  <c r="K405" s="1"/>
  <c r="M405" s="1"/>
  <c r="L405" l="1"/>
  <c r="N405" s="1"/>
  <c r="O405" s="1"/>
  <c r="B405" l="1"/>
  <c r="C405" s="1"/>
  <c r="P405" l="1"/>
  <c r="Q405"/>
  <c r="R405" l="1"/>
  <c r="S405" s="1"/>
  <c r="U405" s="1"/>
  <c r="T405" l="1"/>
  <c r="V405" s="1"/>
  <c r="W405" s="1"/>
  <c r="K406" s="1"/>
  <c r="M406" l="1"/>
  <c r="L406"/>
  <c r="N406" l="1"/>
  <c r="O406" s="1"/>
  <c r="B406"/>
  <c r="C406" l="1"/>
  <c r="Q406" l="1"/>
  <c r="P406"/>
  <c r="R406" l="1"/>
  <c r="S406" s="1"/>
  <c r="T406" s="1"/>
  <c r="U406" l="1"/>
  <c r="V406" s="1"/>
  <c r="W406" s="1"/>
  <c r="K407" s="1"/>
  <c r="L407" l="1"/>
  <c r="M407"/>
  <c r="N407" l="1"/>
  <c r="O407" s="1"/>
  <c r="B407"/>
  <c r="C407" l="1"/>
  <c r="Q407" l="1"/>
  <c r="P407"/>
  <c r="R407" l="1"/>
  <c r="S407" s="1"/>
  <c r="U407" s="1"/>
  <c r="T407" l="1"/>
  <c r="V407" s="1"/>
  <c r="W407" l="1"/>
  <c r="K408" s="1"/>
  <c r="L408" l="1"/>
  <c r="B408" s="1"/>
  <c r="C408" s="1"/>
  <c r="M408"/>
  <c r="N408" l="1"/>
  <c r="O408" s="1"/>
  <c r="Q408" l="1"/>
  <c r="P408"/>
  <c r="R408" l="1"/>
  <c r="S408" s="1"/>
  <c r="T408" s="1"/>
  <c r="U408" l="1"/>
  <c r="V408" s="1"/>
  <c r="W408" l="1"/>
  <c r="K409" s="1"/>
  <c r="L409" l="1"/>
  <c r="M409"/>
  <c r="B409" l="1"/>
  <c r="N409"/>
  <c r="O409" s="1"/>
  <c r="C409" l="1"/>
  <c r="Q409" l="1"/>
  <c r="P409"/>
  <c r="R409" l="1"/>
  <c r="S409" s="1"/>
  <c r="U409" s="1"/>
  <c r="T409" l="1"/>
  <c r="V409" s="1"/>
  <c r="W409" l="1"/>
  <c r="K410" s="1"/>
  <c r="L410" l="1"/>
  <c r="M410"/>
  <c r="N410" l="1"/>
  <c r="O410" s="1"/>
  <c r="B410"/>
  <c r="C410" l="1"/>
  <c r="Q410" l="1"/>
  <c r="P410"/>
  <c r="R410" l="1"/>
  <c r="S410" s="1"/>
  <c r="T410" s="1"/>
  <c r="U410" l="1"/>
  <c r="V410" s="1"/>
  <c r="W410" l="1"/>
  <c r="K411" s="1"/>
  <c r="M411" l="1"/>
  <c r="L411"/>
  <c r="N411" l="1"/>
  <c r="O411" s="1"/>
  <c r="B411"/>
  <c r="C411" l="1"/>
  <c r="P411" l="1"/>
  <c r="Q411"/>
  <c r="R411" l="1"/>
  <c r="S411" s="1"/>
  <c r="U411" s="1"/>
  <c r="T411" l="1"/>
  <c r="V411" s="1"/>
  <c r="W411" s="1"/>
  <c r="K412" s="1"/>
  <c r="M412" l="1"/>
  <c r="L412"/>
  <c r="N412" l="1"/>
  <c r="O412" s="1"/>
  <c r="B412"/>
  <c r="C412" l="1"/>
  <c r="P412" l="1"/>
  <c r="Q412"/>
  <c r="R412" l="1"/>
  <c r="S412" s="1"/>
  <c r="T412" s="1"/>
  <c r="U412" l="1"/>
  <c r="V412" s="1"/>
  <c r="W412" l="1"/>
  <c r="K413" s="1"/>
  <c r="M413" l="1"/>
  <c r="L413"/>
  <c r="N413" l="1"/>
  <c r="O413" s="1"/>
  <c r="B413"/>
  <c r="C413" l="1"/>
  <c r="P413" l="1"/>
  <c r="Q413"/>
  <c r="R413" l="1"/>
  <c r="S413" s="1"/>
  <c r="U413" s="1"/>
  <c r="T413" l="1"/>
  <c r="V413" s="1"/>
  <c r="W413" s="1"/>
  <c r="K414" s="1"/>
  <c r="L414" l="1"/>
  <c r="M414"/>
  <c r="N414" l="1"/>
  <c r="O414" s="1"/>
  <c r="B414"/>
  <c r="C414" l="1"/>
  <c r="Q414" l="1"/>
  <c r="P414"/>
  <c r="R414" l="1"/>
  <c r="S414" s="1"/>
  <c r="T414" s="1"/>
  <c r="U414" l="1"/>
  <c r="V414" s="1"/>
  <c r="W414" l="1"/>
  <c r="K415" s="1"/>
  <c r="L415" l="1"/>
  <c r="B415" s="1"/>
  <c r="M415"/>
  <c r="C415" l="1"/>
  <c r="N415"/>
  <c r="O415" s="1"/>
  <c r="Q415" l="1"/>
  <c r="P415"/>
  <c r="R415" l="1"/>
  <c r="S415" s="1"/>
  <c r="U415" s="1"/>
  <c r="T415" l="1"/>
  <c r="V415" s="1"/>
  <c r="W415" l="1"/>
  <c r="K416" s="1"/>
  <c r="M416" l="1"/>
  <c r="L416"/>
  <c r="N416" l="1"/>
  <c r="O416" s="1"/>
  <c r="B416"/>
  <c r="C416" l="1"/>
  <c r="P416" l="1"/>
  <c r="Q416"/>
  <c r="R416" l="1"/>
  <c r="S416" s="1"/>
  <c r="T416" s="1"/>
  <c r="U416" l="1"/>
  <c r="V416" s="1"/>
  <c r="W416" l="1"/>
  <c r="K417" s="1"/>
  <c r="L417" l="1"/>
  <c r="M417"/>
  <c r="N417" l="1"/>
  <c r="O417" s="1"/>
  <c r="B417"/>
  <c r="C417" l="1"/>
  <c r="P417" l="1"/>
  <c r="Q417"/>
  <c r="R417" l="1"/>
  <c r="S417" s="1"/>
  <c r="U417" s="1"/>
  <c r="T417" l="1"/>
  <c r="V417" s="1"/>
  <c r="W417" s="1"/>
  <c r="K418" s="1"/>
  <c r="L418" l="1"/>
  <c r="M418"/>
  <c r="N418" l="1"/>
  <c r="O418" s="1"/>
  <c r="B418"/>
  <c r="C418" l="1"/>
  <c r="Q418" l="1"/>
  <c r="P418"/>
  <c r="R418" l="1"/>
  <c r="S418" s="1"/>
  <c r="T418" s="1"/>
  <c r="U418" l="1"/>
  <c r="V418" s="1"/>
  <c r="W418" l="1"/>
  <c r="K419" s="1"/>
  <c r="M419" l="1"/>
  <c r="L419"/>
  <c r="N419" l="1"/>
  <c r="O419" s="1"/>
  <c r="B419"/>
  <c r="C419" l="1"/>
  <c r="Q419" l="1"/>
  <c r="P419"/>
  <c r="R419" l="1"/>
  <c r="S419" s="1"/>
  <c r="U419" s="1"/>
  <c r="T419" l="1"/>
  <c r="V419" s="1"/>
  <c r="W419" l="1"/>
  <c r="K420" s="1"/>
  <c r="M420" l="1"/>
  <c r="L420"/>
  <c r="N420" l="1"/>
  <c r="O420" s="1"/>
  <c r="B420"/>
  <c r="C420" l="1"/>
  <c r="P420" l="1"/>
  <c r="Q420"/>
  <c r="R420" l="1"/>
  <c r="S420" s="1"/>
  <c r="T420" s="1"/>
  <c r="U420" l="1"/>
  <c r="V420" s="1"/>
  <c r="W420" l="1"/>
  <c r="K421" s="1"/>
  <c r="L421" l="1"/>
  <c r="M421"/>
  <c r="N421" l="1"/>
  <c r="O421" s="1"/>
  <c r="B421"/>
  <c r="C421" l="1"/>
  <c r="Q421" l="1"/>
  <c r="P421"/>
  <c r="R421" l="1"/>
  <c r="S421" l="1"/>
  <c r="T421" s="1"/>
  <c r="U421" l="1"/>
  <c r="V421" s="1"/>
  <c r="W421" s="1"/>
  <c r="K422" s="1"/>
  <c r="L422" l="1"/>
  <c r="M422"/>
  <c r="N422" l="1"/>
  <c r="O422" s="1"/>
  <c r="B422"/>
  <c r="C422" l="1"/>
  <c r="Q422" l="1"/>
  <c r="P422"/>
  <c r="R422" l="1"/>
  <c r="S422" s="1"/>
  <c r="T422" s="1"/>
  <c r="U422" l="1"/>
  <c r="V422" s="1"/>
  <c r="W422" l="1"/>
  <c r="K423" s="1"/>
  <c r="M423" l="1"/>
  <c r="L423"/>
  <c r="N423" l="1"/>
  <c r="O423" s="1"/>
  <c r="B423"/>
  <c r="C423" l="1"/>
  <c r="Q423" l="1"/>
  <c r="P423"/>
  <c r="R423" l="1"/>
  <c r="S423" s="1"/>
  <c r="U423" s="1"/>
  <c r="T423" l="1"/>
  <c r="V423" s="1"/>
  <c r="W423" l="1"/>
  <c r="K424" s="1"/>
  <c r="L424" l="1"/>
  <c r="M424"/>
  <c r="N424" l="1"/>
  <c r="O424" s="1"/>
  <c r="B424"/>
  <c r="C424" l="1"/>
  <c r="P424" l="1"/>
  <c r="Q424"/>
  <c r="R424" l="1"/>
  <c r="S424" s="1"/>
  <c r="T424" s="1"/>
  <c r="U424" l="1"/>
  <c r="V424" s="1"/>
  <c r="W424" l="1"/>
  <c r="K425" s="1"/>
  <c r="M425" l="1"/>
  <c r="L425"/>
  <c r="N425" l="1"/>
  <c r="O425" s="1"/>
  <c r="B425"/>
  <c r="C425" l="1"/>
  <c r="Q425" l="1"/>
  <c r="P425"/>
  <c r="R425" l="1"/>
  <c r="S425" s="1"/>
  <c r="U425" s="1"/>
  <c r="T425" l="1"/>
  <c r="V425" s="1"/>
  <c r="W425" l="1"/>
  <c r="K426" s="1"/>
  <c r="L426" l="1"/>
  <c r="M426"/>
  <c r="N426" l="1"/>
  <c r="O426" s="1"/>
  <c r="B426"/>
  <c r="C426" l="1"/>
  <c r="P426" l="1"/>
  <c r="Q426"/>
  <c r="R426" l="1"/>
  <c r="S426" s="1"/>
  <c r="U426" s="1"/>
  <c r="T426" l="1"/>
  <c r="V426" s="1"/>
  <c r="W426" s="1"/>
  <c r="K427" s="1"/>
  <c r="L427" l="1"/>
  <c r="M427"/>
  <c r="N427" l="1"/>
  <c r="O427" s="1"/>
  <c r="B427"/>
  <c r="C427" l="1"/>
  <c r="Q427" l="1"/>
  <c r="P427"/>
  <c r="R427" l="1"/>
  <c r="S427" s="1"/>
  <c r="U427" s="1"/>
  <c r="T427" l="1"/>
  <c r="V427" s="1"/>
  <c r="W427" l="1"/>
  <c r="K428" s="1"/>
  <c r="L428" l="1"/>
  <c r="B428" s="1"/>
  <c r="M428"/>
  <c r="C428" l="1"/>
  <c r="N428"/>
  <c r="O428" s="1"/>
  <c r="P428" l="1"/>
  <c r="Q428"/>
  <c r="R428" l="1"/>
  <c r="S428" s="1"/>
  <c r="T428" s="1"/>
  <c r="U428" l="1"/>
  <c r="V428" s="1"/>
  <c r="W428" s="1"/>
  <c r="K429" s="1"/>
  <c r="M429" l="1"/>
  <c r="L429"/>
  <c r="N429" l="1"/>
  <c r="O429" s="1"/>
  <c r="B429"/>
  <c r="C429" l="1"/>
  <c r="P429" l="1"/>
  <c r="Q429"/>
  <c r="R429" l="1"/>
  <c r="S429" s="1"/>
  <c r="U429" s="1"/>
  <c r="T429" l="1"/>
  <c r="V429" s="1"/>
  <c r="W429" s="1"/>
  <c r="K430" s="1"/>
  <c r="L430" l="1"/>
  <c r="B430" s="1"/>
  <c r="M430"/>
  <c r="C430" l="1"/>
  <c r="N430"/>
  <c r="O430" s="1"/>
  <c r="P430" l="1"/>
  <c r="Q430"/>
  <c r="R430" l="1"/>
  <c r="S430" s="1"/>
  <c r="T430" s="1"/>
  <c r="U430" l="1"/>
  <c r="V430" s="1"/>
  <c r="W430" s="1"/>
  <c r="K431" s="1"/>
  <c r="M431" l="1"/>
  <c r="L431"/>
  <c r="N431" l="1"/>
  <c r="O431" s="1"/>
  <c r="B431"/>
  <c r="C431" l="1"/>
  <c r="P431" l="1"/>
  <c r="Q431"/>
  <c r="R431" l="1"/>
  <c r="S431" s="1"/>
  <c r="U431" s="1"/>
  <c r="T431" l="1"/>
  <c r="V431" s="1"/>
  <c r="W431" s="1"/>
  <c r="K432" s="1"/>
  <c r="L432" l="1"/>
  <c r="B432" s="1"/>
  <c r="M432"/>
  <c r="C432" l="1"/>
  <c r="N432"/>
  <c r="O432" s="1"/>
  <c r="P432" l="1"/>
  <c r="Q432"/>
  <c r="R432" l="1"/>
  <c r="S432" s="1"/>
  <c r="T432" s="1"/>
  <c r="U432" l="1"/>
  <c r="V432" s="1"/>
  <c r="W432" s="1"/>
  <c r="K433" s="1"/>
  <c r="M433" l="1"/>
  <c r="L433"/>
  <c r="N433" l="1"/>
  <c r="O433" s="1"/>
  <c r="B433"/>
  <c r="C433" l="1"/>
  <c r="Q433" l="1"/>
  <c r="P433"/>
  <c r="R433" l="1"/>
  <c r="S433" s="1"/>
  <c r="U433" s="1"/>
  <c r="T433" l="1"/>
  <c r="V433" s="1"/>
  <c r="W433" l="1"/>
  <c r="K434" s="1"/>
  <c r="M434" l="1"/>
  <c r="L434"/>
  <c r="B434" s="1"/>
  <c r="N434" l="1"/>
  <c r="O434" s="1"/>
  <c r="C434"/>
  <c r="Q434" l="1"/>
  <c r="P434"/>
  <c r="R434" l="1"/>
  <c r="S434" s="1"/>
  <c r="U434" s="1"/>
  <c r="T434" l="1"/>
  <c r="V434" s="1"/>
  <c r="W434" l="1"/>
  <c r="K435" s="1"/>
  <c r="M435" l="1"/>
  <c r="L435"/>
  <c r="N435" l="1"/>
  <c r="O435" s="1"/>
  <c r="B435"/>
  <c r="C435" l="1"/>
  <c r="P435" l="1"/>
  <c r="Q435"/>
  <c r="R435" l="1"/>
  <c r="S435" s="1"/>
  <c r="U435" s="1"/>
  <c r="T435" l="1"/>
  <c r="V435" s="1"/>
  <c r="W435" s="1"/>
  <c r="K436" s="1"/>
  <c r="L436" l="1"/>
  <c r="B436" s="1"/>
  <c r="C436" s="1"/>
  <c r="M436"/>
  <c r="N436" l="1"/>
  <c r="O436" s="1"/>
  <c r="P436" l="1"/>
  <c r="Q436"/>
  <c r="R436" l="1"/>
  <c r="S436" s="1"/>
  <c r="T436" s="1"/>
  <c r="U436" l="1"/>
  <c r="V436" s="1"/>
  <c r="W436" s="1"/>
</calcChain>
</file>

<file path=xl/comments1.xml><?xml version="1.0" encoding="utf-8"?>
<comments xmlns="http://schemas.openxmlformats.org/spreadsheetml/2006/main">
  <authors>
    <author>ccortis</author>
  </authors>
  <commentList>
    <comment ref="B18" authorId="0">
      <text>
        <r>
          <rPr>
            <sz val="11"/>
            <color indexed="81"/>
            <rFont val="Tahoma"/>
            <family val="2"/>
          </rPr>
          <t>Valori calcolati tramite il software Hec-Hms</t>
        </r>
      </text>
    </comment>
  </commentList>
</comments>
</file>

<file path=xl/comments2.xml><?xml version="1.0" encoding="utf-8"?>
<comments xmlns="http://schemas.openxmlformats.org/spreadsheetml/2006/main">
  <authors>
    <author>ccortis</author>
  </authors>
  <commentList>
    <comment ref="B39" authorId="0">
      <text>
        <r>
          <rPr>
            <sz val="11"/>
            <color indexed="81"/>
            <rFont val="Tahoma"/>
            <family val="2"/>
          </rPr>
          <t>il Dt viene suddiviso in tre intervalli per l'applicazione del Metodo Runge Kutta del terzo ordine</t>
        </r>
      </text>
    </comment>
    <comment ref="B41" authorId="0">
      <text>
        <r>
          <rPr>
            <sz val="11"/>
            <color indexed="81"/>
            <rFont val="Tahoma"/>
            <family val="2"/>
          </rPr>
          <t>Tale valore deve essere al massimo pari alla portata max ammissibile al recettore (cella D8)</t>
        </r>
      </text>
    </comment>
    <comment ref="H46" authorId="0">
      <text>
        <r>
          <rPr>
            <sz val="11"/>
            <color indexed="81"/>
            <rFont val="Tahoma"/>
            <family val="2"/>
          </rPr>
          <t>Valori calcolati nella colonna F del foglio
"Calcolo_Caso c_VascaPP"</t>
        </r>
      </text>
    </comment>
    <comment ref="L46" authorId="0">
      <text>
        <r>
          <rPr>
            <sz val="11"/>
            <color indexed="81"/>
            <rFont val="Tahoma"/>
            <family val="2"/>
          </rPr>
          <t>Valori calcolati come somma della luce sottobattente e della luce a stramazzo)</t>
        </r>
      </text>
    </comment>
  </commentList>
</comments>
</file>

<file path=xl/sharedStrings.xml><?xml version="1.0" encoding="utf-8"?>
<sst xmlns="http://schemas.openxmlformats.org/spreadsheetml/2006/main" count="134" uniqueCount="107">
  <si>
    <t>a</t>
  </si>
  <si>
    <t>d</t>
  </si>
  <si>
    <t>b</t>
  </si>
  <si>
    <t>Valori da inserire</t>
  </si>
  <si>
    <t>DT(sec)</t>
  </si>
  <si>
    <t>Geometria battente</t>
  </si>
  <si>
    <t>Cc</t>
  </si>
  <si>
    <t>Geometria sfiori</t>
  </si>
  <si>
    <t xml:space="preserve">Larghezza Ls (m) </t>
  </si>
  <si>
    <t>Vasca</t>
  </si>
  <si>
    <t>pendenza fondo vasca</t>
  </si>
  <si>
    <t>c (Strickler)</t>
  </si>
  <si>
    <t>Parametri Curva A(h)</t>
  </si>
  <si>
    <t>c</t>
  </si>
  <si>
    <t>H iniziale =</t>
  </si>
  <si>
    <t>time step</t>
  </si>
  <si>
    <t>Qi(tj+Dt/3)</t>
  </si>
  <si>
    <t>Qi(tj+2xDt/3)</t>
  </si>
  <si>
    <t>A(Hj)</t>
  </si>
  <si>
    <t>DH1</t>
  </si>
  <si>
    <t>DH2</t>
  </si>
  <si>
    <t>DH3</t>
  </si>
  <si>
    <t>[mc]</t>
  </si>
  <si>
    <t>[mc/s]</t>
  </si>
  <si>
    <t>[m]</t>
  </si>
  <si>
    <t>[mq]</t>
  </si>
  <si>
    <t xml:space="preserve">parametri  derivanti dalle elaborazioni idrologiche </t>
  </si>
  <si>
    <t xml:space="preserve">Qmax  al recettore finale </t>
  </si>
  <si>
    <t>mc/s</t>
  </si>
  <si>
    <t xml:space="preserve">condizioni idrauliche richieste per rispettare l'invarianza idraulica </t>
  </si>
  <si>
    <t>k</t>
  </si>
  <si>
    <t xml:space="preserve">Dimensioni geometriche  preassegnate </t>
  </si>
  <si>
    <t xml:space="preserve">L*B nel caso specifico di sezione regolare </t>
  </si>
  <si>
    <t xml:space="preserve">N.B. per livelli in vasca &lt; b la luce a battente funziona come  sfioro </t>
  </si>
  <si>
    <t>passo di calcolo</t>
  </si>
  <si>
    <t>-</t>
  </si>
  <si>
    <t xml:space="preserve">parametro correttivo in funzione  della capacità del recettore </t>
  </si>
  <si>
    <t>L (m)</t>
  </si>
  <si>
    <t>B (m)</t>
  </si>
  <si>
    <t>Hs soglia sfioro (m)</t>
  </si>
  <si>
    <t>larghezza luce a (m)</t>
  </si>
  <si>
    <t>altezza luce b (m)</t>
  </si>
  <si>
    <t>area luce effettiva (mq)</t>
  </si>
  <si>
    <t>Descrizione</t>
  </si>
  <si>
    <t>Note</t>
  </si>
  <si>
    <t>Si ipotizza che lo scarico sia posto sul fondo</t>
  </si>
  <si>
    <t>Si ipotizza una sezione dello scarico di fondo di tipo rettangolare/quadrata</t>
  </si>
  <si>
    <t>Qmax_att (mc/s)</t>
  </si>
  <si>
    <t>μ battente</t>
  </si>
  <si>
    <t>Volume utile (mc)</t>
  </si>
  <si>
    <t>Livello max raggiunto (m)</t>
  </si>
  <si>
    <r>
      <rPr>
        <sz val="11"/>
        <color rgb="FF00B050"/>
        <rFont val="Arial"/>
        <family val="2"/>
      </rPr>
      <t>μ</t>
    </r>
    <r>
      <rPr>
        <sz val="11"/>
        <color rgb="FF00B050"/>
        <rFont val="Calibri"/>
        <family val="2"/>
        <scheme val="minor"/>
      </rPr>
      <t xml:space="preserve"> stramazzo</t>
    </r>
  </si>
  <si>
    <t>Coeff. di efflusso</t>
  </si>
  <si>
    <t>Coeff. di Contrazione</t>
  </si>
  <si>
    <t xml:space="preserve">Larghezza luce a battente </t>
  </si>
  <si>
    <t xml:space="preserve">Altezza luce a battente </t>
  </si>
  <si>
    <t xml:space="preserve">Altezza rispetto al fondo vasca della  soglia di sfioro </t>
  </si>
  <si>
    <t xml:space="preserve">Larghezza della soglia di sfioro </t>
  </si>
  <si>
    <t>Larghezza in pianta</t>
  </si>
  <si>
    <t xml:space="preserve">Lunghezza in pianta </t>
  </si>
  <si>
    <t>Valore massimo raggiunto all'interno della vasca</t>
  </si>
  <si>
    <t xml:space="preserve">Si ipotizza uno stramazzo a spigolo vivo tipo Bazin </t>
  </si>
  <si>
    <t>Valore massimo dall'idrogramma di piena  nello stato attuale</t>
  </si>
  <si>
    <t>Pendenza minima per garantire lo svuotamento della vasca</t>
  </si>
  <si>
    <t xml:space="preserve">a spigolo vivo - contrazione soppressa sul fondo </t>
  </si>
  <si>
    <t>Dati simulazione idraulica</t>
  </si>
  <si>
    <t>Volume cumulato in ingresso alla vasca di laminazione</t>
  </si>
  <si>
    <t>Volume cumulato in uscita dalla vasca di laminazione</t>
  </si>
  <si>
    <t>ΔV Differenza tra il volume cumulato in ingresso ed in uscita dalla vasca di laminazione</t>
  </si>
  <si>
    <t>Quota luce a battente [m]</t>
  </si>
  <si>
    <t>Quota Sfioro [m]</t>
  </si>
  <si>
    <t xml:space="preserve">Qmax ammissibile al recettore </t>
  </si>
  <si>
    <t>Livello idrico</t>
  </si>
  <si>
    <t>Portata in  uscita dalla vasca di laminazione</t>
  </si>
  <si>
    <t xml:space="preserve">                                                                      è la legge di variazione della superficie liquida A della vasca in funzione del livello idrico h</t>
  </si>
  <si>
    <t>Portata max in uscita dalla vasca di laminazione (mc/s)</t>
  </si>
  <si>
    <t>Valore massimo della portata in uscita dalla vasca di laminazione</t>
  </si>
  <si>
    <t>DH</t>
  </si>
  <si>
    <t>Hj+1/3DH1</t>
  </si>
  <si>
    <t>Qu(Hj+1/3DH1)</t>
  </si>
  <si>
    <t>A(Hj+1/3DH1)</t>
  </si>
  <si>
    <t>Hj+2/3DH2</t>
  </si>
  <si>
    <t>Qu(Hj+2/3DH2)</t>
  </si>
  <si>
    <t>A(Hj+2/3DH2)</t>
  </si>
  <si>
    <t>VASCA PRIMA PIOGGIA</t>
  </si>
  <si>
    <t>durata ietogramma (minuti)</t>
  </si>
  <si>
    <t>d (ore)</t>
  </si>
  <si>
    <t>ARF</t>
  </si>
  <si>
    <t>Superficie Impermeabile (mq)</t>
  </si>
  <si>
    <t>h (mm)</t>
  </si>
  <si>
    <t>intensità costante (mm/h)</t>
  </si>
  <si>
    <t>intensità costante (m/min)</t>
  </si>
  <si>
    <t>Portata costante</t>
  </si>
  <si>
    <t>r</t>
  </si>
  <si>
    <t>tb (ore)</t>
  </si>
  <si>
    <r>
      <t xml:space="preserve">Coeff afflusso </t>
    </r>
    <r>
      <rPr>
        <b/>
        <sz val="11"/>
        <rFont val="Calibri"/>
        <family val="2"/>
      </rPr>
      <t>ϕ</t>
    </r>
  </si>
  <si>
    <t>Q Prima Pioggia (mc/s)</t>
  </si>
  <si>
    <t>Q Prima Pioggia (l/s)</t>
  </si>
  <si>
    <t>V Prima Pioggia (mc)</t>
  </si>
  <si>
    <t>t(min)</t>
  </si>
  <si>
    <t xml:space="preserve">Portata in ingresso al pozzetto </t>
  </si>
  <si>
    <t xml:space="preserve">Volumi Ingresso Pozzetto </t>
  </si>
  <si>
    <t>Volume Vasca PP</t>
  </si>
  <si>
    <t>Volumi Verso Vasca Lamin</t>
  </si>
  <si>
    <t>Portata Ingresso Vasca Laminazione</t>
  </si>
  <si>
    <t>per livelli inferiori a "b" si ipotizza un funzionamento a pelo libero</t>
  </si>
  <si>
    <t>Calcolato in funzione del livello max raggiunto (cella B40)</t>
  </si>
</sst>
</file>

<file path=xl/styles.xml><?xml version="1.0" encoding="utf-8"?>
<styleSheet xmlns="http://schemas.openxmlformats.org/spreadsheetml/2006/main">
  <numFmts count="4">
    <numFmt numFmtId="164" formatCode="0.0000"/>
    <numFmt numFmtId="165" formatCode="0.000"/>
    <numFmt numFmtId="166" formatCode="0.00000"/>
    <numFmt numFmtId="167" formatCode="0.0000E+00"/>
  </numFmts>
  <fonts count="25">
    <font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B05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B050"/>
      <name val="Calibri"/>
      <family val="2"/>
      <scheme val="minor"/>
    </font>
    <font>
      <sz val="11"/>
      <color rgb="FF7030A0"/>
      <name val="Calibri"/>
      <family val="2"/>
      <scheme val="minor"/>
    </font>
    <font>
      <b/>
      <sz val="11"/>
      <color rgb="FF00B0F0"/>
      <name val="Calibri"/>
      <family val="2"/>
      <scheme val="minor"/>
    </font>
    <font>
      <b/>
      <sz val="11"/>
      <color rgb="FF7030A0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b/>
      <i/>
      <sz val="11"/>
      <color rgb="FF00B050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indexed="10"/>
      <name val="Calibri"/>
      <family val="2"/>
      <scheme val="minor"/>
    </font>
    <font>
      <sz val="11"/>
      <color indexed="12"/>
      <name val="Calibri"/>
      <family val="2"/>
      <scheme val="minor"/>
    </font>
    <font>
      <sz val="11"/>
      <color indexed="14"/>
      <name val="Calibri"/>
      <family val="2"/>
      <scheme val="minor"/>
    </font>
    <font>
      <sz val="11"/>
      <color indexed="16"/>
      <name val="Calibri"/>
      <family val="2"/>
      <scheme val="minor"/>
    </font>
    <font>
      <i/>
      <sz val="11"/>
      <name val="Calibri"/>
      <family val="2"/>
      <scheme val="minor"/>
    </font>
    <font>
      <sz val="11"/>
      <color rgb="FF00B050"/>
      <name val="Arial"/>
      <family val="2"/>
    </font>
    <font>
      <sz val="11"/>
      <color indexed="81"/>
      <name val="Tahoma"/>
      <family val="2"/>
    </font>
    <font>
      <b/>
      <sz val="1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1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4" fillId="0" borderId="0"/>
  </cellStyleXfs>
  <cellXfs count="190">
    <xf numFmtId="0" fontId="0" fillId="0" borderId="0" xfId="0"/>
    <xf numFmtId="0" fontId="0" fillId="2" borderId="4" xfId="0" applyFont="1" applyFill="1" applyBorder="1" applyAlignment="1" applyProtection="1">
      <alignment wrapText="1"/>
      <protection locked="0"/>
    </xf>
    <xf numFmtId="0" fontId="7" fillId="2" borderId="0" xfId="0" applyFont="1" applyFill="1" applyBorder="1" applyAlignment="1" applyProtection="1">
      <alignment wrapText="1"/>
      <protection locked="0"/>
    </xf>
    <xf numFmtId="0" fontId="8" fillId="2" borderId="0" xfId="0" applyFont="1" applyFill="1" applyBorder="1" applyAlignment="1" applyProtection="1">
      <alignment wrapText="1"/>
      <protection locked="0"/>
    </xf>
    <xf numFmtId="0" fontId="14" fillId="2" borderId="0" xfId="0" applyFont="1" applyFill="1" applyBorder="1" applyAlignment="1" applyProtection="1">
      <alignment wrapText="1"/>
      <protection locked="0"/>
    </xf>
    <xf numFmtId="0" fontId="14" fillId="2" borderId="11" xfId="0" applyFont="1" applyFill="1" applyBorder="1" applyAlignment="1" applyProtection="1">
      <alignment wrapText="1"/>
      <protection locked="0"/>
    </xf>
    <xf numFmtId="0" fontId="9" fillId="2" borderId="0" xfId="0" applyFont="1" applyFill="1" applyBorder="1" applyAlignment="1" applyProtection="1">
      <alignment wrapText="1"/>
      <protection locked="0"/>
    </xf>
    <xf numFmtId="3" fontId="9" fillId="2" borderId="0" xfId="0" applyNumberFormat="1" applyFont="1" applyFill="1" applyBorder="1" applyAlignment="1" applyProtection="1">
      <alignment wrapText="1"/>
      <protection locked="0"/>
    </xf>
    <xf numFmtId="0" fontId="9" fillId="2" borderId="11" xfId="0" applyFont="1" applyFill="1" applyBorder="1" applyAlignment="1" applyProtection="1">
      <alignment wrapText="1"/>
      <protection locked="0"/>
    </xf>
    <xf numFmtId="0" fontId="0" fillId="2" borderId="0" xfId="0" applyFont="1" applyFill="1" applyProtection="1">
      <protection locked="0"/>
    </xf>
    <xf numFmtId="0" fontId="0" fillId="2" borderId="0" xfId="0" applyFont="1" applyFill="1" applyAlignment="1" applyProtection="1">
      <alignment wrapText="1"/>
    </xf>
    <xf numFmtId="0" fontId="0" fillId="0" borderId="0" xfId="0" applyFont="1" applyAlignment="1" applyProtection="1">
      <alignment wrapText="1"/>
    </xf>
    <xf numFmtId="0" fontId="8" fillId="0" borderId="0" xfId="0" applyFont="1" applyAlignment="1" applyProtection="1">
      <alignment wrapText="1"/>
    </xf>
    <xf numFmtId="0" fontId="4" fillId="0" borderId="0" xfId="0" applyFont="1" applyAlignment="1" applyProtection="1">
      <alignment wrapText="1"/>
    </xf>
    <xf numFmtId="0" fontId="2" fillId="0" borderId="0" xfId="0" applyFont="1" applyFill="1" applyAlignment="1" applyProtection="1">
      <alignment horizontal="center" wrapText="1"/>
    </xf>
    <xf numFmtId="0" fontId="0" fillId="0" borderId="0" xfId="0" applyFont="1" applyFill="1" applyAlignment="1" applyProtection="1"/>
    <xf numFmtId="0" fontId="0" fillId="0" borderId="7" xfId="0" applyFont="1" applyBorder="1" applyAlignment="1" applyProtection="1">
      <alignment wrapText="1"/>
    </xf>
    <xf numFmtId="0" fontId="0" fillId="0" borderId="8" xfId="0" applyFont="1" applyBorder="1" applyAlignment="1" applyProtection="1">
      <alignment horizontal="center" wrapText="1"/>
    </xf>
    <xf numFmtId="164" fontId="5" fillId="0" borderId="8" xfId="0" applyNumberFormat="1" applyFont="1" applyFill="1" applyBorder="1" applyAlignment="1" applyProtection="1">
      <alignment wrapText="1"/>
    </xf>
    <xf numFmtId="0" fontId="0" fillId="0" borderId="9" xfId="0" applyBorder="1" applyAlignment="1" applyProtection="1">
      <alignment wrapText="1"/>
    </xf>
    <xf numFmtId="0" fontId="0" fillId="0" borderId="0" xfId="0" applyFont="1" applyFill="1" applyAlignment="1" applyProtection="1">
      <alignment horizontal="center"/>
    </xf>
    <xf numFmtId="0" fontId="0" fillId="0" borderId="0" xfId="0" applyFont="1" applyFill="1" applyAlignment="1" applyProtection="1">
      <alignment wrapText="1"/>
    </xf>
    <xf numFmtId="0" fontId="2" fillId="0" borderId="0" xfId="0" applyFont="1" applyFill="1" applyAlignment="1" applyProtection="1"/>
    <xf numFmtId="0" fontId="8" fillId="0" borderId="0" xfId="0" applyFont="1" applyFill="1" applyAlignment="1" applyProtection="1">
      <alignment wrapText="1"/>
    </xf>
    <xf numFmtId="0" fontId="4" fillId="0" borderId="0" xfId="0" applyFont="1" applyFill="1" applyAlignment="1" applyProtection="1">
      <alignment wrapText="1"/>
    </xf>
    <xf numFmtId="0" fontId="0" fillId="0" borderId="3" xfId="0" applyFont="1" applyBorder="1" applyAlignment="1" applyProtection="1">
      <alignment wrapText="1"/>
    </xf>
    <xf numFmtId="0" fontId="0" fillId="0" borderId="0" xfId="0" applyFont="1" applyBorder="1" applyAlignment="1" applyProtection="1">
      <alignment horizontal="center" wrapText="1"/>
    </xf>
    <xf numFmtId="0" fontId="0" fillId="0" borderId="0" xfId="0" quotePrefix="1" applyFont="1" applyFill="1" applyBorder="1" applyAlignment="1" applyProtection="1">
      <alignment horizontal="center" vertical="center" wrapText="1"/>
    </xf>
    <xf numFmtId="0" fontId="0" fillId="0" borderId="5" xfId="0" applyBorder="1" applyAlignment="1" applyProtection="1">
      <alignment wrapText="1"/>
    </xf>
    <xf numFmtId="0" fontId="0" fillId="0" borderId="11" xfId="0" applyFont="1" applyBorder="1" applyAlignment="1" applyProtection="1">
      <alignment horizontal="center" wrapText="1"/>
    </xf>
    <xf numFmtId="0" fontId="2" fillId="0" borderId="0" xfId="0" applyFont="1" applyFill="1" applyBorder="1" applyAlignment="1" applyProtection="1">
      <alignment horizontal="center" wrapText="1"/>
    </xf>
    <xf numFmtId="0" fontId="1" fillId="0" borderId="10" xfId="0" applyFont="1" applyBorder="1" applyAlignment="1" applyProtection="1">
      <alignment horizontal="center" vertical="center" wrapText="1"/>
    </xf>
    <xf numFmtId="0" fontId="1" fillId="0" borderId="2" xfId="0" applyFont="1" applyBorder="1" applyAlignment="1" applyProtection="1">
      <alignment horizontal="center" vertical="center" wrapText="1"/>
    </xf>
    <xf numFmtId="0" fontId="4" fillId="0" borderId="0" xfId="0" applyFont="1" applyAlignment="1" applyProtection="1">
      <alignment horizontal="right" wrapText="1"/>
    </xf>
    <xf numFmtId="0" fontId="7" fillId="0" borderId="3" xfId="0" applyFont="1" applyBorder="1" applyAlignment="1" applyProtection="1">
      <alignment horizontal="center" vertical="center" wrapText="1"/>
    </xf>
    <xf numFmtId="0" fontId="7" fillId="0" borderId="0" xfId="0" applyFont="1" applyBorder="1" applyAlignment="1" applyProtection="1">
      <alignment wrapText="1"/>
    </xf>
    <xf numFmtId="0" fontId="0" fillId="0" borderId="0" xfId="0" applyBorder="1" applyAlignment="1" applyProtection="1">
      <alignment wrapText="1"/>
    </xf>
    <xf numFmtId="0" fontId="0" fillId="0" borderId="4" xfId="0" applyBorder="1" applyAlignment="1" applyProtection="1">
      <alignment wrapText="1"/>
    </xf>
    <xf numFmtId="0" fontId="0" fillId="0" borderId="0" xfId="0" applyFont="1" applyAlignment="1" applyProtection="1">
      <alignment horizontal="center" wrapText="1"/>
    </xf>
    <xf numFmtId="0" fontId="7" fillId="0" borderId="3" xfId="0" applyFont="1" applyBorder="1" applyAlignment="1" applyProtection="1">
      <alignment horizontal="center" wrapText="1"/>
    </xf>
    <xf numFmtId="0" fontId="2" fillId="0" borderId="0" xfId="0" applyFont="1" applyFill="1" applyAlignment="1" applyProtection="1">
      <alignment wrapText="1"/>
    </xf>
    <xf numFmtId="0" fontId="2" fillId="0" borderId="0" xfId="0" applyFont="1" applyAlignment="1" applyProtection="1">
      <alignment wrapText="1"/>
    </xf>
    <xf numFmtId="0" fontId="0" fillId="0" borderId="0" xfId="0" applyFont="1" applyFill="1" applyAlignment="1" applyProtection="1">
      <alignment horizontal="center" wrapText="1"/>
    </xf>
    <xf numFmtId="0" fontId="7" fillId="0" borderId="5" xfId="0" applyFont="1" applyBorder="1" applyAlignment="1" applyProtection="1">
      <alignment horizontal="center" wrapText="1"/>
    </xf>
    <xf numFmtId="0" fontId="7" fillId="0" borderId="11" xfId="0" applyFont="1" applyBorder="1" applyAlignment="1" applyProtection="1">
      <alignment wrapText="1"/>
    </xf>
    <xf numFmtId="0" fontId="3" fillId="0" borderId="10" xfId="0" applyFont="1" applyBorder="1" applyAlignment="1" applyProtection="1">
      <alignment horizontal="center" vertical="center" wrapText="1"/>
    </xf>
    <xf numFmtId="0" fontId="3" fillId="0" borderId="2" xfId="0" applyFont="1" applyBorder="1" applyAlignment="1" applyProtection="1">
      <alignment horizontal="center" vertical="center" wrapText="1"/>
    </xf>
    <xf numFmtId="0" fontId="8" fillId="0" borderId="3" xfId="0" applyFont="1" applyBorder="1" applyAlignment="1" applyProtection="1">
      <alignment horizontal="center" wrapText="1"/>
    </xf>
    <xf numFmtId="0" fontId="4" fillId="0" borderId="4" xfId="0" applyFont="1" applyBorder="1" applyAlignment="1" applyProtection="1">
      <alignment horizontal="right" wrapText="1"/>
    </xf>
    <xf numFmtId="0" fontId="8" fillId="0" borderId="5" xfId="0" applyFont="1" applyBorder="1" applyAlignment="1" applyProtection="1">
      <alignment horizontal="center" wrapText="1"/>
    </xf>
    <xf numFmtId="0" fontId="8" fillId="0" borderId="11" xfId="0" applyFont="1" applyBorder="1" applyAlignment="1" applyProtection="1">
      <alignment wrapText="1"/>
    </xf>
    <xf numFmtId="0" fontId="0" fillId="0" borderId="11" xfId="0" applyBorder="1" applyAlignment="1" applyProtection="1">
      <alignment wrapText="1"/>
    </xf>
    <xf numFmtId="0" fontId="0" fillId="0" borderId="6" xfId="0" applyBorder="1" applyAlignment="1" applyProtection="1">
      <alignment wrapText="1"/>
    </xf>
    <xf numFmtId="0" fontId="6" fillId="0" borderId="10" xfId="0" applyFont="1" applyBorder="1" applyAlignment="1" applyProtection="1">
      <alignment horizontal="center" vertical="center" wrapText="1"/>
    </xf>
    <xf numFmtId="166" fontId="0" fillId="0" borderId="0" xfId="0" applyNumberFormat="1" applyFont="1" applyFill="1" applyAlignment="1" applyProtection="1">
      <alignment wrapText="1"/>
    </xf>
    <xf numFmtId="0" fontId="14" fillId="0" borderId="3" xfId="0" applyFont="1" applyFill="1" applyBorder="1" applyAlignment="1" applyProtection="1">
      <alignment horizontal="center" wrapText="1"/>
    </xf>
    <xf numFmtId="0" fontId="14" fillId="0" borderId="0" xfId="0" applyFont="1" applyFill="1" applyBorder="1" applyAlignment="1" applyProtection="1">
      <alignment wrapText="1"/>
    </xf>
    <xf numFmtId="0" fontId="14" fillId="0" borderId="3" xfId="0" applyFont="1" applyBorder="1" applyAlignment="1" applyProtection="1">
      <alignment horizontal="center" wrapText="1"/>
    </xf>
    <xf numFmtId="0" fontId="0" fillId="0" borderId="0" xfId="0" applyFont="1" applyBorder="1" applyAlignment="1" applyProtection="1">
      <alignment wrapText="1"/>
    </xf>
    <xf numFmtId="0" fontId="14" fillId="0" borderId="5" xfId="0" applyFont="1" applyBorder="1" applyAlignment="1" applyProtection="1">
      <alignment horizontal="center" wrapText="1"/>
    </xf>
    <xf numFmtId="0" fontId="9" fillId="0" borderId="3" xfId="0" applyFont="1" applyFill="1" applyBorder="1" applyAlignment="1" applyProtection="1">
      <alignment horizontal="center" wrapText="1"/>
    </xf>
    <xf numFmtId="0" fontId="9" fillId="0" borderId="5" xfId="0" applyFont="1" applyFill="1" applyBorder="1" applyAlignment="1" applyProtection="1">
      <alignment horizontal="center" wrapText="1"/>
    </xf>
    <xf numFmtId="0" fontId="0" fillId="0" borderId="0" xfId="0" applyFont="1" applyFill="1" applyProtection="1"/>
    <xf numFmtId="0" fontId="0" fillId="0" borderId="0" xfId="0" applyFont="1" applyProtection="1"/>
    <xf numFmtId="0" fontId="8" fillId="0" borderId="0" xfId="0" applyFont="1" applyFill="1" applyProtection="1"/>
    <xf numFmtId="0" fontId="4" fillId="0" borderId="0" xfId="0" applyFont="1" applyFill="1" applyProtection="1"/>
    <xf numFmtId="0" fontId="8" fillId="0" borderId="0" xfId="0" applyFont="1" applyProtection="1"/>
    <xf numFmtId="0" fontId="4" fillId="0" borderId="0" xfId="0" applyFont="1" applyProtection="1"/>
    <xf numFmtId="3" fontId="0" fillId="0" borderId="0" xfId="0" applyNumberFormat="1" applyFont="1" applyFill="1" applyProtection="1"/>
    <xf numFmtId="0" fontId="5" fillId="0" borderId="0" xfId="0" applyFont="1" applyAlignment="1" applyProtection="1">
      <alignment horizontal="center"/>
    </xf>
    <xf numFmtId="2" fontId="3" fillId="0" borderId="0" xfId="0" applyNumberFormat="1" applyFont="1" applyProtection="1"/>
    <xf numFmtId="0" fontId="10" fillId="0" borderId="0" xfId="0" applyFont="1" applyAlignment="1" applyProtection="1">
      <alignment horizontal="right"/>
    </xf>
    <xf numFmtId="0" fontId="1" fillId="0" borderId="0" xfId="0" applyFont="1" applyAlignment="1" applyProtection="1">
      <alignment horizontal="center"/>
    </xf>
    <xf numFmtId="2" fontId="1" fillId="0" borderId="0" xfId="0" applyNumberFormat="1" applyFont="1" applyProtection="1"/>
    <xf numFmtId="2" fontId="0" fillId="0" borderId="0" xfId="0" applyNumberFormat="1" applyFont="1" applyProtection="1"/>
    <xf numFmtId="165" fontId="1" fillId="0" borderId="0" xfId="0" applyNumberFormat="1" applyFont="1" applyProtection="1"/>
    <xf numFmtId="0" fontId="1" fillId="0" borderId="0" xfId="0" applyFont="1" applyAlignment="1" applyProtection="1">
      <alignment horizontal="right"/>
    </xf>
    <xf numFmtId="0" fontId="15" fillId="0" borderId="0" xfId="0" quotePrefix="1" applyFont="1" applyProtection="1"/>
    <xf numFmtId="0" fontId="15" fillId="0" borderId="0" xfId="0" applyFont="1" applyProtection="1"/>
    <xf numFmtId="0" fontId="16" fillId="0" borderId="0" xfId="0" quotePrefix="1" applyFont="1" applyProtection="1"/>
    <xf numFmtId="0" fontId="17" fillId="0" borderId="0" xfId="0" quotePrefix="1" applyFont="1" applyProtection="1"/>
    <xf numFmtId="0" fontId="18" fillId="0" borderId="0" xfId="0" quotePrefix="1" applyFont="1" applyProtection="1"/>
    <xf numFmtId="0" fontId="19" fillId="0" borderId="0" xfId="0" applyFont="1" applyProtection="1"/>
    <xf numFmtId="0" fontId="2" fillId="0" borderId="0" xfId="0" applyFont="1" applyAlignment="1" applyProtection="1">
      <alignment horizontal="center" vertical="center" wrapText="1"/>
    </xf>
    <xf numFmtId="0" fontId="11" fillId="0" borderId="0" xfId="0" applyFont="1" applyFill="1" applyAlignment="1" applyProtection="1">
      <alignment horizontal="center" vertical="center" wrapText="1"/>
    </xf>
    <xf numFmtId="0" fontId="3" fillId="0" borderId="0" xfId="0" applyFont="1" applyAlignment="1" applyProtection="1">
      <alignment horizontal="center" vertical="center" wrapText="1"/>
    </xf>
    <xf numFmtId="0" fontId="2" fillId="0" borderId="0" xfId="0" applyFont="1" applyFill="1" applyAlignment="1" applyProtection="1">
      <alignment horizontal="center" vertical="center" wrapText="1"/>
    </xf>
    <xf numFmtId="0" fontId="5" fillId="0" borderId="0" xfId="0" applyFont="1" applyAlignment="1" applyProtection="1">
      <alignment horizontal="center" vertical="center" wrapText="1"/>
    </xf>
    <xf numFmtId="0" fontId="2" fillId="0" borderId="0" xfId="0" applyFont="1" applyAlignment="1" applyProtection="1">
      <alignment horizontal="center" vertical="center"/>
    </xf>
    <xf numFmtId="0" fontId="3" fillId="0" borderId="0" xfId="0" applyFont="1" applyAlignment="1" applyProtection="1">
      <alignment horizontal="center" vertical="center"/>
    </xf>
    <xf numFmtId="0" fontId="1" fillId="0" borderId="0" xfId="0" applyFont="1" applyAlignment="1" applyProtection="1">
      <alignment horizontal="center" vertical="center"/>
    </xf>
    <xf numFmtId="0" fontId="5" fillId="0" borderId="0" xfId="0" applyFont="1" applyAlignment="1" applyProtection="1">
      <alignment horizontal="center" vertical="center"/>
    </xf>
    <xf numFmtId="165" fontId="0" fillId="0" borderId="0" xfId="0" applyNumberFormat="1" applyFont="1" applyProtection="1"/>
    <xf numFmtId="165" fontId="0" fillId="0" borderId="0" xfId="0" applyNumberFormat="1" applyFont="1" applyAlignment="1" applyProtection="1">
      <alignment horizontal="right"/>
    </xf>
    <xf numFmtId="165" fontId="0" fillId="0" borderId="0" xfId="0" applyNumberFormat="1" applyFont="1" applyBorder="1" applyAlignment="1" applyProtection="1">
      <alignment horizontal="center"/>
    </xf>
    <xf numFmtId="165" fontId="0" fillId="0" borderId="0" xfId="0" applyNumberFormat="1" applyFont="1" applyAlignment="1" applyProtection="1">
      <alignment horizontal="center"/>
    </xf>
    <xf numFmtId="165" fontId="8" fillId="0" borderId="0" xfId="0" applyNumberFormat="1" applyFont="1" applyAlignment="1" applyProtection="1">
      <alignment horizontal="center"/>
    </xf>
    <xf numFmtId="165" fontId="7" fillId="0" borderId="0" xfId="0" applyNumberFormat="1" applyFont="1" applyProtection="1"/>
    <xf numFmtId="165" fontId="4" fillId="0" borderId="0" xfId="0" applyNumberFormat="1" applyFont="1" applyProtection="1"/>
    <xf numFmtId="165" fontId="8" fillId="0" borderId="0" xfId="0" applyNumberFormat="1" applyFont="1" applyProtection="1"/>
    <xf numFmtId="11" fontId="0" fillId="0" borderId="0" xfId="0" applyNumberFormat="1" applyFont="1" applyProtection="1"/>
    <xf numFmtId="0" fontId="4" fillId="0" borderId="0" xfId="0" applyFont="1" applyAlignment="1" applyProtection="1">
      <alignment horizontal="right"/>
    </xf>
    <xf numFmtId="0" fontId="0" fillId="0" borderId="0" xfId="0" applyFont="1" applyAlignment="1" applyProtection="1">
      <alignment horizontal="right"/>
    </xf>
    <xf numFmtId="167" fontId="0" fillId="0" borderId="0" xfId="0" applyNumberFormat="1" applyFont="1" applyAlignment="1" applyProtection="1">
      <alignment horizontal="center"/>
    </xf>
    <xf numFmtId="2" fontId="8" fillId="0" borderId="0" xfId="0" applyNumberFormat="1" applyFont="1" applyProtection="1"/>
    <xf numFmtId="0" fontId="1" fillId="0" borderId="0" xfId="0" applyFont="1" applyFill="1" applyAlignment="1" applyProtection="1">
      <alignment horizontal="center" vertical="center" wrapText="1"/>
    </xf>
    <xf numFmtId="0" fontId="4" fillId="0" borderId="3" xfId="0" applyFont="1" applyFill="1" applyBorder="1" applyAlignment="1" applyProtection="1">
      <alignment horizontal="center" wrapText="1"/>
    </xf>
    <xf numFmtId="0" fontId="4" fillId="0" borderId="0" xfId="0" applyFont="1" applyFill="1" applyBorder="1" applyAlignment="1" applyProtection="1">
      <alignment wrapText="1"/>
    </xf>
    <xf numFmtId="0" fontId="4" fillId="0" borderId="4" xfId="0" applyFont="1" applyBorder="1" applyAlignment="1" applyProtection="1">
      <alignment horizontal="center" wrapText="1"/>
    </xf>
    <xf numFmtId="2" fontId="4" fillId="0" borderId="0" xfId="0" applyNumberFormat="1" applyFont="1" applyFill="1" applyBorder="1" applyAlignment="1" applyProtection="1">
      <alignment wrapText="1"/>
    </xf>
    <xf numFmtId="0" fontId="4" fillId="0" borderId="5" xfId="0" applyFont="1" applyFill="1" applyBorder="1" applyAlignment="1" applyProtection="1">
      <alignment horizontal="center" wrapText="1"/>
    </xf>
    <xf numFmtId="0" fontId="0" fillId="0" borderId="6" xfId="0" applyFont="1" applyFill="1" applyBorder="1" applyAlignment="1" applyProtection="1">
      <alignment wrapText="1"/>
    </xf>
    <xf numFmtId="0" fontId="6" fillId="0" borderId="3" xfId="0" applyFont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right" wrapText="1"/>
    </xf>
    <xf numFmtId="165" fontId="9" fillId="0" borderId="0" xfId="0" applyNumberFormat="1" applyFont="1" applyBorder="1"/>
    <xf numFmtId="165" fontId="0" fillId="4" borderId="6" xfId="0" applyNumberFormat="1" applyFont="1" applyFill="1" applyBorder="1" applyAlignment="1" applyProtection="1">
      <alignment wrapText="1"/>
    </xf>
    <xf numFmtId="0" fontId="22" fillId="0" borderId="0" xfId="0" applyFont="1" applyAlignment="1" applyProtection="1">
      <alignment horizontal="center" vertical="center" wrapText="1"/>
    </xf>
    <xf numFmtId="0" fontId="4" fillId="0" borderId="4" xfId="0" applyFont="1" applyBorder="1" applyAlignment="1" applyProtection="1">
      <alignment wrapText="1"/>
    </xf>
    <xf numFmtId="165" fontId="4" fillId="4" borderId="0" xfId="0" applyNumberFormat="1" applyFont="1" applyFill="1" applyBorder="1" applyAlignment="1" applyProtection="1">
      <alignment wrapText="1"/>
    </xf>
    <xf numFmtId="2" fontId="4" fillId="0" borderId="11" xfId="0" applyNumberFormat="1" applyFont="1" applyBorder="1" applyAlignment="1" applyProtection="1">
      <alignment wrapText="1"/>
    </xf>
    <xf numFmtId="0" fontId="4" fillId="0" borderId="4" xfId="0" applyFont="1" applyBorder="1" applyAlignment="1" applyProtection="1">
      <alignment wrapText="1"/>
    </xf>
    <xf numFmtId="2" fontId="4" fillId="2" borderId="15" xfId="0" applyNumberFormat="1" applyFont="1" applyFill="1" applyBorder="1" applyAlignment="1" applyProtection="1">
      <alignment wrapText="1"/>
      <protection locked="0"/>
    </xf>
    <xf numFmtId="165" fontId="0" fillId="0" borderId="18" xfId="0" applyNumberFormat="1" applyFont="1" applyBorder="1" applyProtection="1"/>
    <xf numFmtId="0" fontId="5" fillId="0" borderId="18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</xf>
    <xf numFmtId="0" fontId="0" fillId="0" borderId="0" xfId="0" applyProtection="1"/>
    <xf numFmtId="0" fontId="5" fillId="0" borderId="14" xfId="1" applyFont="1" applyFill="1" applyBorder="1" applyAlignment="1" applyProtection="1">
      <alignment wrapText="1"/>
    </xf>
    <xf numFmtId="0" fontId="23" fillId="0" borderId="15" xfId="0" applyFont="1" applyFill="1" applyBorder="1" applyAlignment="1" applyProtection="1">
      <alignment wrapText="1"/>
    </xf>
    <xf numFmtId="0" fontId="23" fillId="2" borderId="0" xfId="0" applyFont="1" applyFill="1" applyProtection="1"/>
    <xf numFmtId="0" fontId="2" fillId="0" borderId="14" xfId="0" applyFont="1" applyFill="1" applyBorder="1" applyProtection="1"/>
    <xf numFmtId="0" fontId="4" fillId="0" borderId="15" xfId="1" applyFont="1" applyFill="1" applyBorder="1" applyAlignment="1" applyProtection="1">
      <alignment wrapText="1"/>
    </xf>
    <xf numFmtId="0" fontId="5" fillId="0" borderId="14" xfId="1" applyFont="1" applyFill="1" applyBorder="1" applyProtection="1"/>
    <xf numFmtId="0" fontId="5" fillId="0" borderId="14" xfId="0" applyFont="1" applyFill="1" applyBorder="1" applyProtection="1"/>
    <xf numFmtId="2" fontId="4" fillId="0" borderId="15" xfId="1" applyNumberFormat="1" applyFont="1" applyFill="1" applyBorder="1" applyAlignment="1" applyProtection="1">
      <alignment wrapText="1"/>
    </xf>
    <xf numFmtId="2" fontId="23" fillId="0" borderId="15" xfId="0" applyNumberFormat="1" applyFont="1" applyFill="1" applyBorder="1" applyAlignment="1" applyProtection="1">
      <alignment wrapText="1"/>
    </xf>
    <xf numFmtId="164" fontId="23" fillId="0" borderId="15" xfId="0" applyNumberFormat="1" applyFont="1" applyFill="1" applyBorder="1" applyAlignment="1" applyProtection="1">
      <alignment wrapText="1"/>
    </xf>
    <xf numFmtId="0" fontId="5" fillId="0" borderId="14" xfId="0" applyFont="1" applyBorder="1" applyAlignment="1" applyProtection="1"/>
    <xf numFmtId="0" fontId="5" fillId="0" borderId="15" xfId="0" applyFont="1" applyBorder="1" applyAlignment="1" applyProtection="1">
      <alignment wrapText="1"/>
    </xf>
    <xf numFmtId="0" fontId="0" fillId="0" borderId="14" xfId="0" applyBorder="1" applyProtection="1"/>
    <xf numFmtId="165" fontId="23" fillId="0" borderId="15" xfId="0" applyNumberFormat="1" applyFont="1" applyBorder="1" applyAlignment="1" applyProtection="1">
      <alignment wrapText="1"/>
    </xf>
    <xf numFmtId="2" fontId="23" fillId="0" borderId="15" xfId="0" applyNumberFormat="1" applyFont="1" applyBorder="1" applyAlignment="1" applyProtection="1">
      <alignment wrapText="1"/>
    </xf>
    <xf numFmtId="0" fontId="0" fillId="0" borderId="16" xfId="0" applyBorder="1" applyProtection="1"/>
    <xf numFmtId="2" fontId="4" fillId="6" borderId="17" xfId="1" applyNumberFormat="1" applyFont="1" applyFill="1" applyBorder="1" applyAlignment="1" applyProtection="1">
      <alignment wrapText="1"/>
    </xf>
    <xf numFmtId="0" fontId="5" fillId="0" borderId="18" xfId="1" applyFont="1" applyBorder="1" applyAlignment="1" applyProtection="1">
      <alignment horizontal="center" vertical="center"/>
    </xf>
    <xf numFmtId="0" fontId="2" fillId="0" borderId="18" xfId="0" applyFont="1" applyBorder="1" applyAlignment="1" applyProtection="1">
      <alignment horizontal="center" vertical="center" wrapText="1"/>
    </xf>
    <xf numFmtId="0" fontId="11" fillId="0" borderId="18" xfId="1" applyFont="1" applyFill="1" applyBorder="1" applyAlignment="1" applyProtection="1">
      <alignment horizontal="center" vertical="center" wrapText="1"/>
    </xf>
    <xf numFmtId="0" fontId="5" fillId="0" borderId="0" xfId="1" applyFont="1" applyBorder="1" applyAlignment="1" applyProtection="1">
      <alignment horizontal="center" vertical="center" wrapText="1"/>
    </xf>
    <xf numFmtId="0" fontId="23" fillId="0" borderId="0" xfId="0" applyFont="1" applyBorder="1" applyProtection="1"/>
    <xf numFmtId="0" fontId="2" fillId="0" borderId="0" xfId="0" applyFont="1" applyBorder="1" applyAlignment="1" applyProtection="1">
      <alignment horizontal="center" vertical="center" wrapText="1"/>
    </xf>
    <xf numFmtId="0" fontId="11" fillId="0" borderId="0" xfId="1" applyFont="1" applyFill="1" applyBorder="1" applyAlignment="1" applyProtection="1">
      <alignment horizontal="center" vertical="center" wrapText="1"/>
    </xf>
    <xf numFmtId="0" fontId="23" fillId="0" borderId="0" xfId="0" applyFont="1" applyProtection="1"/>
    <xf numFmtId="0" fontId="5" fillId="0" borderId="18" xfId="1" applyFont="1" applyFill="1" applyBorder="1" applyAlignment="1" applyProtection="1">
      <alignment horizontal="center" vertical="center"/>
    </xf>
    <xf numFmtId="0" fontId="5" fillId="0" borderId="0" xfId="1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Protection="1"/>
    <xf numFmtId="0" fontId="2" fillId="0" borderId="0" xfId="0" applyFont="1" applyFill="1" applyBorder="1" applyAlignment="1" applyProtection="1">
      <alignment horizontal="center" vertical="center" wrapText="1"/>
    </xf>
    <xf numFmtId="0" fontId="23" fillId="0" borderId="0" xfId="0" applyFont="1" applyFill="1" applyProtection="1"/>
    <xf numFmtId="0" fontId="0" fillId="0" borderId="0" xfId="0" applyFill="1" applyProtection="1"/>
    <xf numFmtId="0" fontId="23" fillId="0" borderId="18" xfId="0" applyFont="1" applyBorder="1" applyAlignment="1" applyProtection="1">
      <alignment wrapText="1"/>
    </xf>
    <xf numFmtId="0" fontId="4" fillId="0" borderId="18" xfId="1" applyFont="1" applyBorder="1" applyAlignment="1" applyProtection="1">
      <alignment wrapText="1"/>
    </xf>
    <xf numFmtId="0" fontId="4" fillId="0" borderId="0" xfId="1" applyFont="1" applyBorder="1" applyProtection="1"/>
    <xf numFmtId="0" fontId="4" fillId="0" borderId="0" xfId="0" applyFont="1" applyBorder="1" applyProtection="1"/>
    <xf numFmtId="0" fontId="0" fillId="0" borderId="0" xfId="0" applyBorder="1" applyProtection="1"/>
    <xf numFmtId="0" fontId="5" fillId="2" borderId="18" xfId="0" applyFont="1" applyFill="1" applyBorder="1" applyAlignment="1" applyProtection="1">
      <alignment horizontal="center" vertical="center" wrapText="1"/>
      <protection locked="0"/>
    </xf>
    <xf numFmtId="0" fontId="4" fillId="2" borderId="18" xfId="0" applyFont="1" applyFill="1" applyBorder="1" applyAlignment="1" applyProtection="1">
      <alignment wrapText="1"/>
      <protection locked="0"/>
    </xf>
    <xf numFmtId="165" fontId="4" fillId="2" borderId="18" xfId="0" applyNumberFormat="1" applyFont="1" applyFill="1" applyBorder="1" applyAlignment="1" applyProtection="1">
      <alignment wrapText="1"/>
      <protection locked="0"/>
    </xf>
    <xf numFmtId="0" fontId="5" fillId="5" borderId="12" xfId="1" applyFont="1" applyFill="1" applyBorder="1" applyAlignment="1" applyProtection="1">
      <alignment horizontal="center"/>
    </xf>
    <xf numFmtId="0" fontId="5" fillId="5" borderId="13" xfId="1" applyFont="1" applyFill="1" applyBorder="1" applyAlignment="1" applyProtection="1">
      <alignment horizontal="center"/>
    </xf>
    <xf numFmtId="0" fontId="2" fillId="3" borderId="1" xfId="0" applyFont="1" applyFill="1" applyBorder="1" applyAlignment="1" applyProtection="1">
      <alignment horizontal="center" wrapText="1"/>
    </xf>
    <xf numFmtId="0" fontId="2" fillId="3" borderId="10" xfId="0" applyFont="1" applyFill="1" applyBorder="1" applyAlignment="1" applyProtection="1">
      <alignment horizontal="center" wrapText="1"/>
    </xf>
    <xf numFmtId="0" fontId="2" fillId="3" borderId="2" xfId="0" applyFont="1" applyFill="1" applyBorder="1" applyAlignment="1" applyProtection="1">
      <alignment horizontal="center" wrapText="1"/>
    </xf>
    <xf numFmtId="0" fontId="2" fillId="3" borderId="7" xfId="0" applyFont="1" applyFill="1" applyBorder="1" applyAlignment="1" applyProtection="1">
      <alignment horizontal="center" wrapText="1"/>
    </xf>
    <xf numFmtId="0" fontId="2" fillId="3" borderId="8" xfId="0" applyFont="1" applyFill="1" applyBorder="1" applyAlignment="1" applyProtection="1">
      <alignment horizontal="center" wrapText="1"/>
    </xf>
    <xf numFmtId="0" fontId="2" fillId="3" borderId="9" xfId="0" applyFont="1" applyFill="1" applyBorder="1" applyAlignment="1" applyProtection="1">
      <alignment horizontal="center" wrapText="1"/>
    </xf>
    <xf numFmtId="0" fontId="4" fillId="0" borderId="4" xfId="0" applyFont="1" applyBorder="1" applyAlignment="1" applyProtection="1">
      <alignment wrapText="1"/>
    </xf>
    <xf numFmtId="0" fontId="12" fillId="0" borderId="1" xfId="0" applyFont="1" applyBorder="1" applyAlignment="1" applyProtection="1">
      <alignment horizontal="center" wrapText="1"/>
    </xf>
    <xf numFmtId="0" fontId="12" fillId="0" borderId="10" xfId="0" applyFont="1" applyBorder="1" applyAlignment="1" applyProtection="1">
      <alignment horizontal="center" wrapText="1"/>
    </xf>
    <xf numFmtId="0" fontId="13" fillId="0" borderId="1" xfId="0" applyFont="1" applyBorder="1" applyAlignment="1" applyProtection="1">
      <alignment horizontal="center" wrapText="1"/>
    </xf>
    <xf numFmtId="0" fontId="13" fillId="0" borderId="10" xfId="0" applyFont="1" applyBorder="1" applyAlignment="1" applyProtection="1">
      <alignment horizontal="center" wrapText="1"/>
    </xf>
    <xf numFmtId="0" fontId="6" fillId="0" borderId="1" xfId="0" applyFont="1" applyBorder="1" applyAlignment="1" applyProtection="1">
      <alignment horizontal="center" wrapText="1"/>
    </xf>
    <xf numFmtId="0" fontId="0" fillId="0" borderId="10" xfId="0" applyFont="1" applyBorder="1" applyAlignment="1" applyProtection="1">
      <alignment wrapText="1"/>
    </xf>
    <xf numFmtId="0" fontId="11" fillId="0" borderId="1" xfId="0" applyFont="1" applyFill="1" applyBorder="1" applyAlignment="1" applyProtection="1">
      <alignment horizontal="center" wrapText="1"/>
    </xf>
    <xf numFmtId="0" fontId="11" fillId="0" borderId="10" xfId="0" applyFont="1" applyBorder="1" applyAlignment="1" applyProtection="1">
      <alignment horizontal="center" vertical="center" wrapText="1"/>
    </xf>
    <xf numFmtId="0" fontId="11" fillId="0" borderId="2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horizontal="left" wrapText="1"/>
    </xf>
    <xf numFmtId="0" fontId="0" fillId="0" borderId="6" xfId="0" applyFont="1" applyBorder="1" applyAlignment="1" applyProtection="1">
      <alignment horizontal="left" wrapText="1"/>
    </xf>
    <xf numFmtId="0" fontId="0" fillId="0" borderId="0" xfId="0" applyBorder="1" applyAlignment="1" applyProtection="1">
      <alignment horizontal="left" vertical="center" wrapText="1"/>
    </xf>
    <xf numFmtId="0" fontId="0" fillId="0" borderId="4" xfId="0" applyFont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horizontal="left" vertical="center" wrapText="1"/>
    </xf>
    <xf numFmtId="0" fontId="0" fillId="0" borderId="4" xfId="0" applyFont="1" applyFill="1" applyBorder="1" applyAlignment="1" applyProtection="1">
      <alignment wrapText="1"/>
    </xf>
    <xf numFmtId="0" fontId="0" fillId="0" borderId="11" xfId="0" applyFill="1" applyBorder="1" applyAlignment="1" applyProtection="1">
      <alignment wrapText="1"/>
    </xf>
  </cellXfs>
  <cellStyles count="2">
    <cellStyle name="Normale" xfId="0" builtinId="0"/>
    <cellStyle name="Normale_Chicago1" xfId="1"/>
  </cellStyles>
  <dxfs count="0"/>
  <tableStyles count="0" defaultTableStyle="TableStyleMedium9" defaultPivotStyle="PivotStyleLight16"/>
  <colors>
    <mruColors>
      <color rgb="FFF640C2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Portata Tr 50 (mc/s)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111417719310765"/>
          <c:y val="0.12623195105461538"/>
          <c:w val="0.8420087066156039"/>
          <c:h val="0.6415799403611816"/>
        </c:manualLayout>
      </c:layout>
      <c:scatterChart>
        <c:scatterStyle val="lineMarker"/>
        <c:ser>
          <c:idx val="3"/>
          <c:order val="0"/>
          <c:tx>
            <c:strRef>
              <c:f>'Calcolo_Caso c_VascaPP'!$B$18:$B$19</c:f>
              <c:strCache>
                <c:ptCount val="1"/>
                <c:pt idx="0">
                  <c:v>Portata in ingresso al pozzetto  [mc/s]</c:v>
                </c:pt>
              </c:strCache>
            </c:strRef>
          </c:tx>
          <c:spPr>
            <a:ln>
              <a:solidFill>
                <a:srgbClr val="00B050"/>
              </a:solidFill>
              <a:prstDash val="sysDash"/>
            </a:ln>
          </c:spPr>
          <c:marker>
            <c:symbol val="none"/>
          </c:marker>
          <c:xVal>
            <c:numRef>
              <c:f>'Calcolo_Caso c_VascaPP'!$A$20:$A$408</c:f>
              <c:numCache>
                <c:formatCode>0.000</c:formatCode>
                <c:ptCount val="38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'Calcolo_Caso c_VascaPP'!$B$20:$B$408</c:f>
              <c:numCache>
                <c:formatCode>General</c:formatCode>
                <c:ptCount val="38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1E-3</c:v>
                </c:pt>
                <c:pt idx="9">
                  <c:v>3.0000000000000001E-3</c:v>
                </c:pt>
                <c:pt idx="10">
                  <c:v>5.0000000000000001E-3</c:v>
                </c:pt>
                <c:pt idx="11">
                  <c:v>1.0999999999999999E-2</c:v>
                </c:pt>
                <c:pt idx="12">
                  <c:v>2.3E-2</c:v>
                </c:pt>
                <c:pt idx="13">
                  <c:v>4.1000000000000002E-2</c:v>
                </c:pt>
                <c:pt idx="14">
                  <c:v>6.7000000000000004E-2</c:v>
                </c:pt>
                <c:pt idx="15">
                  <c:v>9.9000000000000005E-2</c:v>
                </c:pt>
                <c:pt idx="16">
                  <c:v>0.13800000000000001</c:v>
                </c:pt>
                <c:pt idx="17">
                  <c:v>0.185</c:v>
                </c:pt>
                <c:pt idx="18">
                  <c:v>0.24</c:v>
                </c:pt>
                <c:pt idx="19">
                  <c:v>0.30399999999999999</c:v>
                </c:pt>
                <c:pt idx="20">
                  <c:v>0.378</c:v>
                </c:pt>
                <c:pt idx="21">
                  <c:v>0.45800000000000002</c:v>
                </c:pt>
                <c:pt idx="22">
                  <c:v>0.54200000000000004</c:v>
                </c:pt>
                <c:pt idx="23">
                  <c:v>0.626</c:v>
                </c:pt>
                <c:pt idx="24">
                  <c:v>0.70499999999999996</c:v>
                </c:pt>
                <c:pt idx="25">
                  <c:v>0.78</c:v>
                </c:pt>
                <c:pt idx="26" formatCode="0.000">
                  <c:v>0.84799999999999998</c:v>
                </c:pt>
                <c:pt idx="27" formatCode="0.000">
                  <c:v>0.90800000000000003</c:v>
                </c:pt>
                <c:pt idx="28" formatCode="0.000">
                  <c:v>0.96</c:v>
                </c:pt>
                <c:pt idx="29" formatCode="0.000">
                  <c:v>1.0049999999999999</c:v>
                </c:pt>
                <c:pt idx="30" formatCode="0.000">
                  <c:v>1.0429999999999999</c:v>
                </c:pt>
                <c:pt idx="31" formatCode="0.000">
                  <c:v>1.0740000000000001</c:v>
                </c:pt>
                <c:pt idx="32" formatCode="0.000">
                  <c:v>1.0940000000000001</c:v>
                </c:pt>
                <c:pt idx="33" formatCode="0.000">
                  <c:v>1.1060000000000001</c:v>
                </c:pt>
                <c:pt idx="34" formatCode="0.000">
                  <c:v>1.111</c:v>
                </c:pt>
                <c:pt idx="35" formatCode="0.000">
                  <c:v>1.109</c:v>
                </c:pt>
                <c:pt idx="36" formatCode="0.000">
                  <c:v>1.1000000000000001</c:v>
                </c:pt>
                <c:pt idx="37" formatCode="0.000">
                  <c:v>1.0840000000000001</c:v>
                </c:pt>
                <c:pt idx="38" formatCode="0.000">
                  <c:v>1.06</c:v>
                </c:pt>
                <c:pt idx="39" formatCode="0.000">
                  <c:v>1.0269999999999999</c:v>
                </c:pt>
                <c:pt idx="40" formatCode="0.000">
                  <c:v>0.98699999999999999</c:v>
                </c:pt>
                <c:pt idx="41" formatCode="0.000">
                  <c:v>0.94299999999999995</c:v>
                </c:pt>
                <c:pt idx="42" formatCode="0.000">
                  <c:v>0.89800000000000002</c:v>
                </c:pt>
                <c:pt idx="43" formatCode="0.000">
                  <c:v>0.85199999999999998</c:v>
                </c:pt>
                <c:pt idx="44">
                  <c:v>0.80700000000000005</c:v>
                </c:pt>
                <c:pt idx="45">
                  <c:v>0.76</c:v>
                </c:pt>
                <c:pt idx="46">
                  <c:v>0.71399999999999997</c:v>
                </c:pt>
                <c:pt idx="47">
                  <c:v>0.66800000000000004</c:v>
                </c:pt>
                <c:pt idx="48">
                  <c:v>0.624</c:v>
                </c:pt>
                <c:pt idx="49">
                  <c:v>0.58099999999999996</c:v>
                </c:pt>
                <c:pt idx="50">
                  <c:v>0.53900000000000003</c:v>
                </c:pt>
                <c:pt idx="51">
                  <c:v>0.499</c:v>
                </c:pt>
                <c:pt idx="52">
                  <c:v>0.46100000000000002</c:v>
                </c:pt>
                <c:pt idx="53">
                  <c:v>0.42399999999999999</c:v>
                </c:pt>
                <c:pt idx="54">
                  <c:v>0.38900000000000001</c:v>
                </c:pt>
                <c:pt idx="55">
                  <c:v>0.35599999999999998</c:v>
                </c:pt>
                <c:pt idx="56">
                  <c:v>0.32500000000000001</c:v>
                </c:pt>
                <c:pt idx="57">
                  <c:v>0.29699999999999999</c:v>
                </c:pt>
                <c:pt idx="58">
                  <c:v>0.27100000000000002</c:v>
                </c:pt>
                <c:pt idx="59">
                  <c:v>0.247</c:v>
                </c:pt>
                <c:pt idx="60">
                  <c:v>0.22600000000000001</c:v>
                </c:pt>
                <c:pt idx="61">
                  <c:v>0.20699999999999999</c:v>
                </c:pt>
                <c:pt idx="62">
                  <c:v>0.19</c:v>
                </c:pt>
                <c:pt idx="63">
                  <c:v>0.17399999999999999</c:v>
                </c:pt>
                <c:pt idx="64">
                  <c:v>0.159</c:v>
                </c:pt>
                <c:pt idx="65">
                  <c:v>0.14599999999999999</c:v>
                </c:pt>
                <c:pt idx="66">
                  <c:v>0.13300000000000001</c:v>
                </c:pt>
                <c:pt idx="67">
                  <c:v>0.122</c:v>
                </c:pt>
                <c:pt idx="68">
                  <c:v>0.112</c:v>
                </c:pt>
                <c:pt idx="69">
                  <c:v>0.10299999999999999</c:v>
                </c:pt>
                <c:pt idx="70">
                  <c:v>9.4E-2</c:v>
                </c:pt>
                <c:pt idx="71">
                  <c:v>8.5999999999999993E-2</c:v>
                </c:pt>
                <c:pt idx="72">
                  <c:v>7.9000000000000001E-2</c:v>
                </c:pt>
                <c:pt idx="73">
                  <c:v>7.1999999999999995E-2</c:v>
                </c:pt>
                <c:pt idx="74">
                  <c:v>6.6000000000000003E-2</c:v>
                </c:pt>
                <c:pt idx="75">
                  <c:v>0.06</c:v>
                </c:pt>
                <c:pt idx="76">
                  <c:v>5.5E-2</c:v>
                </c:pt>
                <c:pt idx="77">
                  <c:v>5.0999999999999997E-2</c:v>
                </c:pt>
                <c:pt idx="78">
                  <c:v>4.5999999999999999E-2</c:v>
                </c:pt>
                <c:pt idx="79">
                  <c:v>4.2000000000000003E-2</c:v>
                </c:pt>
                <c:pt idx="80">
                  <c:v>3.9E-2</c:v>
                </c:pt>
                <c:pt idx="81">
                  <c:v>3.5999999999999997E-2</c:v>
                </c:pt>
                <c:pt idx="82">
                  <c:v>3.3000000000000002E-2</c:v>
                </c:pt>
                <c:pt idx="83">
                  <c:v>0.03</c:v>
                </c:pt>
                <c:pt idx="84">
                  <c:v>2.7E-2</c:v>
                </c:pt>
                <c:pt idx="85">
                  <c:v>2.5000000000000001E-2</c:v>
                </c:pt>
                <c:pt idx="86">
                  <c:v>2.3E-2</c:v>
                </c:pt>
                <c:pt idx="87">
                  <c:v>2.1000000000000001E-2</c:v>
                </c:pt>
                <c:pt idx="88">
                  <c:v>1.9E-2</c:v>
                </c:pt>
                <c:pt idx="89">
                  <c:v>1.7999999999999999E-2</c:v>
                </c:pt>
                <c:pt idx="90">
                  <c:v>1.6E-2</c:v>
                </c:pt>
                <c:pt idx="91">
                  <c:v>1.4999999999999999E-2</c:v>
                </c:pt>
                <c:pt idx="92">
                  <c:v>1.4E-2</c:v>
                </c:pt>
                <c:pt idx="93">
                  <c:v>1.2999999999999999E-2</c:v>
                </c:pt>
                <c:pt idx="94">
                  <c:v>1.2E-2</c:v>
                </c:pt>
                <c:pt idx="95">
                  <c:v>0.01</c:v>
                </c:pt>
                <c:pt idx="96">
                  <c:v>0.01</c:v>
                </c:pt>
                <c:pt idx="97">
                  <c:v>8.9999999999999993E-3</c:v>
                </c:pt>
                <c:pt idx="98">
                  <c:v>8.0000000000000002E-3</c:v>
                </c:pt>
                <c:pt idx="99">
                  <c:v>7.0000000000000001E-3</c:v>
                </c:pt>
                <c:pt idx="100">
                  <c:v>6.0000000000000001E-3</c:v>
                </c:pt>
                <c:pt idx="101">
                  <c:v>5.0000000000000001E-3</c:v>
                </c:pt>
                <c:pt idx="102">
                  <c:v>4.0000000000000001E-3</c:v>
                </c:pt>
                <c:pt idx="103">
                  <c:v>4.0000000000000001E-3</c:v>
                </c:pt>
                <c:pt idx="104">
                  <c:v>3.0000000000000001E-3</c:v>
                </c:pt>
                <c:pt idx="105">
                  <c:v>3.0000000000000001E-3</c:v>
                </c:pt>
                <c:pt idx="106">
                  <c:v>2E-3</c:v>
                </c:pt>
                <c:pt idx="107">
                  <c:v>2E-3</c:v>
                </c:pt>
                <c:pt idx="108">
                  <c:v>2E-3</c:v>
                </c:pt>
                <c:pt idx="109">
                  <c:v>2E-3</c:v>
                </c:pt>
                <c:pt idx="110">
                  <c:v>1E-3</c:v>
                </c:pt>
                <c:pt idx="111">
                  <c:v>1E-3</c:v>
                </c:pt>
                <c:pt idx="112">
                  <c:v>1E-3</c:v>
                </c:pt>
                <c:pt idx="113">
                  <c:v>1E-3</c:v>
                </c:pt>
                <c:pt idx="114">
                  <c:v>1E-3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</c:numCache>
            </c:numRef>
          </c:yVal>
        </c:ser>
        <c:ser>
          <c:idx val="0"/>
          <c:order val="1"/>
          <c:tx>
            <c:strRef>
              <c:f>Vasca_Caso_c!$H$46:$H$47</c:f>
              <c:strCache>
                <c:ptCount val="1"/>
                <c:pt idx="0">
                  <c:v>Portata Ingresso Vasca Laminazione [mc/s]</c:v>
                </c:pt>
              </c:strCache>
            </c:strRef>
          </c:tx>
          <c:marker>
            <c:symbol val="none"/>
          </c:marker>
          <c:xVal>
            <c:numRef>
              <c:f>Vasca_Caso_c!$G$48:$G$1544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Vasca_Caso_c!$H$48:$H$1544</c:f>
              <c:numCache>
                <c:formatCode>0.000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0.626</c:v>
                </c:pt>
                <c:pt idx="24">
                  <c:v>0.70499999999999996</c:v>
                </c:pt>
                <c:pt idx="25">
                  <c:v>0.78</c:v>
                </c:pt>
                <c:pt idx="26">
                  <c:v>0.84799999999999998</c:v>
                </c:pt>
                <c:pt idx="27">
                  <c:v>0.90800000000000003</c:v>
                </c:pt>
                <c:pt idx="28">
                  <c:v>0.96</c:v>
                </c:pt>
                <c:pt idx="29">
                  <c:v>1.0049999999999999</c:v>
                </c:pt>
                <c:pt idx="30">
                  <c:v>1.0429999999999999</c:v>
                </c:pt>
                <c:pt idx="31">
                  <c:v>1.0740000000000001</c:v>
                </c:pt>
                <c:pt idx="32">
                  <c:v>1.0940000000000001</c:v>
                </c:pt>
                <c:pt idx="33">
                  <c:v>1.1060000000000001</c:v>
                </c:pt>
                <c:pt idx="34">
                  <c:v>1.111</c:v>
                </c:pt>
                <c:pt idx="35">
                  <c:v>1.109</c:v>
                </c:pt>
                <c:pt idx="36">
                  <c:v>1.1000000000000001</c:v>
                </c:pt>
                <c:pt idx="37">
                  <c:v>1.0840000000000001</c:v>
                </c:pt>
                <c:pt idx="38">
                  <c:v>1.06</c:v>
                </c:pt>
                <c:pt idx="39">
                  <c:v>1.0269999999999999</c:v>
                </c:pt>
                <c:pt idx="40">
                  <c:v>0.98699999999999999</c:v>
                </c:pt>
                <c:pt idx="41">
                  <c:v>0.94299999999999995</c:v>
                </c:pt>
                <c:pt idx="42">
                  <c:v>0.89800000000000002</c:v>
                </c:pt>
                <c:pt idx="43">
                  <c:v>0.85199999999999998</c:v>
                </c:pt>
                <c:pt idx="44">
                  <c:v>0.80700000000000005</c:v>
                </c:pt>
                <c:pt idx="45">
                  <c:v>0.76</c:v>
                </c:pt>
                <c:pt idx="46">
                  <c:v>0.71399999999999997</c:v>
                </c:pt>
                <c:pt idx="47">
                  <c:v>0.66800000000000004</c:v>
                </c:pt>
                <c:pt idx="48">
                  <c:v>0.624</c:v>
                </c:pt>
                <c:pt idx="49">
                  <c:v>0.58099999999999996</c:v>
                </c:pt>
                <c:pt idx="50">
                  <c:v>0.53900000000000003</c:v>
                </c:pt>
                <c:pt idx="51">
                  <c:v>0.499</c:v>
                </c:pt>
                <c:pt idx="52">
                  <c:v>0.46100000000000002</c:v>
                </c:pt>
                <c:pt idx="53">
                  <c:v>0.42399999999999999</c:v>
                </c:pt>
                <c:pt idx="54">
                  <c:v>0.38900000000000001</c:v>
                </c:pt>
                <c:pt idx="55">
                  <c:v>0.35599999999999998</c:v>
                </c:pt>
                <c:pt idx="56">
                  <c:v>0.32500000000000001</c:v>
                </c:pt>
                <c:pt idx="57">
                  <c:v>0.29699999999999999</c:v>
                </c:pt>
                <c:pt idx="58">
                  <c:v>0.27100000000000002</c:v>
                </c:pt>
                <c:pt idx="59">
                  <c:v>0.247</c:v>
                </c:pt>
                <c:pt idx="60">
                  <c:v>0.22600000000000001</c:v>
                </c:pt>
                <c:pt idx="61">
                  <c:v>0.20699999999999999</c:v>
                </c:pt>
                <c:pt idx="62">
                  <c:v>0.19</c:v>
                </c:pt>
                <c:pt idx="63">
                  <c:v>0.17399999999999999</c:v>
                </c:pt>
                <c:pt idx="64">
                  <c:v>0.159</c:v>
                </c:pt>
                <c:pt idx="65">
                  <c:v>0.14599999999999999</c:v>
                </c:pt>
                <c:pt idx="66">
                  <c:v>0.13300000000000001</c:v>
                </c:pt>
                <c:pt idx="67">
                  <c:v>0.122</c:v>
                </c:pt>
                <c:pt idx="68">
                  <c:v>0.112</c:v>
                </c:pt>
                <c:pt idx="69">
                  <c:v>0.10299999999999999</c:v>
                </c:pt>
                <c:pt idx="70">
                  <c:v>9.4E-2</c:v>
                </c:pt>
                <c:pt idx="71">
                  <c:v>8.5999999999999993E-2</c:v>
                </c:pt>
                <c:pt idx="72">
                  <c:v>7.9000000000000001E-2</c:v>
                </c:pt>
                <c:pt idx="73">
                  <c:v>7.1999999999999995E-2</c:v>
                </c:pt>
                <c:pt idx="74">
                  <c:v>6.6000000000000003E-2</c:v>
                </c:pt>
                <c:pt idx="75">
                  <c:v>0.06</c:v>
                </c:pt>
                <c:pt idx="76">
                  <c:v>5.5E-2</c:v>
                </c:pt>
                <c:pt idx="77">
                  <c:v>5.0999999999999997E-2</c:v>
                </c:pt>
                <c:pt idx="78">
                  <c:v>4.5999999999999999E-2</c:v>
                </c:pt>
                <c:pt idx="79">
                  <c:v>4.2000000000000003E-2</c:v>
                </c:pt>
                <c:pt idx="80">
                  <c:v>3.9E-2</c:v>
                </c:pt>
                <c:pt idx="81">
                  <c:v>3.5999999999999997E-2</c:v>
                </c:pt>
                <c:pt idx="82">
                  <c:v>3.3000000000000002E-2</c:v>
                </c:pt>
                <c:pt idx="83">
                  <c:v>0.03</c:v>
                </c:pt>
                <c:pt idx="84">
                  <c:v>2.7E-2</c:v>
                </c:pt>
                <c:pt idx="85">
                  <c:v>2.5000000000000001E-2</c:v>
                </c:pt>
                <c:pt idx="86">
                  <c:v>2.3E-2</c:v>
                </c:pt>
                <c:pt idx="87">
                  <c:v>2.1000000000000001E-2</c:v>
                </c:pt>
                <c:pt idx="88">
                  <c:v>1.9E-2</c:v>
                </c:pt>
                <c:pt idx="89">
                  <c:v>1.7999999999999999E-2</c:v>
                </c:pt>
                <c:pt idx="90">
                  <c:v>1.6E-2</c:v>
                </c:pt>
                <c:pt idx="91">
                  <c:v>1.4999999999999999E-2</c:v>
                </c:pt>
                <c:pt idx="92">
                  <c:v>1.4E-2</c:v>
                </c:pt>
                <c:pt idx="93">
                  <c:v>1.2999999999999999E-2</c:v>
                </c:pt>
                <c:pt idx="94">
                  <c:v>1.2E-2</c:v>
                </c:pt>
                <c:pt idx="95">
                  <c:v>0.01</c:v>
                </c:pt>
                <c:pt idx="96">
                  <c:v>0.01</c:v>
                </c:pt>
                <c:pt idx="97">
                  <c:v>8.9999999999999993E-3</c:v>
                </c:pt>
                <c:pt idx="98">
                  <c:v>8.0000000000000002E-3</c:v>
                </c:pt>
                <c:pt idx="99">
                  <c:v>7.0000000000000001E-3</c:v>
                </c:pt>
                <c:pt idx="100">
                  <c:v>6.0000000000000001E-3</c:v>
                </c:pt>
                <c:pt idx="101">
                  <c:v>5.0000000000000001E-3</c:v>
                </c:pt>
                <c:pt idx="102">
                  <c:v>4.0000000000000001E-3</c:v>
                </c:pt>
                <c:pt idx="103">
                  <c:v>4.0000000000000001E-3</c:v>
                </c:pt>
                <c:pt idx="104">
                  <c:v>3.0000000000000001E-3</c:v>
                </c:pt>
                <c:pt idx="105">
                  <c:v>3.0000000000000001E-3</c:v>
                </c:pt>
                <c:pt idx="106">
                  <c:v>2E-3</c:v>
                </c:pt>
                <c:pt idx="107">
                  <c:v>2E-3</c:v>
                </c:pt>
                <c:pt idx="108">
                  <c:v>2E-3</c:v>
                </c:pt>
                <c:pt idx="109">
                  <c:v>2E-3</c:v>
                </c:pt>
                <c:pt idx="110">
                  <c:v>1E-3</c:v>
                </c:pt>
                <c:pt idx="111">
                  <c:v>1E-3</c:v>
                </c:pt>
                <c:pt idx="112">
                  <c:v>1E-3</c:v>
                </c:pt>
                <c:pt idx="113">
                  <c:v>1E-3</c:v>
                </c:pt>
                <c:pt idx="114">
                  <c:v>1E-3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</c:numCache>
            </c:numRef>
          </c:yVal>
        </c:ser>
        <c:ser>
          <c:idx val="1"/>
          <c:order val="2"/>
          <c:tx>
            <c:strRef>
              <c:f>Vasca_Caso_c!$L$46:$L$47</c:f>
              <c:strCache>
                <c:ptCount val="1"/>
                <c:pt idx="0">
                  <c:v>Portata in  uscita dalla vasca di laminazione [mc/s]</c:v>
                </c:pt>
              </c:strCache>
            </c:strRef>
          </c:tx>
          <c:marker>
            <c:symbol val="none"/>
          </c:marker>
          <c:xVal>
            <c:numRef>
              <c:f>Vasca_Caso_c!$G$48:$G$1544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Vasca_Caso_c!$L$48:$L$1544</c:f>
              <c:numCache>
                <c:formatCode>0.000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2.2923852410896605E-3</c:v>
                </c:pt>
                <c:pt idx="24">
                  <c:v>1.2219412873664567E-2</c:v>
                </c:pt>
                <c:pt idx="25">
                  <c:v>2.5892306616709375E-2</c:v>
                </c:pt>
                <c:pt idx="26">
                  <c:v>4.1908160414354009E-2</c:v>
                </c:pt>
                <c:pt idx="27">
                  <c:v>5.9579394101013712E-2</c:v>
                </c:pt>
                <c:pt idx="28">
                  <c:v>9.2636397963198183E-2</c:v>
                </c:pt>
                <c:pt idx="29">
                  <c:v>0.13414222702285553</c:v>
                </c:pt>
                <c:pt idx="30">
                  <c:v>0.16573316821084338</c:v>
                </c:pt>
                <c:pt idx="31">
                  <c:v>0.1923577649203464</c:v>
                </c:pt>
                <c:pt idx="32">
                  <c:v>0.2157356186832784</c:v>
                </c:pt>
                <c:pt idx="33">
                  <c:v>0.23667687067685053</c:v>
                </c:pt>
                <c:pt idx="34">
                  <c:v>0.25608964624693098</c:v>
                </c:pt>
                <c:pt idx="35">
                  <c:v>0.34394632332265851</c:v>
                </c:pt>
                <c:pt idx="36">
                  <c:v>0.46355181593390721</c:v>
                </c:pt>
                <c:pt idx="37">
                  <c:v>0.58085587091279112</c:v>
                </c:pt>
                <c:pt idx="38">
                  <c:v>0.68187502547795553</c:v>
                </c:pt>
                <c:pt idx="39">
                  <c:v>0.76080782040394856</c:v>
                </c:pt>
                <c:pt idx="40">
                  <c:v>0.81652680082317031</c:v>
                </c:pt>
                <c:pt idx="41">
                  <c:v>0.8508040778240209</c:v>
                </c:pt>
                <c:pt idx="42">
                  <c:v>0.86697695954598575</c:v>
                </c:pt>
                <c:pt idx="43">
                  <c:v>0.86866641613352813</c:v>
                </c:pt>
                <c:pt idx="44">
                  <c:v>0.85925084037851318</c:v>
                </c:pt>
                <c:pt idx="45">
                  <c:v>0.84133201363124621</c:v>
                </c:pt>
                <c:pt idx="46">
                  <c:v>0.81698300889250208</c:v>
                </c:pt>
                <c:pt idx="47">
                  <c:v>0.78801170931808684</c:v>
                </c:pt>
                <c:pt idx="48">
                  <c:v>0.75590874109818706</c:v>
                </c:pt>
                <c:pt idx="49">
                  <c:v>0.72188518663562795</c:v>
                </c:pt>
                <c:pt idx="50">
                  <c:v>0.68673515716453704</c:v>
                </c:pt>
                <c:pt idx="51">
                  <c:v>0.65115794335800992</c:v>
                </c:pt>
                <c:pt idx="52">
                  <c:v>0.61576907049779295</c:v>
                </c:pt>
                <c:pt idx="53">
                  <c:v>0.58091873517986736</c:v>
                </c:pt>
                <c:pt idx="54">
                  <c:v>0.54687560538604796</c:v>
                </c:pt>
                <c:pt idx="55">
                  <c:v>0.5139329068680526</c:v>
                </c:pt>
                <c:pt idx="56">
                  <c:v>0.48230901178395647</c:v>
                </c:pt>
                <c:pt idx="57">
                  <c:v>0.4522563259711937</c:v>
                </c:pt>
                <c:pt idx="58">
                  <c:v>0.42395440754226899</c:v>
                </c:pt>
                <c:pt idx="59">
                  <c:v>0.39745835259015516</c:v>
                </c:pt>
                <c:pt idx="60">
                  <c:v>0.37289055047956393</c:v>
                </c:pt>
                <c:pt idx="61">
                  <c:v>0.35033801627103089</c:v>
                </c:pt>
                <c:pt idx="62">
                  <c:v>0.32980342159091364</c:v>
                </c:pt>
                <c:pt idx="63">
                  <c:v>0.31124242718814976</c:v>
                </c:pt>
                <c:pt idx="64">
                  <c:v>0.29460841346260069</c:v>
                </c:pt>
                <c:pt idx="65">
                  <c:v>0.28000266032925925</c:v>
                </c:pt>
                <c:pt idx="66">
                  <c:v>0.26760944561070382</c:v>
                </c:pt>
                <c:pt idx="67">
                  <c:v>0.2580148835006425</c:v>
                </c:pt>
                <c:pt idx="68">
                  <c:v>0.25352613795186818</c:v>
                </c:pt>
                <c:pt idx="69">
                  <c:v>0.25041687507358984</c:v>
                </c:pt>
                <c:pt idx="70">
                  <c:v>0.24714112819995976</c:v>
                </c:pt>
                <c:pt idx="71">
                  <c:v>0.24370696321067251</c:v>
                </c:pt>
                <c:pt idx="72">
                  <c:v>0.24013352638198115</c:v>
                </c:pt>
                <c:pt idx="73">
                  <c:v>0.23642902766896834</c:v>
                </c:pt>
                <c:pt idx="74">
                  <c:v>0.23260186249061959</c:v>
                </c:pt>
                <c:pt idx="75">
                  <c:v>0.22866049197506041</c:v>
                </c:pt>
                <c:pt idx="76">
                  <c:v>0.22461367326772078</c:v>
                </c:pt>
                <c:pt idx="77">
                  <c:v>0.2204825294092059</c:v>
                </c:pt>
                <c:pt idx="78">
                  <c:v>0.21626427578329763</c:v>
                </c:pt>
                <c:pt idx="79">
                  <c:v>0.21195608058760235</c:v>
                </c:pt>
                <c:pt idx="80">
                  <c:v>0.20758052356921175</c:v>
                </c:pt>
                <c:pt idx="81">
                  <c:v>0.20314819893884775</c:v>
                </c:pt>
                <c:pt idx="82">
                  <c:v>0.19865688635355808</c:v>
                </c:pt>
                <c:pt idx="83">
                  <c:v>0.1941041721835664</c:v>
                </c:pt>
                <c:pt idx="84">
                  <c:v>0.1894874248008869</c:v>
                </c:pt>
                <c:pt idx="85">
                  <c:v>0.18481829324304014</c:v>
                </c:pt>
                <c:pt idx="86">
                  <c:v>0.18010907883818322</c:v>
                </c:pt>
                <c:pt idx="87">
                  <c:v>0.1753578216033071</c:v>
                </c:pt>
                <c:pt idx="88">
                  <c:v>0.17056237817695441</c:v>
                </c:pt>
                <c:pt idx="89">
                  <c:v>0.16573657872091016</c:v>
                </c:pt>
                <c:pt idx="90">
                  <c:v>0.16087856634954217</c:v>
                </c:pt>
                <c:pt idx="91">
                  <c:v>0.15598666982043663</c:v>
                </c:pt>
                <c:pt idx="92">
                  <c:v>0.15107638496818376</c:v>
                </c:pt>
                <c:pt idx="93">
                  <c:v>0.1461465615371115</c:v>
                </c:pt>
                <c:pt idx="94">
                  <c:v>0.14119592728032435</c:v>
                </c:pt>
                <c:pt idx="95">
                  <c:v>0.13620342631693844</c:v>
                </c:pt>
                <c:pt idx="96">
                  <c:v>0.13118671657210368</c:v>
                </c:pt>
                <c:pt idx="97">
                  <c:v>0.12616461427904679</c:v>
                </c:pt>
                <c:pt idx="98">
                  <c:v>0.12111494882463918</c:v>
                </c:pt>
                <c:pt idx="99">
                  <c:v>0.11603546127043117</c:v>
                </c:pt>
                <c:pt idx="100">
                  <c:v>0.11092357396993006</c:v>
                </c:pt>
                <c:pt idx="101">
                  <c:v>0.10577632438204204</c:v>
                </c:pt>
                <c:pt idx="102">
                  <c:v>0.10059028016265445</c:v>
                </c:pt>
                <c:pt idx="103">
                  <c:v>9.5389325828936805E-2</c:v>
                </c:pt>
                <c:pt idx="104">
                  <c:v>9.0171296672519163E-2</c:v>
                </c:pt>
                <c:pt idx="105">
                  <c:v>8.4934788265439348E-2</c:v>
                </c:pt>
                <c:pt idx="106">
                  <c:v>7.9676824288970716E-2</c:v>
                </c:pt>
                <c:pt idx="107">
                  <c:v>7.4395275810348022E-2</c:v>
                </c:pt>
                <c:pt idx="108">
                  <c:v>6.9124078849846102E-2</c:v>
                </c:pt>
                <c:pt idx="109">
                  <c:v>6.3864849152705128E-2</c:v>
                </c:pt>
                <c:pt idx="110">
                  <c:v>6.7899325845847541E-2</c:v>
                </c:pt>
                <c:pt idx="111">
                  <c:v>6.6456564857486425E-2</c:v>
                </c:pt>
                <c:pt idx="112">
                  <c:v>6.5046769193467566E-2</c:v>
                </c:pt>
                <c:pt idx="113">
                  <c:v>6.366918266754501E-2</c:v>
                </c:pt>
                <c:pt idx="114">
                  <c:v>6.2323066004876526E-2</c:v>
                </c:pt>
                <c:pt idx="115">
                  <c:v>6.0996940940033328E-2</c:v>
                </c:pt>
                <c:pt idx="116">
                  <c:v>5.9690454212012231E-2</c:v>
                </c:pt>
                <c:pt idx="117">
                  <c:v>5.8413832143494486E-2</c:v>
                </c:pt>
                <c:pt idx="118">
                  <c:v>5.7166388098733034E-2</c:v>
                </c:pt>
                <c:pt idx="119">
                  <c:v>5.5947450814065804E-2</c:v>
                </c:pt>
                <c:pt idx="120">
                  <c:v>5.4756364060695485E-2</c:v>
                </c:pt>
                <c:pt idx="121">
                  <c:v>5.3592486315219429E-2</c:v>
                </c:pt>
                <c:pt idx="122">
                  <c:v>5.245519043771469E-2</c:v>
                </c:pt>
                <c:pt idx="123">
                  <c:v>5.1343863357187845E-2</c:v>
                </c:pt>
                <c:pt idx="124">
                  <c:v>5.0257905764202665E-2</c:v>
                </c:pt>
                <c:pt idx="125">
                  <c:v>4.9196731810503949E-2</c:v>
                </c:pt>
                <c:pt idx="126">
                  <c:v>4.8159768815459157E-2</c:v>
                </c:pt>
                <c:pt idx="127">
                  <c:v>4.714645697914429E-2</c:v>
                </c:pt>
                <c:pt idx="128">
                  <c:v>4.6156249101903843E-2</c:v>
                </c:pt>
                <c:pt idx="129">
                  <c:v>4.5188610310219639E-2</c:v>
                </c:pt>
                <c:pt idx="130">
                  <c:v>4.4243017788726552E-2</c:v>
                </c:pt>
                <c:pt idx="131">
                  <c:v>4.3318960518217799E-2</c:v>
                </c:pt>
                <c:pt idx="132">
                  <c:v>4.2415939019485968E-2</c:v>
                </c:pt>
                <c:pt idx="133">
                  <c:v>4.1533465102850345E-2</c:v>
                </c:pt>
                <c:pt idx="134">
                  <c:v>4.0671061623224702E-2</c:v>
                </c:pt>
                <c:pt idx="135">
                  <c:v>3.9828262240583549E-2</c:v>
                </c:pt>
                <c:pt idx="136">
                  <c:v>3.9004611185688993E-2</c:v>
                </c:pt>
                <c:pt idx="137">
                  <c:v>3.8199663030943805E-2</c:v>
                </c:pt>
                <c:pt idx="138">
                  <c:v>3.7412982466240099E-2</c:v>
                </c:pt>
                <c:pt idx="139">
                  <c:v>3.6644144079676803E-2</c:v>
                </c:pt>
                <c:pt idx="140">
                  <c:v>3.5892732143022778E-2</c:v>
                </c:pt>
                <c:pt idx="141">
                  <c:v>3.515834040180537E-2</c:v>
                </c:pt>
                <c:pt idx="142">
                  <c:v>3.4440571869909009E-2</c:v>
                </c:pt>
                <c:pt idx="143">
                  <c:v>3.3739038628570195E-2</c:v>
                </c:pt>
                <c:pt idx="144">
                  <c:v>3.3053361629660306E-2</c:v>
                </c:pt>
                <c:pt idx="145">
                  <c:v>3.2383170503149372E-2</c:v>
                </c:pt>
                <c:pt idx="146">
                  <c:v>3.1728103368648695E-2</c:v>
                </c:pt>
                <c:pt idx="147">
                  <c:v>3.1087806650932095E-2</c:v>
                </c:pt>
                <c:pt idx="148">
                  <c:v>3.0461934899339561E-2</c:v>
                </c:pt>
                <c:pt idx="149">
                  <c:v>2.9850150610969475E-2</c:v>
                </c:pt>
                <c:pt idx="150">
                  <c:v>2.9252124057569211E-2</c:v>
                </c:pt>
                <c:pt idx="151">
                  <c:v>2.8667533116035888E-2</c:v>
                </c:pt>
                <c:pt idx="152">
                  <c:v>2.8096063102442816E-2</c:v>
                </c:pt>
                <c:pt idx="153">
                  <c:v>2.75374066095091E-2</c:v>
                </c:pt>
                <c:pt idx="154">
                  <c:v>2.6991263347432994E-2</c:v>
                </c:pt>
                <c:pt idx="155">
                  <c:v>2.6457339988011964E-2</c:v>
                </c:pt>
                <c:pt idx="156">
                  <c:v>2.5935350011974848E-2</c:v>
                </c:pt>
                <c:pt idx="157">
                  <c:v>2.542501355945408E-2</c:v>
                </c:pt>
                <c:pt idx="158">
                  <c:v>2.4926057283528036E-2</c:v>
                </c:pt>
                <c:pt idx="159">
                  <c:v>2.4438214206766055E-2</c:v>
                </c:pt>
                <c:pt idx="160">
                  <c:v>2.3961223580710522E-2</c:v>
                </c:pt>
                <c:pt idx="161">
                  <c:v>2.3494830748232835E-2</c:v>
                </c:pt>
                <c:pt idx="162">
                  <c:v>2.3038787008701787E-2</c:v>
                </c:pt>
                <c:pt idx="163">
                  <c:v>2.2592849485904964E-2</c:v>
                </c:pt>
                <c:pt idx="164">
                  <c:v>2.2156780998665571E-2</c:v>
                </c:pt>
                <c:pt idx="165">
                  <c:v>2.1730349934098895E-2</c:v>
                </c:pt>
                <c:pt idx="166">
                  <c:v>2.1313330123454249E-2</c:v>
                </c:pt>
                <c:pt idx="167">
                  <c:v>2.0905500720489953E-2</c:v>
                </c:pt>
                <c:pt idx="168">
                  <c:v>2.0506646082330413E-2</c:v>
                </c:pt>
                <c:pt idx="169">
                  <c:v>2.0116555652755819E-2</c:v>
                </c:pt>
                <c:pt idx="170">
                  <c:v>1.9735023847876516E-2</c:v>
                </c:pt>
                <c:pt idx="171">
                  <c:v>1.9361849944145332E-2</c:v>
                </c:pt>
                <c:pt idx="172">
                  <c:v>1.89968379686625E-2</c:v>
                </c:pt>
                <c:pt idx="173">
                  <c:v>1.8639796591729169E-2</c:v>
                </c:pt>
                <c:pt idx="174">
                  <c:v>1.8290539021606357E-2</c:v>
                </c:pt>
                <c:pt idx="175">
                  <c:v>1.7948882901437684E-2</c:v>
                </c:pt>
                <c:pt idx="176">
                  <c:v>1.7614650208295102E-2</c:v>
                </c:pt>
                <c:pt idx="177">
                  <c:v>1.728766715430782E-2</c:v>
                </c:pt>
                <c:pt idx="178">
                  <c:v>1.6967764089835684E-2</c:v>
                </c:pt>
                <c:pt idx="179">
                  <c:v>1.6654775408649267E-2</c:v>
                </c:pt>
                <c:pt idx="180">
                  <c:v>1.6348539455079501E-2</c:v>
                </c:pt>
                <c:pt idx="181">
                  <c:v>1.604889843310088E-2</c:v>
                </c:pt>
                <c:pt idx="182">
                  <c:v>1.5755698317312852E-2</c:v>
                </c:pt>
                <c:pt idx="183">
                  <c:v>1.5468788765784678E-2</c:v>
                </c:pt>
                <c:pt idx="184">
                  <c:v>1.5188023034730149E-2</c:v>
                </c:pt>
                <c:pt idx="185">
                  <c:v>1.4913257894978682E-2</c:v>
                </c:pt>
                <c:pt idx="186">
                  <c:v>1.4644353550210501E-2</c:v>
                </c:pt>
                <c:pt idx="187">
                  <c:v>1.4381173556923784E-2</c:v>
                </c:pt>
                <c:pt idx="188">
                  <c:v>1.4123584746102666E-2</c:v>
                </c:pt>
                <c:pt idx="189">
                  <c:v>1.3871457146555143E-2</c:v>
                </c:pt>
                <c:pt idx="190">
                  <c:v>1.3624663909890818E-2</c:v>
                </c:pt>
                <c:pt idx="191">
                  <c:v>1.3383081237108713E-2</c:v>
                </c:pt>
                <c:pt idx="192">
                  <c:v>1.3146588306766006E-2</c:v>
                </c:pt>
                <c:pt idx="193">
                  <c:v>1.2915067204698923E-2</c:v>
                </c:pt>
                <c:pt idx="194">
                  <c:v>1.2688402855267587E-2</c:v>
                </c:pt>
                <c:pt idx="195">
                  <c:v>1.2466482954096974E-2</c:v>
                </c:pt>
                <c:pt idx="196">
                  <c:v>1.2249197902286631E-2</c:v>
                </c:pt>
                <c:pt idx="197">
                  <c:v>1.2036440742062096E-2</c:v>
                </c:pt>
                <c:pt idx="198">
                  <c:v>1.1828107093841616E-2</c:v>
                </c:pt>
                <c:pt idx="199">
                  <c:v>1.1624095094691774E-2</c:v>
                </c:pt>
                <c:pt idx="200">
                  <c:v>1.1424305338146402E-2</c:v>
                </c:pt>
                <c:pt idx="201">
                  <c:v>1.1228640815363214E-2</c:v>
                </c:pt>
                <c:pt idx="202">
                  <c:v>1.1037006857593169E-2</c:v>
                </c:pt>
                <c:pt idx="203">
                  <c:v>1.0849311079937762E-2</c:v>
                </c:pt>
                <c:pt idx="204">
                  <c:v>1.0665463326369935E-2</c:v>
                </c:pt>
                <c:pt idx="205">
                  <c:v>1.0485375615994484E-2</c:v>
                </c:pt>
                <c:pt idx="206">
                  <c:v>1.0308962090524298E-2</c:v>
                </c:pt>
                <c:pt idx="207">
                  <c:v>1.0136138962948999E-2</c:v>
                </c:pt>
                <c:pt idx="208">
                  <c:v>9.9668244673729485E-3</c:v>
                </c:pt>
                <c:pt idx="209">
                  <c:v>9.8009388099998488E-3</c:v>
                </c:pt>
                <c:pt idx="210">
                  <c:v>9.6384041212414732E-3</c:v>
                </c:pt>
                <c:pt idx="211">
                  <c:v>9.479144408928445E-3</c:v>
                </c:pt>
                <c:pt idx="212">
                  <c:v>9.3230855126011664E-3</c:v>
                </c:pt>
                <c:pt idx="213">
                  <c:v>9.1701550588594721E-3</c:v>
                </c:pt>
                <c:pt idx="214">
                  <c:v>9.0202824177496883E-3</c:v>
                </c:pt>
                <c:pt idx="215">
                  <c:v>8.8733986601682493E-3</c:v>
                </c:pt>
                <c:pt idx="216">
                  <c:v>8.7294365162612023E-3</c:v>
                </c:pt>
                <c:pt idx="217">
                  <c:v>8.5883303347993201E-3</c:v>
                </c:pt>
                <c:pt idx="218">
                  <c:v>8.4500160435087308E-3</c:v>
                </c:pt>
                <c:pt idx="219">
                  <c:v>8.3144311103373995E-3</c:v>
                </c:pt>
                <c:pt idx="220">
                  <c:v>8.1815145056379334E-3</c:v>
                </c:pt>
                <c:pt idx="221">
                  <c:v>8.0512066652476486E-3</c:v>
                </c:pt>
                <c:pt idx="222">
                  <c:v>7.9234494544469392E-3</c:v>
                </c:pt>
                <c:pt idx="223">
                  <c:v>7.7981861327774474E-3</c:v>
                </c:pt>
                <c:pt idx="224">
                  <c:v>7.6753613197016917E-3</c:v>
                </c:pt>
                <c:pt idx="225">
                  <c:v>7.5549209610862181E-3</c:v>
                </c:pt>
                <c:pt idx="226">
                  <c:v>7.4368122964904469E-3</c:v>
                </c:pt>
                <c:pt idx="227">
                  <c:v>7.3209838272439267E-3</c:v>
                </c:pt>
                <c:pt idx="228">
                  <c:v>7.2073852852947073E-3</c:v>
                </c:pt>
                <c:pt idx="229">
                  <c:v>7.0959676028120641E-3</c:v>
                </c:pt>
                <c:pt idx="230">
                  <c:v>6.9866828825269458E-3</c:v>
                </c:pt>
                <c:pt idx="231">
                  <c:v>6.879484368793814E-3</c:v>
                </c:pt>
                <c:pt idx="232">
                  <c:v>6.7743264193579136E-3</c:v>
                </c:pt>
                <c:pt idx="233">
                  <c:v>6.6711644778121634E-3</c:v>
                </c:pt>
                <c:pt idx="234">
                  <c:v>6.5699550467281801E-3</c:v>
                </c:pt>
                <c:pt idx="235">
                  <c:v>6.4706556614463001E-3</c:v>
                </c:pt>
                <c:pt idx="236">
                  <c:v>6.3732248645096056E-3</c:v>
                </c:pt>
                <c:pt idx="237">
                  <c:v>6.2776221807272718E-3</c:v>
                </c:pt>
                <c:pt idx="238">
                  <c:v>6.1838080928529292E-3</c:v>
                </c:pt>
                <c:pt idx="239">
                  <c:v>6.0917440178638134E-3</c:v>
                </c:pt>
                <c:pt idx="240">
                  <c:v>6.0013922838268903E-3</c:v>
                </c:pt>
                <c:pt idx="241">
                  <c:v>5.9127161073383372E-3</c:v>
                </c:pt>
                <c:pt idx="242">
                  <c:v>5.8256795715230176E-3</c:v>
                </c:pt>
                <c:pt idx="243">
                  <c:v>5.7402476045808996E-3</c:v>
                </c:pt>
                <c:pt idx="244">
                  <c:v>5.6563859588675235E-3</c:v>
                </c:pt>
                <c:pt idx="245">
                  <c:v>5.5740611904960043E-3</c:v>
                </c:pt>
                <c:pt idx="246">
                  <c:v>5.4932406394481558E-3</c:v>
                </c:pt>
                <c:pt idx="247">
                  <c:v>5.4138924101827341E-3</c:v>
                </c:pt>
                <c:pt idx="248">
                  <c:v>5.3359853527288727E-3</c:v>
                </c:pt>
                <c:pt idx="249">
                  <c:v>5.2594890442531758E-3</c:v>
                </c:pt>
                <c:pt idx="250">
                  <c:v>5.1843737710890675E-3</c:v>
                </c:pt>
                <c:pt idx="251">
                  <c:v>5.1106105112172472E-3</c:v>
                </c:pt>
                <c:pt idx="252">
                  <c:v>5.0381709171864342E-3</c:v>
                </c:pt>
                <c:pt idx="253">
                  <c:v>4.9670272994636333E-3</c:v>
                </c:pt>
                <c:pt idx="254">
                  <c:v>4.8971526102035536E-3</c:v>
                </c:pt>
                <c:pt idx="255">
                  <c:v>4.82852042742693E-3</c:v>
                </c:pt>
                <c:pt idx="256">
                  <c:v>4.7611049395977541E-3</c:v>
                </c:pt>
                <c:pt idx="257">
                  <c:v>4.694880930589636E-3</c:v>
                </c:pt>
                <c:pt idx="258">
                  <c:v>4.6298237650317271E-3</c:v>
                </c:pt>
                <c:pt idx="259">
                  <c:v>4.5659093740248449E-3</c:v>
                </c:pt>
                <c:pt idx="260">
                  <c:v>4.5031142412186682E-3</c:v>
                </c:pt>
                <c:pt idx="261">
                  <c:v>4.4414153892410081E-3</c:v>
                </c:pt>
                <c:pt idx="262">
                  <c:v>4.3807903664704771E-3</c:v>
                </c:pt>
                <c:pt idx="263">
                  <c:v>4.3212172341439486E-3</c:v>
                </c:pt>
                <c:pt idx="264">
                  <c:v>4.262674553790491E-3</c:v>
                </c:pt>
                <c:pt idx="265">
                  <c:v>4.2051413749835892E-3</c:v>
                </c:pt>
                <c:pt idx="266">
                  <c:v>4.1485972234037031E-3</c:v>
                </c:pt>
                <c:pt idx="267">
                  <c:v>4.0930220892033287E-3</c:v>
                </c:pt>
                <c:pt idx="268">
                  <c:v>4.038396415667023E-3</c:v>
                </c:pt>
                <c:pt idx="269">
                  <c:v>3.9847010881588615E-3</c:v>
                </c:pt>
                <c:pt idx="270">
                  <c:v>3.9319174233501753E-3</c:v>
                </c:pt>
                <c:pt idx="271">
                  <c:v>3.8800271587203956E-3</c:v>
                </c:pt>
                <c:pt idx="272">
                  <c:v>3.8290124423241249E-3</c:v>
                </c:pt>
                <c:pt idx="273">
                  <c:v>3.7788558228176957E-3</c:v>
                </c:pt>
                <c:pt idx="274">
                  <c:v>3.7295402397385666E-3</c:v>
                </c:pt>
                <c:pt idx="275">
                  <c:v>3.6810490140311851E-3</c:v>
                </c:pt>
                <c:pt idx="276">
                  <c:v>3.6333658388129878E-3</c:v>
                </c:pt>
                <c:pt idx="277">
                  <c:v>3.5864747703744462E-3</c:v>
                </c:pt>
                <c:pt idx="278">
                  <c:v>3.5403602194071454E-3</c:v>
                </c:pt>
                <c:pt idx="279">
                  <c:v>3.4950069424540867E-3</c:v>
                </c:pt>
                <c:pt idx="280">
                  <c:v>3.4504000335765172E-3</c:v>
                </c:pt>
                <c:pt idx="281">
                  <c:v>3.4065249162317226E-3</c:v>
                </c:pt>
                <c:pt idx="282">
                  <c:v>3.3633673353564001E-3</c:v>
                </c:pt>
                <c:pt idx="283">
                  <c:v>3.3209133496502853E-3</c:v>
                </c:pt>
                <c:pt idx="284">
                  <c:v>3.2791493240549269E-3</c:v>
                </c:pt>
                <c:pt idx="285">
                  <c:v>3.2380619224225741E-3</c:v>
                </c:pt>
                <c:pt idx="286">
                  <c:v>3.197638100370253E-3</c:v>
                </c:pt>
                <c:pt idx="287">
                  <c:v>3.1578650983143217E-3</c:v>
                </c:pt>
                <c:pt idx="288">
                  <c:v>3.1187304346807733E-3</c:v>
                </c:pt>
                <c:pt idx="289">
                  <c:v>3.0802218992868236E-3</c:v>
                </c:pt>
                <c:pt idx="290">
                  <c:v>3.0423275468893069E-3</c:v>
                </c:pt>
                <c:pt idx="291">
                  <c:v>3.0050356908955978E-3</c:v>
                </c:pt>
                <c:pt idx="292">
                  <c:v>2.9683348972328622E-3</c:v>
                </c:pt>
                <c:pt idx="293">
                  <c:v>2.9322139783715239E-3</c:v>
                </c:pt>
                <c:pt idx="294">
                  <c:v>2.896661987498962E-3</c:v>
                </c:pt>
                <c:pt idx="295">
                  <c:v>2.8616682128395814E-3</c:v>
                </c:pt>
                <c:pt idx="296">
                  <c:v>2.8272221721174252E-3</c:v>
                </c:pt>
                <c:pt idx="297">
                  <c:v>2.7933136071576639E-3</c:v>
                </c:pt>
                <c:pt idx="298">
                  <c:v>2.7599324786233568E-3</c:v>
                </c:pt>
                <c:pt idx="299">
                  <c:v>2.7270689608839961E-3</c:v>
                </c:pt>
                <c:pt idx="300">
                  <c:v>2.6947134370123942E-3</c:v>
                </c:pt>
                <c:pt idx="301">
                  <c:v>2.6628564939066191E-3</c:v>
                </c:pt>
                <c:pt idx="302">
                  <c:v>2.6314889175337117E-3</c:v>
                </c:pt>
                <c:pt idx="303">
                  <c:v>2.6006016882920624E-3</c:v>
                </c:pt>
                <c:pt idx="304">
                  <c:v>2.5701859764893221E-3</c:v>
                </c:pt>
                <c:pt idx="305">
                  <c:v>2.5402331379329279E-3</c:v>
                </c:pt>
                <c:pt idx="306">
                  <c:v>2.5107347096302531E-3</c:v>
                </c:pt>
                <c:pt idx="307">
                  <c:v>2.4816824055955929E-3</c:v>
                </c:pt>
                <c:pt idx="308">
                  <c:v>2.4530681127611998E-3</c:v>
                </c:pt>
                <c:pt idx="309">
                  <c:v>2.4248838869896762E-3</c:v>
                </c:pt>
                <c:pt idx="310">
                  <c:v>2.3971219491851128E-3</c:v>
                </c:pt>
                <c:pt idx="311">
                  <c:v>2.3697746815003963E-3</c:v>
                </c:pt>
                <c:pt idx="312">
                  <c:v>2.3428346236382324E-3</c:v>
                </c:pt>
                <c:pt idx="313">
                  <c:v>2.3162944692434167E-3</c:v>
                </c:pt>
                <c:pt idx="314">
                  <c:v>2.2901470623840525E-3</c:v>
                </c:pt>
                <c:pt idx="315">
                  <c:v>2.2643853941193537E-3</c:v>
                </c:pt>
                <c:pt idx="316">
                  <c:v>2.2390025991518578E-3</c:v>
                </c:pt>
                <c:pt idx="317">
                  <c:v>2.2139919525618282E-3</c:v>
                </c:pt>
                <c:pt idx="318">
                  <c:v>2.1893468666217453E-3</c:v>
                </c:pt>
                <c:pt idx="319">
                  <c:v>2.1650608876888178E-3</c:v>
                </c:pt>
                <c:pt idx="320">
                  <c:v>2.1411276931735039E-3</c:v>
                </c:pt>
                <c:pt idx="321">
                  <c:v>2.1175410885820884E-3</c:v>
                </c:pt>
                <c:pt idx="322">
                  <c:v>2.0942950046313968E-3</c:v>
                </c:pt>
                <c:pt idx="323">
                  <c:v>2.0713834944338168E-3</c:v>
                </c:pt>
                <c:pt idx="324">
                  <c:v>2.0488007307507966E-3</c:v>
                </c:pt>
                <c:pt idx="325">
                  <c:v>2.026541003313067E-3</c:v>
                </c:pt>
                <c:pt idx="326">
                  <c:v>2.0045987162058913E-3</c:v>
                </c:pt>
                <c:pt idx="327">
                  <c:v>1.982968385317647E-3</c:v>
                </c:pt>
                <c:pt idx="328">
                  <c:v>1.9616446358501492E-3</c:v>
                </c:pt>
                <c:pt idx="329">
                  <c:v>1.9406221998891039E-3</c:v>
                </c:pt>
                <c:pt idx="330">
                  <c:v>1.919895914033174E-3</c:v>
                </c:pt>
                <c:pt idx="331">
                  <c:v>1.8994607170801606E-3</c:v>
                </c:pt>
                <c:pt idx="332">
                  <c:v>1.8793116477688195E-3</c:v>
                </c:pt>
                <c:pt idx="333">
                  <c:v>1.8594438425749197E-3</c:v>
                </c:pt>
                <c:pt idx="334">
                  <c:v>1.8398525335601476E-3</c:v>
                </c:pt>
                <c:pt idx="335">
                  <c:v>1.8205330462725128E-3</c:v>
                </c:pt>
                <c:pt idx="336">
                  <c:v>1.8014807976969426E-3</c:v>
                </c:pt>
                <c:pt idx="337">
                  <c:v>1.7826912942548007E-3</c:v>
                </c:pt>
                <c:pt idx="338">
                  <c:v>1.7641601298510722E-3</c:v>
                </c:pt>
                <c:pt idx="339">
                  <c:v>1.7458829839680199E-3</c:v>
                </c:pt>
                <c:pt idx="340">
                  <c:v>1.7278556198041253E-3</c:v>
                </c:pt>
                <c:pt idx="341">
                  <c:v>1.7100738824571719E-3</c:v>
                </c:pt>
                <c:pt idx="342">
                  <c:v>1.6925336971503552E-3</c:v>
                </c:pt>
                <c:pt idx="343">
                  <c:v>1.6752310675003292E-3</c:v>
                </c:pt>
                <c:pt idx="344">
                  <c:v>1.6581620738261341E-3</c:v>
                </c:pt>
                <c:pt idx="345">
                  <c:v>1.6413228714979801E-3</c:v>
                </c:pt>
                <c:pt idx="346">
                  <c:v>1.6247096893248667E-3</c:v>
                </c:pt>
                <c:pt idx="347">
                  <c:v>1.6083188279800884E-3</c:v>
                </c:pt>
                <c:pt idx="348">
                  <c:v>1.5921466584636426E-3</c:v>
                </c:pt>
                <c:pt idx="349">
                  <c:v>1.5761896206006464E-3</c:v>
                </c:pt>
                <c:pt idx="350">
                  <c:v>1.5604442215748405E-3</c:v>
                </c:pt>
                <c:pt idx="351">
                  <c:v>1.5449070344962998E-3</c:v>
                </c:pt>
                <c:pt idx="352">
                  <c:v>1.5295746970025127E-3</c:v>
                </c:pt>
                <c:pt idx="353">
                  <c:v>1.5144439098919826E-3</c:v>
                </c:pt>
                <c:pt idx="354">
                  <c:v>1.4995114357895436E-3</c:v>
                </c:pt>
                <c:pt idx="355">
                  <c:v>1.4847740978426031E-3</c:v>
                </c:pt>
                <c:pt idx="356">
                  <c:v>1.4702287784475437E-3</c:v>
                </c:pt>
                <c:pt idx="357">
                  <c:v>1.455872418005529E-3</c:v>
                </c:pt>
                <c:pt idx="358">
                  <c:v>1.4417020137069898E-3</c:v>
                </c:pt>
                <c:pt idx="359">
                  <c:v>1.4277146183440813E-3</c:v>
                </c:pt>
                <c:pt idx="360">
                  <c:v>1.4139073391504129E-3</c:v>
                </c:pt>
                <c:pt idx="361">
                  <c:v>1.4002773366673848E-3</c:v>
                </c:pt>
                <c:pt idx="362">
                  <c:v>1.3868218236364671E-3</c:v>
                </c:pt>
                <c:pt idx="363">
                  <c:v>1.3735380639167947E-3</c:v>
                </c:pt>
                <c:pt idx="364">
                  <c:v>1.360423371427438E-3</c:v>
                </c:pt>
                <c:pt idx="365">
                  <c:v>1.3474751091137591E-3</c:v>
                </c:pt>
                <c:pt idx="366">
                  <c:v>1.3346906879372548E-3</c:v>
                </c:pt>
                <c:pt idx="367">
                  <c:v>1.3220675658883114E-3</c:v>
                </c:pt>
                <c:pt idx="368">
                  <c:v>1.3096032470213174E-3</c:v>
                </c:pt>
                <c:pt idx="369">
                  <c:v>1.2972952805115738E-3</c:v>
                </c:pt>
                <c:pt idx="370">
                  <c:v>1.2851412597334904E-3</c:v>
                </c:pt>
                <c:pt idx="371">
                  <c:v>1.2731388213595319E-3</c:v>
                </c:pt>
                <c:pt idx="372">
                  <c:v>1.2612856444794178E-3</c:v>
                </c:pt>
                <c:pt idx="373">
                  <c:v>1.2495794497390871E-3</c:v>
                </c:pt>
                <c:pt idx="374">
                  <c:v>1.2380179984989379E-3</c:v>
                </c:pt>
                <c:pt idx="375">
                  <c:v>1.2265990920108892E-3</c:v>
                </c:pt>
                <c:pt idx="376">
                  <c:v>1.2153205706137988E-3</c:v>
                </c:pt>
                <c:pt idx="377">
                  <c:v>1.2041803129467976E-3</c:v>
                </c:pt>
                <c:pt idx="378">
                  <c:v>1.1931762351801141E-3</c:v>
                </c:pt>
                <c:pt idx="379">
                  <c:v>1.1823062902629603E-3</c:v>
                </c:pt>
                <c:pt idx="380">
                  <c:v>1.1715684671880723E-3</c:v>
                </c:pt>
                <c:pt idx="381">
                  <c:v>1.1609607902725088E-3</c:v>
                </c:pt>
                <c:pt idx="382">
                  <c:v>1.1504813184543168E-3</c:v>
                </c:pt>
                <c:pt idx="383">
                  <c:v>1.1401281446046781E-3</c:v>
                </c:pt>
                <c:pt idx="384">
                  <c:v>1.1298993948551813E-3</c:v>
                </c:pt>
                <c:pt idx="385">
                  <c:v>1.1197932279398463E-3</c:v>
                </c:pt>
                <c:pt idx="386">
                  <c:v>1.1098078345515563E-3</c:v>
                </c:pt>
                <c:pt idx="387">
                  <c:v>1.0999414367125527E-3</c:v>
                </c:pt>
                <c:pt idx="388">
                  <c:v>1.0901922871586597E-3</c:v>
                </c:pt>
              </c:numCache>
            </c:numRef>
          </c:yVal>
        </c:ser>
        <c:ser>
          <c:idx val="2"/>
          <c:order val="3"/>
          <c:tx>
            <c:strRef>
              <c:f>Vasca_Caso_c!$F$46:$F$47</c:f>
              <c:strCache>
                <c:ptCount val="1"/>
                <c:pt idx="0">
                  <c:v>Qmax ammissibile al recettore  [mc/s]</c:v>
                </c:pt>
              </c:strCache>
            </c:strRef>
          </c:tx>
          <c:spPr>
            <a:ln>
              <a:solidFill>
                <a:srgbClr val="92D050"/>
              </a:solidFill>
              <a:prstDash val="sysDash"/>
            </a:ln>
          </c:spPr>
          <c:marker>
            <c:symbol val="none"/>
          </c:marker>
          <c:xVal>
            <c:numRef>
              <c:f>Vasca_Caso_c!$G$48:$G$452</c:f>
              <c:numCache>
                <c:formatCode>0.000</c:formatCode>
                <c:ptCount val="40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Vasca_Caso_c!$F$48:$F$452</c:f>
              <c:numCache>
                <c:formatCode>0.000</c:formatCode>
                <c:ptCount val="405"/>
                <c:pt idx="0">
                  <c:v>0.86799999999999999</c:v>
                </c:pt>
                <c:pt idx="1">
                  <c:v>0.86799999999999999</c:v>
                </c:pt>
                <c:pt idx="2">
                  <c:v>0.86799999999999999</c:v>
                </c:pt>
                <c:pt idx="3">
                  <c:v>0.86799999999999999</c:v>
                </c:pt>
                <c:pt idx="4">
                  <c:v>0.86799999999999999</c:v>
                </c:pt>
                <c:pt idx="5">
                  <c:v>0.86799999999999999</c:v>
                </c:pt>
                <c:pt idx="6">
                  <c:v>0.86799999999999999</c:v>
                </c:pt>
                <c:pt idx="7">
                  <c:v>0.86799999999999999</c:v>
                </c:pt>
                <c:pt idx="8">
                  <c:v>0.86799999999999999</c:v>
                </c:pt>
                <c:pt idx="9">
                  <c:v>0.86799999999999999</c:v>
                </c:pt>
                <c:pt idx="10">
                  <c:v>0.86799999999999999</c:v>
                </c:pt>
                <c:pt idx="11">
                  <c:v>0.86799999999999999</c:v>
                </c:pt>
                <c:pt idx="12">
                  <c:v>0.86799999999999999</c:v>
                </c:pt>
                <c:pt idx="13">
                  <c:v>0.86799999999999999</c:v>
                </c:pt>
                <c:pt idx="14">
                  <c:v>0.86799999999999999</c:v>
                </c:pt>
                <c:pt idx="15">
                  <c:v>0.86799999999999999</c:v>
                </c:pt>
                <c:pt idx="16">
                  <c:v>0.86799999999999999</c:v>
                </c:pt>
                <c:pt idx="17">
                  <c:v>0.86799999999999999</c:v>
                </c:pt>
                <c:pt idx="18">
                  <c:v>0.86799999999999999</c:v>
                </c:pt>
                <c:pt idx="19">
                  <c:v>0.86799999999999999</c:v>
                </c:pt>
                <c:pt idx="20">
                  <c:v>0.86799999999999999</c:v>
                </c:pt>
                <c:pt idx="21">
                  <c:v>0.86799999999999999</c:v>
                </c:pt>
                <c:pt idx="22">
                  <c:v>0.86799999999999999</c:v>
                </c:pt>
                <c:pt idx="23">
                  <c:v>0.86799999999999999</c:v>
                </c:pt>
                <c:pt idx="24">
                  <c:v>0.86799999999999999</c:v>
                </c:pt>
                <c:pt idx="25">
                  <c:v>0.86799999999999999</c:v>
                </c:pt>
                <c:pt idx="26">
                  <c:v>0.86799999999999999</c:v>
                </c:pt>
                <c:pt idx="27">
                  <c:v>0.86799999999999999</c:v>
                </c:pt>
                <c:pt idx="28">
                  <c:v>0.86799999999999999</c:v>
                </c:pt>
                <c:pt idx="29">
                  <c:v>0.86799999999999999</c:v>
                </c:pt>
                <c:pt idx="30">
                  <c:v>0.86799999999999999</c:v>
                </c:pt>
                <c:pt idx="31">
                  <c:v>0.86799999999999999</c:v>
                </c:pt>
                <c:pt idx="32">
                  <c:v>0.86799999999999999</c:v>
                </c:pt>
                <c:pt idx="33">
                  <c:v>0.86799999999999999</c:v>
                </c:pt>
                <c:pt idx="34">
                  <c:v>0.86799999999999999</c:v>
                </c:pt>
                <c:pt idx="35">
                  <c:v>0.86799999999999999</c:v>
                </c:pt>
                <c:pt idx="36">
                  <c:v>0.86799999999999999</c:v>
                </c:pt>
                <c:pt idx="37">
                  <c:v>0.86799999999999999</c:v>
                </c:pt>
                <c:pt idx="38">
                  <c:v>0.86799999999999999</c:v>
                </c:pt>
                <c:pt idx="39">
                  <c:v>0.86799999999999999</c:v>
                </c:pt>
                <c:pt idx="40">
                  <c:v>0.86799999999999999</c:v>
                </c:pt>
                <c:pt idx="41">
                  <c:v>0.86799999999999999</c:v>
                </c:pt>
                <c:pt idx="42">
                  <c:v>0.86799999999999999</c:v>
                </c:pt>
                <c:pt idx="43">
                  <c:v>0.86799999999999999</c:v>
                </c:pt>
                <c:pt idx="44">
                  <c:v>0.86799999999999999</c:v>
                </c:pt>
                <c:pt idx="45">
                  <c:v>0.86799999999999999</c:v>
                </c:pt>
                <c:pt idx="46">
                  <c:v>0.86799999999999999</c:v>
                </c:pt>
                <c:pt idx="47">
                  <c:v>0.86799999999999999</c:v>
                </c:pt>
                <c:pt idx="48">
                  <c:v>0.86799999999999999</c:v>
                </c:pt>
                <c:pt idx="49">
                  <c:v>0.86799999999999999</c:v>
                </c:pt>
                <c:pt idx="50">
                  <c:v>0.86799999999999999</c:v>
                </c:pt>
                <c:pt idx="51">
                  <c:v>0.86799999999999999</c:v>
                </c:pt>
                <c:pt idx="52">
                  <c:v>0.86799999999999999</c:v>
                </c:pt>
                <c:pt idx="53">
                  <c:v>0.86799999999999999</c:v>
                </c:pt>
                <c:pt idx="54">
                  <c:v>0.86799999999999999</c:v>
                </c:pt>
                <c:pt idx="55">
                  <c:v>0.86799999999999999</c:v>
                </c:pt>
                <c:pt idx="56">
                  <c:v>0.86799999999999999</c:v>
                </c:pt>
                <c:pt idx="57">
                  <c:v>0.86799999999999999</c:v>
                </c:pt>
                <c:pt idx="58">
                  <c:v>0.86799999999999999</c:v>
                </c:pt>
                <c:pt idx="59">
                  <c:v>0.86799999999999999</c:v>
                </c:pt>
                <c:pt idx="60">
                  <c:v>0.86799999999999999</c:v>
                </c:pt>
                <c:pt idx="61">
                  <c:v>0.86799999999999999</c:v>
                </c:pt>
                <c:pt idx="62">
                  <c:v>0.86799999999999999</c:v>
                </c:pt>
                <c:pt idx="63">
                  <c:v>0.86799999999999999</c:v>
                </c:pt>
                <c:pt idx="64">
                  <c:v>0.86799999999999999</c:v>
                </c:pt>
                <c:pt idx="65">
                  <c:v>0.86799999999999999</c:v>
                </c:pt>
                <c:pt idx="66">
                  <c:v>0.86799999999999999</c:v>
                </c:pt>
                <c:pt idx="67">
                  <c:v>0.86799999999999999</c:v>
                </c:pt>
                <c:pt idx="68">
                  <c:v>0.86799999999999999</c:v>
                </c:pt>
                <c:pt idx="69">
                  <c:v>0.86799999999999999</c:v>
                </c:pt>
                <c:pt idx="70">
                  <c:v>0.86799999999999999</c:v>
                </c:pt>
                <c:pt idx="71">
                  <c:v>0.86799999999999999</c:v>
                </c:pt>
                <c:pt idx="72">
                  <c:v>0.86799999999999999</c:v>
                </c:pt>
                <c:pt idx="73">
                  <c:v>0.86799999999999999</c:v>
                </c:pt>
                <c:pt idx="74">
                  <c:v>0.86799999999999999</c:v>
                </c:pt>
                <c:pt idx="75">
                  <c:v>0.86799999999999999</c:v>
                </c:pt>
                <c:pt idx="76">
                  <c:v>0.86799999999999999</c:v>
                </c:pt>
                <c:pt idx="77">
                  <c:v>0.86799999999999999</c:v>
                </c:pt>
                <c:pt idx="78">
                  <c:v>0.86799999999999999</c:v>
                </c:pt>
                <c:pt idx="79">
                  <c:v>0.86799999999999999</c:v>
                </c:pt>
                <c:pt idx="80">
                  <c:v>0.86799999999999999</c:v>
                </c:pt>
                <c:pt idx="81">
                  <c:v>0.86799999999999999</c:v>
                </c:pt>
                <c:pt idx="82">
                  <c:v>0.86799999999999999</c:v>
                </c:pt>
                <c:pt idx="83">
                  <c:v>0.86799999999999999</c:v>
                </c:pt>
                <c:pt idx="84">
                  <c:v>0.86799999999999999</c:v>
                </c:pt>
                <c:pt idx="85">
                  <c:v>0.86799999999999999</c:v>
                </c:pt>
                <c:pt idx="86">
                  <c:v>0.86799999999999999</c:v>
                </c:pt>
                <c:pt idx="87">
                  <c:v>0.86799999999999999</c:v>
                </c:pt>
                <c:pt idx="88">
                  <c:v>0.86799999999999999</c:v>
                </c:pt>
                <c:pt idx="89">
                  <c:v>0.86799999999999999</c:v>
                </c:pt>
                <c:pt idx="90">
                  <c:v>0.86799999999999999</c:v>
                </c:pt>
                <c:pt idx="91">
                  <c:v>0.86799999999999999</c:v>
                </c:pt>
                <c:pt idx="92">
                  <c:v>0.86799999999999999</c:v>
                </c:pt>
                <c:pt idx="93">
                  <c:v>0.86799999999999999</c:v>
                </c:pt>
                <c:pt idx="94">
                  <c:v>0.86799999999999999</c:v>
                </c:pt>
                <c:pt idx="95">
                  <c:v>0.86799999999999999</c:v>
                </c:pt>
                <c:pt idx="96">
                  <c:v>0.86799999999999999</c:v>
                </c:pt>
                <c:pt idx="97">
                  <c:v>0.86799999999999999</c:v>
                </c:pt>
                <c:pt idx="98">
                  <c:v>0.86799999999999999</c:v>
                </c:pt>
                <c:pt idx="99">
                  <c:v>0.86799999999999999</c:v>
                </c:pt>
                <c:pt idx="100">
                  <c:v>0.86799999999999999</c:v>
                </c:pt>
                <c:pt idx="101">
                  <c:v>0.86799999999999999</c:v>
                </c:pt>
                <c:pt idx="102">
                  <c:v>0.86799999999999999</c:v>
                </c:pt>
                <c:pt idx="103">
                  <c:v>0.86799999999999999</c:v>
                </c:pt>
                <c:pt idx="104">
                  <c:v>0.86799999999999999</c:v>
                </c:pt>
                <c:pt idx="105">
                  <c:v>0.86799999999999999</c:v>
                </c:pt>
                <c:pt idx="106">
                  <c:v>0.86799999999999999</c:v>
                </c:pt>
                <c:pt idx="107">
                  <c:v>0.86799999999999999</c:v>
                </c:pt>
                <c:pt idx="108">
                  <c:v>0.86799999999999999</c:v>
                </c:pt>
                <c:pt idx="109">
                  <c:v>0.86799999999999999</c:v>
                </c:pt>
                <c:pt idx="110">
                  <c:v>0.86799999999999999</c:v>
                </c:pt>
                <c:pt idx="111">
                  <c:v>0.86799999999999999</c:v>
                </c:pt>
                <c:pt idx="112">
                  <c:v>0.86799999999999999</c:v>
                </c:pt>
                <c:pt idx="113">
                  <c:v>0.86799999999999999</c:v>
                </c:pt>
                <c:pt idx="114">
                  <c:v>0.86799999999999999</c:v>
                </c:pt>
                <c:pt idx="115">
                  <c:v>0.86799999999999999</c:v>
                </c:pt>
                <c:pt idx="116">
                  <c:v>0.86799999999999999</c:v>
                </c:pt>
                <c:pt idx="117">
                  <c:v>0.86799999999999999</c:v>
                </c:pt>
                <c:pt idx="118">
                  <c:v>0.86799999999999999</c:v>
                </c:pt>
                <c:pt idx="119">
                  <c:v>0.86799999999999999</c:v>
                </c:pt>
                <c:pt idx="120">
                  <c:v>0.86799999999999999</c:v>
                </c:pt>
                <c:pt idx="121">
                  <c:v>0.86799999999999999</c:v>
                </c:pt>
                <c:pt idx="122">
                  <c:v>0.86799999999999999</c:v>
                </c:pt>
                <c:pt idx="123">
                  <c:v>0.86799999999999999</c:v>
                </c:pt>
                <c:pt idx="124">
                  <c:v>0.86799999999999999</c:v>
                </c:pt>
                <c:pt idx="125">
                  <c:v>0.86799999999999999</c:v>
                </c:pt>
                <c:pt idx="126">
                  <c:v>0.86799999999999999</c:v>
                </c:pt>
                <c:pt idx="127">
                  <c:v>0.86799999999999999</c:v>
                </c:pt>
                <c:pt idx="128">
                  <c:v>0.86799999999999999</c:v>
                </c:pt>
                <c:pt idx="129">
                  <c:v>0.86799999999999999</c:v>
                </c:pt>
                <c:pt idx="130">
                  <c:v>0.86799999999999999</c:v>
                </c:pt>
                <c:pt idx="131">
                  <c:v>0.86799999999999999</c:v>
                </c:pt>
                <c:pt idx="132">
                  <c:v>0.86799999999999999</c:v>
                </c:pt>
                <c:pt idx="133">
                  <c:v>0.86799999999999999</c:v>
                </c:pt>
                <c:pt idx="134">
                  <c:v>0.86799999999999999</c:v>
                </c:pt>
                <c:pt idx="135">
                  <c:v>0.86799999999999999</c:v>
                </c:pt>
                <c:pt idx="136">
                  <c:v>0.86799999999999999</c:v>
                </c:pt>
                <c:pt idx="137">
                  <c:v>0.86799999999999999</c:v>
                </c:pt>
                <c:pt idx="138">
                  <c:v>0.86799999999999999</c:v>
                </c:pt>
                <c:pt idx="139">
                  <c:v>0.86799999999999999</c:v>
                </c:pt>
                <c:pt idx="140">
                  <c:v>0.86799999999999999</c:v>
                </c:pt>
                <c:pt idx="141">
                  <c:v>0.86799999999999999</c:v>
                </c:pt>
                <c:pt idx="142">
                  <c:v>0.86799999999999999</c:v>
                </c:pt>
                <c:pt idx="143">
                  <c:v>0.86799999999999999</c:v>
                </c:pt>
                <c:pt idx="144">
                  <c:v>0.86799999999999999</c:v>
                </c:pt>
                <c:pt idx="145">
                  <c:v>0.86799999999999999</c:v>
                </c:pt>
                <c:pt idx="146">
                  <c:v>0.86799999999999999</c:v>
                </c:pt>
                <c:pt idx="147">
                  <c:v>0.86799999999999999</c:v>
                </c:pt>
                <c:pt idx="148">
                  <c:v>0.86799999999999999</c:v>
                </c:pt>
                <c:pt idx="149">
                  <c:v>0.86799999999999999</c:v>
                </c:pt>
                <c:pt idx="150">
                  <c:v>0.86799999999999999</c:v>
                </c:pt>
                <c:pt idx="151">
                  <c:v>0.86799999999999999</c:v>
                </c:pt>
                <c:pt idx="152">
                  <c:v>0.86799999999999999</c:v>
                </c:pt>
                <c:pt idx="153">
                  <c:v>0.86799999999999999</c:v>
                </c:pt>
                <c:pt idx="154">
                  <c:v>0.86799999999999999</c:v>
                </c:pt>
                <c:pt idx="155">
                  <c:v>0.86799999999999999</c:v>
                </c:pt>
                <c:pt idx="156">
                  <c:v>0.86799999999999999</c:v>
                </c:pt>
                <c:pt idx="157">
                  <c:v>0.86799999999999999</c:v>
                </c:pt>
                <c:pt idx="158">
                  <c:v>0.86799999999999999</c:v>
                </c:pt>
                <c:pt idx="159">
                  <c:v>0.86799999999999999</c:v>
                </c:pt>
                <c:pt idx="160">
                  <c:v>0.86799999999999999</c:v>
                </c:pt>
                <c:pt idx="161">
                  <c:v>0.86799999999999999</c:v>
                </c:pt>
                <c:pt idx="162">
                  <c:v>0.86799999999999999</c:v>
                </c:pt>
                <c:pt idx="163">
                  <c:v>0.86799999999999999</c:v>
                </c:pt>
                <c:pt idx="164">
                  <c:v>0.86799999999999999</c:v>
                </c:pt>
                <c:pt idx="165">
                  <c:v>0.86799999999999999</c:v>
                </c:pt>
                <c:pt idx="166">
                  <c:v>0.86799999999999999</c:v>
                </c:pt>
                <c:pt idx="167">
                  <c:v>0.86799999999999999</c:v>
                </c:pt>
                <c:pt idx="168">
                  <c:v>0.86799999999999999</c:v>
                </c:pt>
                <c:pt idx="169">
                  <c:v>0.86799999999999999</c:v>
                </c:pt>
                <c:pt idx="170">
                  <c:v>0.86799999999999999</c:v>
                </c:pt>
                <c:pt idx="171">
                  <c:v>0.86799999999999999</c:v>
                </c:pt>
                <c:pt idx="172">
                  <c:v>0.86799999999999999</c:v>
                </c:pt>
                <c:pt idx="173">
                  <c:v>0.86799999999999999</c:v>
                </c:pt>
                <c:pt idx="174">
                  <c:v>0.86799999999999999</c:v>
                </c:pt>
                <c:pt idx="175">
                  <c:v>0.86799999999999999</c:v>
                </c:pt>
                <c:pt idx="176">
                  <c:v>0.86799999999999999</c:v>
                </c:pt>
                <c:pt idx="177">
                  <c:v>0.86799999999999999</c:v>
                </c:pt>
                <c:pt idx="178">
                  <c:v>0.86799999999999999</c:v>
                </c:pt>
                <c:pt idx="179">
                  <c:v>0.86799999999999999</c:v>
                </c:pt>
                <c:pt idx="180">
                  <c:v>0.86799999999999999</c:v>
                </c:pt>
                <c:pt idx="181">
                  <c:v>0.86799999999999999</c:v>
                </c:pt>
                <c:pt idx="182">
                  <c:v>0.86799999999999999</c:v>
                </c:pt>
                <c:pt idx="183">
                  <c:v>0.86799999999999999</c:v>
                </c:pt>
                <c:pt idx="184">
                  <c:v>0.86799999999999999</c:v>
                </c:pt>
                <c:pt idx="185">
                  <c:v>0.86799999999999999</c:v>
                </c:pt>
                <c:pt idx="186">
                  <c:v>0.86799999999999999</c:v>
                </c:pt>
                <c:pt idx="187">
                  <c:v>0.86799999999999999</c:v>
                </c:pt>
                <c:pt idx="188">
                  <c:v>0.86799999999999999</c:v>
                </c:pt>
                <c:pt idx="189">
                  <c:v>0.86799999999999999</c:v>
                </c:pt>
                <c:pt idx="190">
                  <c:v>0.86799999999999999</c:v>
                </c:pt>
                <c:pt idx="191">
                  <c:v>0.86799999999999999</c:v>
                </c:pt>
                <c:pt idx="192">
                  <c:v>0.86799999999999999</c:v>
                </c:pt>
                <c:pt idx="193">
                  <c:v>0.86799999999999999</c:v>
                </c:pt>
                <c:pt idx="194">
                  <c:v>0.86799999999999999</c:v>
                </c:pt>
                <c:pt idx="195">
                  <c:v>0.86799999999999999</c:v>
                </c:pt>
                <c:pt idx="196">
                  <c:v>0.86799999999999999</c:v>
                </c:pt>
                <c:pt idx="197">
                  <c:v>0.86799999999999999</c:v>
                </c:pt>
                <c:pt idx="198">
                  <c:v>0.86799999999999999</c:v>
                </c:pt>
                <c:pt idx="199">
                  <c:v>0.86799999999999999</c:v>
                </c:pt>
                <c:pt idx="200">
                  <c:v>0.86799999999999999</c:v>
                </c:pt>
                <c:pt idx="201">
                  <c:v>0.86799999999999999</c:v>
                </c:pt>
                <c:pt idx="202">
                  <c:v>0.86799999999999999</c:v>
                </c:pt>
                <c:pt idx="203">
                  <c:v>0.86799999999999999</c:v>
                </c:pt>
                <c:pt idx="204">
                  <c:v>0.86799999999999999</c:v>
                </c:pt>
                <c:pt idx="205">
                  <c:v>0.86799999999999999</c:v>
                </c:pt>
                <c:pt idx="206">
                  <c:v>0.86799999999999999</c:v>
                </c:pt>
                <c:pt idx="207">
                  <c:v>0.86799999999999999</c:v>
                </c:pt>
                <c:pt idx="208">
                  <c:v>0.86799999999999999</c:v>
                </c:pt>
                <c:pt idx="209">
                  <c:v>0.86799999999999999</c:v>
                </c:pt>
                <c:pt idx="210">
                  <c:v>0.86799999999999999</c:v>
                </c:pt>
                <c:pt idx="211">
                  <c:v>0.86799999999999999</c:v>
                </c:pt>
                <c:pt idx="212">
                  <c:v>0.86799999999999999</c:v>
                </c:pt>
                <c:pt idx="213">
                  <c:v>0.86799999999999999</c:v>
                </c:pt>
                <c:pt idx="214">
                  <c:v>0.86799999999999999</c:v>
                </c:pt>
                <c:pt idx="215">
                  <c:v>0.86799999999999999</c:v>
                </c:pt>
                <c:pt idx="216">
                  <c:v>0.86799999999999999</c:v>
                </c:pt>
                <c:pt idx="217">
                  <c:v>0.86799999999999999</c:v>
                </c:pt>
                <c:pt idx="218">
                  <c:v>0.86799999999999999</c:v>
                </c:pt>
                <c:pt idx="219">
                  <c:v>0.86799999999999999</c:v>
                </c:pt>
                <c:pt idx="220">
                  <c:v>0.86799999999999999</c:v>
                </c:pt>
                <c:pt idx="221">
                  <c:v>0.86799999999999999</c:v>
                </c:pt>
                <c:pt idx="222">
                  <c:v>0.86799999999999999</c:v>
                </c:pt>
                <c:pt idx="223">
                  <c:v>0.86799999999999999</c:v>
                </c:pt>
                <c:pt idx="224">
                  <c:v>0.86799999999999999</c:v>
                </c:pt>
                <c:pt idx="225">
                  <c:v>0.86799999999999999</c:v>
                </c:pt>
                <c:pt idx="226">
                  <c:v>0.86799999999999999</c:v>
                </c:pt>
                <c:pt idx="227">
                  <c:v>0.86799999999999999</c:v>
                </c:pt>
                <c:pt idx="228">
                  <c:v>0.86799999999999999</c:v>
                </c:pt>
                <c:pt idx="229">
                  <c:v>0.86799999999999999</c:v>
                </c:pt>
                <c:pt idx="230">
                  <c:v>0.86799999999999999</c:v>
                </c:pt>
                <c:pt idx="231">
                  <c:v>0.86799999999999999</c:v>
                </c:pt>
                <c:pt idx="232">
                  <c:v>0.86799999999999999</c:v>
                </c:pt>
                <c:pt idx="233">
                  <c:v>0.86799999999999999</c:v>
                </c:pt>
                <c:pt idx="234">
                  <c:v>0.86799999999999999</c:v>
                </c:pt>
                <c:pt idx="235">
                  <c:v>0.86799999999999999</c:v>
                </c:pt>
                <c:pt idx="236">
                  <c:v>0.86799999999999999</c:v>
                </c:pt>
                <c:pt idx="237">
                  <c:v>0.86799999999999999</c:v>
                </c:pt>
                <c:pt idx="238">
                  <c:v>0.86799999999999999</c:v>
                </c:pt>
                <c:pt idx="239">
                  <c:v>0.86799999999999999</c:v>
                </c:pt>
                <c:pt idx="240">
                  <c:v>0.86799999999999999</c:v>
                </c:pt>
                <c:pt idx="241">
                  <c:v>0.86799999999999999</c:v>
                </c:pt>
                <c:pt idx="242">
                  <c:v>0.86799999999999999</c:v>
                </c:pt>
                <c:pt idx="243">
                  <c:v>0.86799999999999999</c:v>
                </c:pt>
                <c:pt idx="244">
                  <c:v>0.86799999999999999</c:v>
                </c:pt>
                <c:pt idx="245">
                  <c:v>0.86799999999999999</c:v>
                </c:pt>
                <c:pt idx="246">
                  <c:v>0.86799999999999999</c:v>
                </c:pt>
                <c:pt idx="247">
                  <c:v>0.86799999999999999</c:v>
                </c:pt>
                <c:pt idx="248">
                  <c:v>0.86799999999999999</c:v>
                </c:pt>
                <c:pt idx="249">
                  <c:v>0.86799999999999999</c:v>
                </c:pt>
                <c:pt idx="250">
                  <c:v>0.86799999999999999</c:v>
                </c:pt>
                <c:pt idx="251">
                  <c:v>0.86799999999999999</c:v>
                </c:pt>
                <c:pt idx="252">
                  <c:v>0.86799999999999999</c:v>
                </c:pt>
                <c:pt idx="253">
                  <c:v>0.86799999999999999</c:v>
                </c:pt>
                <c:pt idx="254">
                  <c:v>0.86799999999999999</c:v>
                </c:pt>
                <c:pt idx="255">
                  <c:v>0.86799999999999999</c:v>
                </c:pt>
                <c:pt idx="256">
                  <c:v>0.86799999999999999</c:v>
                </c:pt>
                <c:pt idx="257">
                  <c:v>0.86799999999999999</c:v>
                </c:pt>
                <c:pt idx="258">
                  <c:v>0.86799999999999999</c:v>
                </c:pt>
                <c:pt idx="259">
                  <c:v>0.86799999999999999</c:v>
                </c:pt>
                <c:pt idx="260">
                  <c:v>0.86799999999999999</c:v>
                </c:pt>
                <c:pt idx="261">
                  <c:v>0.86799999999999999</c:v>
                </c:pt>
                <c:pt idx="262">
                  <c:v>0.86799999999999999</c:v>
                </c:pt>
                <c:pt idx="263">
                  <c:v>0.86799999999999999</c:v>
                </c:pt>
                <c:pt idx="264">
                  <c:v>0.86799999999999999</c:v>
                </c:pt>
                <c:pt idx="265">
                  <c:v>0.86799999999999999</c:v>
                </c:pt>
                <c:pt idx="266">
                  <c:v>0.86799999999999999</c:v>
                </c:pt>
                <c:pt idx="267">
                  <c:v>0.86799999999999999</c:v>
                </c:pt>
                <c:pt idx="268">
                  <c:v>0.86799999999999999</c:v>
                </c:pt>
                <c:pt idx="269">
                  <c:v>0.86799999999999999</c:v>
                </c:pt>
                <c:pt idx="270">
                  <c:v>0.86799999999999999</c:v>
                </c:pt>
                <c:pt idx="271">
                  <c:v>0.86799999999999999</c:v>
                </c:pt>
                <c:pt idx="272">
                  <c:v>0.86799999999999999</c:v>
                </c:pt>
                <c:pt idx="273">
                  <c:v>0.86799999999999999</c:v>
                </c:pt>
                <c:pt idx="274">
                  <c:v>0.86799999999999999</c:v>
                </c:pt>
                <c:pt idx="275">
                  <c:v>0.86799999999999999</c:v>
                </c:pt>
                <c:pt idx="276">
                  <c:v>0.86799999999999999</c:v>
                </c:pt>
                <c:pt idx="277">
                  <c:v>0.86799999999999999</c:v>
                </c:pt>
                <c:pt idx="278">
                  <c:v>0.86799999999999999</c:v>
                </c:pt>
                <c:pt idx="279">
                  <c:v>0.86799999999999999</c:v>
                </c:pt>
                <c:pt idx="280">
                  <c:v>0.86799999999999999</c:v>
                </c:pt>
                <c:pt idx="281">
                  <c:v>0.86799999999999999</c:v>
                </c:pt>
                <c:pt idx="282">
                  <c:v>0.86799999999999999</c:v>
                </c:pt>
                <c:pt idx="283">
                  <c:v>0.86799999999999999</c:v>
                </c:pt>
                <c:pt idx="284">
                  <c:v>0.86799999999999999</c:v>
                </c:pt>
                <c:pt idx="285">
                  <c:v>0.86799999999999999</c:v>
                </c:pt>
                <c:pt idx="286">
                  <c:v>0.86799999999999999</c:v>
                </c:pt>
                <c:pt idx="287">
                  <c:v>0.86799999999999999</c:v>
                </c:pt>
                <c:pt idx="288">
                  <c:v>0.86799999999999999</c:v>
                </c:pt>
                <c:pt idx="289">
                  <c:v>0.86799999999999999</c:v>
                </c:pt>
                <c:pt idx="290">
                  <c:v>0.86799999999999999</c:v>
                </c:pt>
                <c:pt idx="291">
                  <c:v>0.86799999999999999</c:v>
                </c:pt>
                <c:pt idx="292">
                  <c:v>0.86799999999999999</c:v>
                </c:pt>
                <c:pt idx="293">
                  <c:v>0.86799999999999999</c:v>
                </c:pt>
                <c:pt idx="294">
                  <c:v>0.86799999999999999</c:v>
                </c:pt>
                <c:pt idx="295">
                  <c:v>0.86799999999999999</c:v>
                </c:pt>
                <c:pt idx="296">
                  <c:v>0.86799999999999999</c:v>
                </c:pt>
                <c:pt idx="297">
                  <c:v>0.86799999999999999</c:v>
                </c:pt>
                <c:pt idx="298">
                  <c:v>0.86799999999999999</c:v>
                </c:pt>
                <c:pt idx="299">
                  <c:v>0.86799999999999999</c:v>
                </c:pt>
                <c:pt idx="300">
                  <c:v>0.86799999999999999</c:v>
                </c:pt>
                <c:pt idx="301">
                  <c:v>0.86799999999999999</c:v>
                </c:pt>
                <c:pt idx="302">
                  <c:v>0.86799999999999999</c:v>
                </c:pt>
                <c:pt idx="303">
                  <c:v>0.86799999999999999</c:v>
                </c:pt>
                <c:pt idx="304">
                  <c:v>0.86799999999999999</c:v>
                </c:pt>
                <c:pt idx="305">
                  <c:v>0.86799999999999999</c:v>
                </c:pt>
                <c:pt idx="306">
                  <c:v>0.86799999999999999</c:v>
                </c:pt>
                <c:pt idx="307">
                  <c:v>0.86799999999999999</c:v>
                </c:pt>
                <c:pt idx="308">
                  <c:v>0.86799999999999999</c:v>
                </c:pt>
                <c:pt idx="309">
                  <c:v>0.86799999999999999</c:v>
                </c:pt>
                <c:pt idx="310">
                  <c:v>0.86799999999999999</c:v>
                </c:pt>
                <c:pt idx="311">
                  <c:v>0.86799999999999999</c:v>
                </c:pt>
                <c:pt idx="312">
                  <c:v>0.86799999999999999</c:v>
                </c:pt>
                <c:pt idx="313">
                  <c:v>0.86799999999999999</c:v>
                </c:pt>
                <c:pt idx="314">
                  <c:v>0.86799999999999999</c:v>
                </c:pt>
                <c:pt idx="315">
                  <c:v>0.86799999999999999</c:v>
                </c:pt>
                <c:pt idx="316">
                  <c:v>0.86799999999999999</c:v>
                </c:pt>
                <c:pt idx="317">
                  <c:v>0.86799999999999999</c:v>
                </c:pt>
                <c:pt idx="318">
                  <c:v>0.86799999999999999</c:v>
                </c:pt>
                <c:pt idx="319">
                  <c:v>0.86799999999999999</c:v>
                </c:pt>
                <c:pt idx="320">
                  <c:v>0.86799999999999999</c:v>
                </c:pt>
                <c:pt idx="321">
                  <c:v>0.86799999999999999</c:v>
                </c:pt>
                <c:pt idx="322">
                  <c:v>0.86799999999999999</c:v>
                </c:pt>
                <c:pt idx="323">
                  <c:v>0.86799999999999999</c:v>
                </c:pt>
                <c:pt idx="324">
                  <c:v>0.86799999999999999</c:v>
                </c:pt>
                <c:pt idx="325">
                  <c:v>0.86799999999999999</c:v>
                </c:pt>
                <c:pt idx="326">
                  <c:v>0.86799999999999999</c:v>
                </c:pt>
                <c:pt idx="327">
                  <c:v>0.86799999999999999</c:v>
                </c:pt>
                <c:pt idx="328">
                  <c:v>0.86799999999999999</c:v>
                </c:pt>
                <c:pt idx="329">
                  <c:v>0.86799999999999999</c:v>
                </c:pt>
                <c:pt idx="330">
                  <c:v>0.86799999999999999</c:v>
                </c:pt>
                <c:pt idx="331">
                  <c:v>0.86799999999999999</c:v>
                </c:pt>
                <c:pt idx="332">
                  <c:v>0.86799999999999999</c:v>
                </c:pt>
                <c:pt idx="333">
                  <c:v>0.86799999999999999</c:v>
                </c:pt>
                <c:pt idx="334">
                  <c:v>0.86799999999999999</c:v>
                </c:pt>
                <c:pt idx="335">
                  <c:v>0.86799999999999999</c:v>
                </c:pt>
                <c:pt idx="336">
                  <c:v>0.86799999999999999</c:v>
                </c:pt>
                <c:pt idx="337">
                  <c:v>0.86799999999999999</c:v>
                </c:pt>
                <c:pt idx="338">
                  <c:v>0.86799999999999999</c:v>
                </c:pt>
                <c:pt idx="339">
                  <c:v>0.86799999999999999</c:v>
                </c:pt>
                <c:pt idx="340">
                  <c:v>0.86799999999999999</c:v>
                </c:pt>
                <c:pt idx="341">
                  <c:v>0.86799999999999999</c:v>
                </c:pt>
                <c:pt idx="342">
                  <c:v>0.86799999999999999</c:v>
                </c:pt>
                <c:pt idx="343">
                  <c:v>0.86799999999999999</c:v>
                </c:pt>
                <c:pt idx="344">
                  <c:v>0.86799999999999999</c:v>
                </c:pt>
                <c:pt idx="345">
                  <c:v>0.86799999999999999</c:v>
                </c:pt>
                <c:pt idx="346">
                  <c:v>0.86799999999999999</c:v>
                </c:pt>
                <c:pt idx="347">
                  <c:v>0.86799999999999999</c:v>
                </c:pt>
                <c:pt idx="348">
                  <c:v>0.86799999999999999</c:v>
                </c:pt>
                <c:pt idx="349">
                  <c:v>0.86799999999999999</c:v>
                </c:pt>
                <c:pt idx="350">
                  <c:v>0.86799999999999999</c:v>
                </c:pt>
                <c:pt idx="351">
                  <c:v>0.86799999999999999</c:v>
                </c:pt>
                <c:pt idx="352">
                  <c:v>0.86799999999999999</c:v>
                </c:pt>
                <c:pt idx="353">
                  <c:v>0.86799999999999999</c:v>
                </c:pt>
                <c:pt idx="354">
                  <c:v>0.86799999999999999</c:v>
                </c:pt>
                <c:pt idx="355">
                  <c:v>0.86799999999999999</c:v>
                </c:pt>
                <c:pt idx="356">
                  <c:v>0.86799999999999999</c:v>
                </c:pt>
                <c:pt idx="357">
                  <c:v>0.86799999999999999</c:v>
                </c:pt>
                <c:pt idx="358">
                  <c:v>0.86799999999999999</c:v>
                </c:pt>
                <c:pt idx="359">
                  <c:v>0.86799999999999999</c:v>
                </c:pt>
                <c:pt idx="360">
                  <c:v>0.86799999999999999</c:v>
                </c:pt>
                <c:pt idx="361">
                  <c:v>0.86799999999999999</c:v>
                </c:pt>
                <c:pt idx="362">
                  <c:v>0.86799999999999999</c:v>
                </c:pt>
                <c:pt idx="363">
                  <c:v>0.86799999999999999</c:v>
                </c:pt>
                <c:pt idx="364">
                  <c:v>0.86799999999999999</c:v>
                </c:pt>
                <c:pt idx="365">
                  <c:v>0.86799999999999999</c:v>
                </c:pt>
                <c:pt idx="366">
                  <c:v>0.86799999999999999</c:v>
                </c:pt>
                <c:pt idx="367">
                  <c:v>0.86799999999999999</c:v>
                </c:pt>
                <c:pt idx="368">
                  <c:v>0.86799999999999999</c:v>
                </c:pt>
                <c:pt idx="369">
                  <c:v>0.86799999999999999</c:v>
                </c:pt>
                <c:pt idx="370">
                  <c:v>0.86799999999999999</c:v>
                </c:pt>
                <c:pt idx="371">
                  <c:v>0.86799999999999999</c:v>
                </c:pt>
                <c:pt idx="372">
                  <c:v>0.86799999999999999</c:v>
                </c:pt>
                <c:pt idx="373">
                  <c:v>0.86799999999999999</c:v>
                </c:pt>
                <c:pt idx="374">
                  <c:v>0.86799999999999999</c:v>
                </c:pt>
                <c:pt idx="375">
                  <c:v>0.86799999999999999</c:v>
                </c:pt>
                <c:pt idx="376">
                  <c:v>0.86799999999999999</c:v>
                </c:pt>
                <c:pt idx="377">
                  <c:v>0.86799999999999999</c:v>
                </c:pt>
                <c:pt idx="378">
                  <c:v>0.86799999999999999</c:v>
                </c:pt>
                <c:pt idx="379">
                  <c:v>0.86799999999999999</c:v>
                </c:pt>
                <c:pt idx="380">
                  <c:v>0.86799999999999999</c:v>
                </c:pt>
                <c:pt idx="381">
                  <c:v>0.86799999999999999</c:v>
                </c:pt>
                <c:pt idx="382">
                  <c:v>0.86799999999999999</c:v>
                </c:pt>
                <c:pt idx="383">
                  <c:v>0.86799999999999999</c:v>
                </c:pt>
                <c:pt idx="384">
                  <c:v>0.86799999999999999</c:v>
                </c:pt>
                <c:pt idx="385">
                  <c:v>0.86799999999999999</c:v>
                </c:pt>
                <c:pt idx="386">
                  <c:v>0.86799999999999999</c:v>
                </c:pt>
                <c:pt idx="387">
                  <c:v>0.86799999999999999</c:v>
                </c:pt>
                <c:pt idx="388">
                  <c:v>0.86799999999999999</c:v>
                </c:pt>
              </c:numCache>
            </c:numRef>
          </c:yVal>
        </c:ser>
        <c:axId val="122836480"/>
        <c:axId val="122847616"/>
      </c:scatterChart>
      <c:valAx>
        <c:axId val="122836480"/>
        <c:scaling>
          <c:orientation val="minMax"/>
          <c:max val="300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  <c:layout/>
        </c:title>
        <c:numFmt formatCode="0.0" sourceLinked="0"/>
        <c:tickLblPos val="nextTo"/>
        <c:crossAx val="122847616"/>
        <c:crosses val="autoZero"/>
        <c:crossBetween val="midCat"/>
      </c:valAx>
      <c:valAx>
        <c:axId val="122847616"/>
        <c:scaling>
          <c:orientation val="minMax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Portata (mc/s)</a:t>
                </a:r>
              </a:p>
            </c:rich>
          </c:tx>
          <c:layout/>
        </c:title>
        <c:numFmt formatCode="0.00" sourceLinked="0"/>
        <c:tickLblPos val="nextTo"/>
        <c:crossAx val="122836480"/>
        <c:crosses val="autoZero"/>
        <c:crossBetween val="midCat"/>
      </c:valAx>
    </c:plotArea>
    <c:legend>
      <c:legendPos val="b"/>
      <c:layout>
        <c:manualLayout>
          <c:xMode val="edge"/>
          <c:yMode val="edge"/>
          <c:x val="0.11616774067247176"/>
          <c:y val="0.86898934472633516"/>
          <c:w val="0.80011125166383079"/>
          <c:h val="8.1879636993134289E-2"/>
        </c:manualLayout>
      </c:layout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Livelli  (m)</a:t>
            </a:r>
          </a:p>
        </c:rich>
      </c:tx>
    </c:title>
    <c:plotArea>
      <c:layout/>
      <c:scatterChart>
        <c:scatterStyle val="lineMarker"/>
        <c:ser>
          <c:idx val="0"/>
          <c:order val="0"/>
          <c:tx>
            <c:strRef>
              <c:f>Vasca_Caso_c!$K$46:$K$47</c:f>
              <c:strCache>
                <c:ptCount val="1"/>
                <c:pt idx="0">
                  <c:v>Livello idrico [m]</c:v>
                </c:pt>
              </c:strCache>
            </c:strRef>
          </c:tx>
          <c:marker>
            <c:symbol val="none"/>
          </c:marker>
          <c:xVal>
            <c:numRef>
              <c:f>Vasca_Caso_c!$G$48:$G$1544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Vasca_Caso_c!$K$48:$K$1544</c:f>
              <c:numCache>
                <c:formatCode>0.000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3.3335580046481086E-2</c:v>
                </c:pt>
                <c:pt idx="24">
                  <c:v>0.10359056202603427</c:v>
                </c:pt>
                <c:pt idx="25">
                  <c:v>0.18078240322933581</c:v>
                </c:pt>
                <c:pt idx="26">
                  <c:v>0.26400989007101922</c:v>
                </c:pt>
                <c:pt idx="27">
                  <c:v>0.35226282624676225</c:v>
                </c:pt>
                <c:pt idx="28">
                  <c:v>0.44440660688101519</c:v>
                </c:pt>
                <c:pt idx="29">
                  <c:v>0.53698813256744227</c:v>
                </c:pt>
                <c:pt idx="30">
                  <c:v>0.63016680552175675</c:v>
                </c:pt>
                <c:pt idx="31">
                  <c:v>0.72394232647653889</c:v>
                </c:pt>
                <c:pt idx="32">
                  <c:v>0.81778001768900888</c:v>
                </c:pt>
                <c:pt idx="33">
                  <c:v>0.91096594922777596</c:v>
                </c:pt>
                <c:pt idx="34">
                  <c:v>1.0029320967591975</c:v>
                </c:pt>
                <c:pt idx="35">
                  <c:v>1.089836407431733</c:v>
                </c:pt>
                <c:pt idx="36">
                  <c:v>1.1646546736989145</c:v>
                </c:pt>
                <c:pt idx="37">
                  <c:v>1.2253474387160996</c:v>
                </c:pt>
                <c:pt idx="38">
                  <c:v>1.2721951588836435</c:v>
                </c:pt>
                <c:pt idx="39">
                  <c:v>1.3063829060115628</c:v>
                </c:pt>
                <c:pt idx="40">
                  <c:v>1.3295013378921412</c:v>
                </c:pt>
                <c:pt idx="41">
                  <c:v>1.3433613386853218</c:v>
                </c:pt>
                <c:pt idx="42">
                  <c:v>1.3498125827525069</c:v>
                </c:pt>
                <c:pt idx="43">
                  <c:v>1.3504833526674875</c:v>
                </c:pt>
                <c:pt idx="44">
                  <c:v>1.3467375307835248</c:v>
                </c:pt>
                <c:pt idx="45">
                  <c:v>1.3395572079280147</c:v>
                </c:pt>
                <c:pt idx="46">
                  <c:v>1.329687537295106</c:v>
                </c:pt>
                <c:pt idx="47">
                  <c:v>1.3177657108059542</c:v>
                </c:pt>
                <c:pt idx="48">
                  <c:v>1.304312633696866</c:v>
                </c:pt>
                <c:pt idx="49">
                  <c:v>1.2897532012062833</c:v>
                </c:pt>
                <c:pt idx="50">
                  <c:v>1.2743548605485853</c:v>
                </c:pt>
                <c:pt idx="51">
                  <c:v>1.2583607467982738</c:v>
                </c:pt>
                <c:pt idx="52">
                  <c:v>1.2419955221718189</c:v>
                </c:pt>
                <c:pt idx="53">
                  <c:v>1.2253779038375983</c:v>
                </c:pt>
                <c:pt idx="54">
                  <c:v>1.2085972612759519</c:v>
                </c:pt>
                <c:pt idx="55">
                  <c:v>1.1917645320003749</c:v>
                </c:pt>
                <c:pt idx="56">
                  <c:v>1.1749635474693791</c:v>
                </c:pt>
                <c:pt idx="57">
                  <c:v>1.1583078006052197</c:v>
                </c:pt>
                <c:pt idx="58">
                  <c:v>1.141884851957454</c:v>
                </c:pt>
                <c:pt idx="59">
                  <c:v>1.1257182669912236</c:v>
                </c:pt>
                <c:pt idx="60">
                  <c:v>1.1098766559702711</c:v>
                </c:pt>
                <c:pt idx="61">
                  <c:v>1.0944148578023289</c:v>
                </c:pt>
                <c:pt idx="62">
                  <c:v>1.0793312100560473</c:v>
                </c:pt>
                <c:pt idx="63">
                  <c:v>1.06457206369618</c:v>
                </c:pt>
                <c:pt idx="64">
                  <c:v>1.0500367917961342</c:v>
                </c:pt>
                <c:pt idx="65">
                  <c:v>1.0356762010555036</c:v>
                </c:pt>
                <c:pt idx="66">
                  <c:v>1.0213710302812802</c:v>
                </c:pt>
                <c:pt idx="67">
                  <c:v>1.0069687301536183</c:v>
                </c:pt>
                <c:pt idx="68">
                  <c:v>0.99220598657935499</c:v>
                </c:pt>
                <c:pt idx="69">
                  <c:v>0.97679423526308073</c:v>
                </c:pt>
                <c:pt idx="70">
                  <c:v>0.96076299311532787</c:v>
                </c:pt>
                <c:pt idx="71">
                  <c:v>0.94418311301525937</c:v>
                </c:pt>
                <c:pt idx="72">
                  <c:v>0.92717714176479771</c:v>
                </c:pt>
                <c:pt idx="73">
                  <c:v>0.90981263365476417</c:v>
                </c:pt>
                <c:pt idx="74">
                  <c:v>0.8921566558096784</c:v>
                </c:pt>
                <c:pt idx="75">
                  <c:v>0.87427497256849129</c:v>
                </c:pt>
                <c:pt idx="76">
                  <c:v>0.8562328412996314</c:v>
                </c:pt>
                <c:pt idx="77">
                  <c:v>0.83814705769042663</c:v>
                </c:pt>
                <c:pt idx="78">
                  <c:v>0.82002633359624855</c:v>
                </c:pt>
                <c:pt idx="79">
                  <c:v>0.8018805468258029</c:v>
                </c:pt>
                <c:pt idx="80">
                  <c:v>0.7838247637389516</c:v>
                </c:pt>
                <c:pt idx="81">
                  <c:v>0.76591871516621601</c:v>
                </c:pt>
                <c:pt idx="82">
                  <c:v>0.74816857309279283</c:v>
                </c:pt>
                <c:pt idx="83">
                  <c:v>0.73058075644222054</c:v>
                </c:pt>
                <c:pt idx="84">
                  <c:v>0.7131619529763974</c:v>
                </c:pt>
                <c:pt idx="85">
                  <c:v>0.69597196016759066</c:v>
                </c:pt>
                <c:pt idx="86">
                  <c:v>0.67906879535459863</c:v>
                </c:pt>
                <c:pt idx="87">
                  <c:v>0.66245683699591218</c:v>
                </c:pt>
                <c:pt idx="88">
                  <c:v>0.64614068217967957</c:v>
                </c:pt>
                <c:pt idx="89">
                  <c:v>0.63017792479378165</c:v>
                </c:pt>
                <c:pt idx="90">
                  <c:v>0.61457133347083948</c:v>
                </c:pt>
                <c:pt idx="91">
                  <c:v>0.59932501526597004</c:v>
                </c:pt>
                <c:pt idx="92">
                  <c:v>0.58449480271289711</c:v>
                </c:pt>
                <c:pt idx="93">
                  <c:v>0.57008271746103512</c:v>
                </c:pt>
                <c:pt idx="94">
                  <c:v>0.55609091019079016</c:v>
                </c:pt>
                <c:pt idx="95">
                  <c:v>0.54246904039911403</c:v>
                </c:pt>
                <c:pt idx="96">
                  <c:v>0.52927500969590802</c:v>
                </c:pt>
                <c:pt idx="97">
                  <c:v>0.51656268153273688</c:v>
                </c:pt>
                <c:pt idx="98">
                  <c:v>0.50428082686835818</c:v>
                </c:pt>
                <c:pt idx="99">
                  <c:v>0.4924325033764772</c:v>
                </c:pt>
                <c:pt idx="100">
                  <c:v>0.48102102609944808</c:v>
                </c:pt>
                <c:pt idx="101">
                  <c:v>0.47005000481343256</c:v>
                </c:pt>
                <c:pt idx="102">
                  <c:v>0.45952338939470205</c:v>
                </c:pt>
                <c:pt idx="103">
                  <c:v>0.4494978662646692</c:v>
                </c:pt>
                <c:pt idx="104">
                  <c:v>0.43997417200404154</c:v>
                </c:pt>
                <c:pt idx="105">
                  <c:v>0.43095521813080218</c:v>
                </c:pt>
                <c:pt idx="106">
                  <c:v>0.42244205024205228</c:v>
                </c:pt>
                <c:pt idx="107">
                  <c:v>0.41443821029690658</c:v>
                </c:pt>
                <c:pt idx="108">
                  <c:v>0.40699718399645785</c:v>
                </c:pt>
                <c:pt idx="109">
                  <c:v>0.40011778106864399</c:v>
                </c:pt>
                <c:pt idx="110">
                  <c:v>0.39310625033190189</c:v>
                </c:pt>
                <c:pt idx="111">
                  <c:v>0.38604756274082974</c:v>
                </c:pt>
                <c:pt idx="112">
                  <c:v>0.3791410047857332</c:v>
                </c:pt>
                <c:pt idx="113">
                  <c:v>0.37238310064545621</c:v>
                </c:pt>
                <c:pt idx="114">
                  <c:v>0.36577045425345567</c:v>
                </c:pt>
                <c:pt idx="115">
                  <c:v>0.35924679956785954</c:v>
                </c:pt>
                <c:pt idx="116">
                  <c:v>0.35281040419497234</c:v>
                </c:pt>
                <c:pt idx="117">
                  <c:v>0.34651176852346138</c:v>
                </c:pt>
                <c:pt idx="118">
                  <c:v>0.34034774374671206</c:v>
                </c:pt>
                <c:pt idx="119">
                  <c:v>0.33431525347641478</c:v>
                </c:pt>
                <c:pt idx="120">
                  <c:v>0.32841129212093001</c:v>
                </c:pt>
                <c:pt idx="121">
                  <c:v>0.32263292329920829</c:v>
                </c:pt>
                <c:pt idx="122">
                  <c:v>0.31697727828944927</c:v>
                </c:pt>
                <c:pt idx="123">
                  <c:v>0.31144155451170386</c:v>
                </c:pt>
                <c:pt idx="124">
                  <c:v>0.30602301404364374</c:v>
                </c:pt>
                <c:pt idx="125">
                  <c:v>0.30071898216874288</c:v>
                </c:pt>
                <c:pt idx="126">
                  <c:v>0.29552684595613382</c:v>
                </c:pt>
                <c:pt idx="127">
                  <c:v>0.29044405287142089</c:v>
                </c:pt>
                <c:pt idx="128">
                  <c:v>0.28546810941775108</c:v>
                </c:pt>
                <c:pt idx="129">
                  <c:v>0.28059657980646047</c:v>
                </c:pt>
                <c:pt idx="130">
                  <c:v>0.27582708465663197</c:v>
                </c:pt>
                <c:pt idx="131">
                  <c:v>0.27115729972291758</c:v>
                </c:pt>
                <c:pt idx="132">
                  <c:v>0.26658495465099369</c:v>
                </c:pt>
                <c:pt idx="133">
                  <c:v>0.26210783176003583</c:v>
                </c:pt>
                <c:pt idx="134">
                  <c:v>0.25772376485161375</c:v>
                </c:pt>
                <c:pt idx="135">
                  <c:v>0.25343063804442306</c:v>
                </c:pt>
                <c:pt idx="136">
                  <c:v>0.24922638463428584</c:v>
                </c:pt>
                <c:pt idx="137">
                  <c:v>0.24510898597886555</c:v>
                </c:pt>
                <c:pt idx="138">
                  <c:v>0.24107647040655669</c:v>
                </c:pt>
                <c:pt idx="139">
                  <c:v>0.23712691214902343</c:v>
                </c:pt>
                <c:pt idx="140">
                  <c:v>0.2332584302968739</c:v>
                </c:pt>
                <c:pt idx="141">
                  <c:v>0.22946918777797085</c:v>
                </c:pt>
                <c:pt idx="142">
                  <c:v>0.2257573903578913</c:v>
                </c:pt>
                <c:pt idx="143">
                  <c:v>0.22212128566206024</c:v>
                </c:pt>
                <c:pt idx="144">
                  <c:v>0.2185591622190951</c:v>
                </c:pt>
                <c:pt idx="145">
                  <c:v>0.21506934852490972</c:v>
                </c:pt>
                <c:pt idx="146">
                  <c:v>0.21165021212713681</c:v>
                </c:pt>
                <c:pt idx="147">
                  <c:v>0.20830015872943972</c:v>
                </c:pt>
                <c:pt idx="148">
                  <c:v>0.20501763131529391</c:v>
                </c:pt>
                <c:pt idx="149">
                  <c:v>0.20180110929082917</c:v>
                </c:pt>
                <c:pt idx="150">
                  <c:v>0.19864910764633337</c:v>
                </c:pt>
                <c:pt idx="151">
                  <c:v>0.1955601761360278</c:v>
                </c:pt>
                <c:pt idx="152">
                  <c:v>0.19253289847573382</c:v>
                </c:pt>
                <c:pt idx="153">
                  <c:v>0.18956589155805886</c:v>
                </c:pt>
                <c:pt idx="154">
                  <c:v>0.18665780468473891</c:v>
                </c:pt>
                <c:pt idx="155">
                  <c:v>0.18380731881578299</c:v>
                </c:pt>
                <c:pt idx="156">
                  <c:v>0.18101314583507266</c:v>
                </c:pt>
                <c:pt idx="157">
                  <c:v>0.1782740278320781</c:v>
                </c:pt>
                <c:pt idx="158">
                  <c:v>0.17558873639935949</c:v>
                </c:pt>
                <c:pt idx="159">
                  <c:v>0.17295607194552975</c:v>
                </c:pt>
                <c:pt idx="160">
                  <c:v>0.17037486302336202</c:v>
                </c:pt>
                <c:pt idx="161">
                  <c:v>0.16784396567273177</c:v>
                </c:pt>
                <c:pt idx="162">
                  <c:v>0.16536226277809055</c:v>
                </c:pt>
                <c:pt idx="163">
                  <c:v>0.16292866344017434</c:v>
                </c:pt>
                <c:pt idx="164">
                  <c:v>0.16054210236165609</c:v>
                </c:pt>
                <c:pt idx="165">
                  <c:v>0.15820153924645777</c:v>
                </c:pt>
                <c:pt idx="166">
                  <c:v>0.15590595821244352</c:v>
                </c:pt>
                <c:pt idx="167">
                  <c:v>0.15365436721722067</c:v>
                </c:pt>
                <c:pt idx="168">
                  <c:v>0.15144579749678128</c:v>
                </c:pt>
                <c:pt idx="169">
                  <c:v>0.14927930301672213</c:v>
                </c:pt>
                <c:pt idx="170">
                  <c:v>0.14715395993578617</c:v>
                </c:pt>
                <c:pt idx="171">
                  <c:v>0.14506886608147365</c:v>
                </c:pt>
                <c:pt idx="172">
                  <c:v>0.14302314043747588</c:v>
                </c:pt>
                <c:pt idx="173">
                  <c:v>0.14101592264268958</c:v>
                </c:pt>
                <c:pt idx="174">
                  <c:v>0.13904637250157409</c:v>
                </c:pt>
                <c:pt idx="175">
                  <c:v>0.13711366950561857</c:v>
                </c:pt>
                <c:pt idx="176">
                  <c:v>0.13521701236569056</c:v>
                </c:pt>
                <c:pt idx="177">
                  <c:v>0.13335561855504155</c:v>
                </c:pt>
                <c:pt idx="178">
                  <c:v>0.1315287238627493</c:v>
                </c:pt>
                <c:pt idx="179">
                  <c:v>0.12973558195738116</c:v>
                </c:pt>
                <c:pt idx="180">
                  <c:v>0.12797546396066603</c:v>
                </c:pt>
                <c:pt idx="181">
                  <c:v>0.12624765803096694</c:v>
                </c:pt>
                <c:pt idx="182">
                  <c:v>0.12455146895634987</c:v>
                </c:pt>
                <c:pt idx="183">
                  <c:v>0.12288621775704833</c:v>
                </c:pt>
                <c:pt idx="184">
                  <c:v>0.12125124129712639</c:v>
                </c:pt>
                <c:pt idx="185">
                  <c:v>0.1196458919051471</c:v>
                </c:pt>
                <c:pt idx="186">
                  <c:v>0.11806953700365634</c:v>
                </c:pt>
                <c:pt idx="187">
                  <c:v>0.11652155874729547</c:v>
                </c:pt>
                <c:pt idx="188">
                  <c:v>0.11500135366935994</c:v>
                </c:pt>
                <c:pt idx="189">
                  <c:v>0.11350833233662391</c:v>
                </c:pt>
                <c:pt idx="190">
                  <c:v>0.11204191901225452</c:v>
                </c:pt>
                <c:pt idx="191">
                  <c:v>0.11060155132664232</c:v>
                </c:pt>
                <c:pt idx="192">
                  <c:v>0.10918667995597783</c:v>
                </c:pt>
                <c:pt idx="193">
                  <c:v>0.10779676830840704</c:v>
                </c:pt>
                <c:pt idx="194">
                  <c:v>0.10643129221760179</c:v>
                </c:pt>
                <c:pt idx="195">
                  <c:v>0.1050897396435841</c:v>
                </c:pt>
                <c:pt idx="196">
                  <c:v>0.10377161038064611</c:v>
                </c:pt>
                <c:pt idx="197">
                  <c:v>0.1024764157722106</c:v>
                </c:pt>
                <c:pt idx="198">
                  <c:v>0.10120367843247961</c:v>
                </c:pt>
                <c:pt idx="199">
                  <c:v>9.9952931974721659E-2</c:v>
                </c:pt>
                <c:pt idx="200">
                  <c:v>9.8723720746050764E-2</c:v>
                </c:pt>
                <c:pt idx="201">
                  <c:v>9.7515599568553185E-2</c:v>
                </c:pt>
                <c:pt idx="202">
                  <c:v>9.6328133486620601E-2</c:v>
                </c:pt>
                <c:pt idx="203">
                  <c:v>9.5160897520350923E-2</c:v>
                </c:pt>
                <c:pt idx="204">
                  <c:v>9.401347642488081E-2</c:v>
                </c:pt>
                <c:pt idx="205">
                  <c:v>9.2885464455516223E-2</c:v>
                </c:pt>
                <c:pt idx="206">
                  <c:v>9.177646513853023E-2</c:v>
                </c:pt>
                <c:pt idx="207">
                  <c:v>9.0686091047499459E-2</c:v>
                </c:pt>
                <c:pt idx="208">
                  <c:v>8.9613963585053399E-2</c:v>
                </c:pt>
                <c:pt idx="209">
                  <c:v>8.8559712769912938E-2</c:v>
                </c:pt>
                <c:pt idx="210">
                  <c:v>8.752297702909706E-2</c:v>
                </c:pt>
                <c:pt idx="211">
                  <c:v>8.6503402995178988E-2</c:v>
                </c:pt>
                <c:pt idx="212">
                  <c:v>8.5500645308475343E-2</c:v>
                </c:pt>
                <c:pt idx="213">
                  <c:v>8.4514366424054341E-2</c:v>
                </c:pt>
                <c:pt idx="214">
                  <c:v>8.3544236423451143E-2</c:v>
                </c:pt>
                <c:pt idx="215">
                  <c:v>8.2589932830980858E-2</c:v>
                </c:pt>
                <c:pt idx="216">
                  <c:v>8.1651140434541886E-2</c:v>
                </c:pt>
                <c:pt idx="217">
                  <c:v>8.0727551110804388E-2</c:v>
                </c:pt>
                <c:pt idx="218">
                  <c:v>7.9818863654681008E-2</c:v>
                </c:pt>
                <c:pt idx="219">
                  <c:v>7.8924783612978874E-2</c:v>
                </c:pt>
                <c:pt idx="220">
                  <c:v>7.8045023122134155E-2</c:v>
                </c:pt>
                <c:pt idx="221">
                  <c:v>7.7179300749932372E-2</c:v>
                </c:pt>
                <c:pt idx="222">
                  <c:v>7.6327341341119903E-2</c:v>
                </c:pt>
                <c:pt idx="223">
                  <c:v>7.5488875866813909E-2</c:v>
                </c:pt>
                <c:pt idx="224">
                  <c:v>7.4663641277619874E-2</c:v>
                </c:pt>
                <c:pt idx="225">
                  <c:v>7.3851380360368118E-2</c:v>
                </c:pt>
                <c:pt idx="226">
                  <c:v>7.3051841598382281E-2</c:v>
                </c:pt>
                <c:pt idx="227">
                  <c:v>7.226477903519482E-2</c:v>
                </c:pt>
                <c:pt idx="228">
                  <c:v>7.148995214162629E-2</c:v>
                </c:pt>
                <c:pt idx="229">
                  <c:v>7.0727125686147099E-2</c:v>
                </c:pt>
                <c:pt idx="230">
                  <c:v>6.9976069608442173E-2</c:v>
                </c:pt>
                <c:pt idx="231">
                  <c:v>6.9236558896100683E-2</c:v>
                </c:pt>
                <c:pt idx="232">
                  <c:v>6.8508373464354705E-2</c:v>
                </c:pt>
                <c:pt idx="233">
                  <c:v>6.7791298038792525E-2</c:v>
                </c:pt>
                <c:pt idx="234">
                  <c:v>6.7085122040973694E-2</c:v>
                </c:pt>
                <c:pt idx="235">
                  <c:v>6.6389639476874943E-2</c:v>
                </c:pt>
                <c:pt idx="236">
                  <c:v>6.5704648828097262E-2</c:v>
                </c:pt>
                <c:pt idx="237">
                  <c:v>6.5029952945766356E-2</c:v>
                </c:pt>
                <c:pt idx="238">
                  <c:v>6.4365358947060095E-2</c:v>
                </c:pt>
                <c:pt idx="239">
                  <c:v>6.3710678114298092E-2</c:v>
                </c:pt>
                <c:pt idx="240">
                  <c:v>6.3065725796530095E-2</c:v>
                </c:pt>
                <c:pt idx="241">
                  <c:v>6.2430321313561264E-2</c:v>
                </c:pt>
                <c:pt idx="242">
                  <c:v>6.1804287862353952E-2</c:v>
                </c:pt>
                <c:pt idx="243">
                  <c:v>6.1187452425746927E-2</c:v>
                </c:pt>
                <c:pt idx="244">
                  <c:v>6.0579645683434345E-2</c:v>
                </c:pt>
                <c:pt idx="245">
                  <c:v>5.9980701925148268E-2</c:v>
                </c:pt>
                <c:pt idx="246">
                  <c:v>5.9390458965989656E-2</c:v>
                </c:pt>
                <c:pt idx="247">
                  <c:v>5.8808758063854265E-2</c:v>
                </c:pt>
                <c:pt idx="248">
                  <c:v>5.8235443838900981E-2</c:v>
                </c:pt>
                <c:pt idx="249">
                  <c:v>5.7670364195011523E-2</c:v>
                </c:pt>
                <c:pt idx="250">
                  <c:v>5.7113370243191561E-2</c:v>
                </c:pt>
                <c:pt idx="251">
                  <c:v>5.6564316226864531E-2</c:v>
                </c:pt>
                <c:pt idx="252">
                  <c:v>5.6023059449010648E-2</c:v>
                </c:pt>
                <c:pt idx="253">
                  <c:v>5.54894602011047E-2</c:v>
                </c:pt>
                <c:pt idx="254">
                  <c:v>5.4963381693807357E-2</c:v>
                </c:pt>
                <c:pt idx="255">
                  <c:v>5.4444689989365858E-2</c:v>
                </c:pt>
                <c:pt idx="256">
                  <c:v>5.3933253935680971E-2</c:v>
                </c:pt>
                <c:pt idx="257">
                  <c:v>5.3428945101998228E-2</c:v>
                </c:pt>
                <c:pt idx="258">
                  <c:v>5.2931637716182395E-2</c:v>
                </c:pt>
                <c:pt idx="259">
                  <c:v>5.2441208603535239E-2</c:v>
                </c:pt>
                <c:pt idx="260">
                  <c:v>5.1957537127117571E-2</c:v>
                </c:pt>
                <c:pt idx="261">
                  <c:v>5.1480505129537522E-2</c:v>
                </c:pt>
                <c:pt idx="262">
                  <c:v>5.1009996876167973E-2</c:v>
                </c:pt>
                <c:pt idx="263">
                  <c:v>5.0545898999756991E-2</c:v>
                </c:pt>
                <c:pt idx="264">
                  <c:v>5.0088100446395965E-2</c:v>
                </c:pt>
                <c:pt idx="265">
                  <c:v>4.9636492422811075E-2</c:v>
                </c:pt>
                <c:pt idx="266">
                  <c:v>4.9190968344944588E-2</c:v>
                </c:pt>
                <c:pt idx="267">
                  <c:v>4.8751423787793249E-2</c:v>
                </c:pt>
                <c:pt idx="268">
                  <c:v>4.8317756436471987E-2</c:v>
                </c:pt>
                <c:pt idx="269">
                  <c:v>4.7889866038471771E-2</c:v>
                </c:pt>
                <c:pt idx="270">
                  <c:v>4.7467654357081404E-2</c:v>
                </c:pt>
                <c:pt idx="271">
                  <c:v>4.7051025125943766E-2</c:v>
                </c:pt>
                <c:pt idx="272">
                  <c:v>4.6639884004717663E-2</c:v>
                </c:pt>
                <c:pt idx="273">
                  <c:v>4.6234138535817322E-2</c:v>
                </c:pt>
                <c:pt idx="274">
                  <c:v>4.5833698102202163E-2</c:v>
                </c:pt>
                <c:pt idx="275">
                  <c:v>4.5438473886190239E-2</c:v>
                </c:pt>
                <c:pt idx="276">
                  <c:v>4.5048378829269382E-2</c:v>
                </c:pt>
                <c:pt idx="277">
                  <c:v>4.4663327592880789E-2</c:v>
                </c:pt>
                <c:pt idx="278">
                  <c:v>4.4283236520150371E-2</c:v>
                </c:pt>
                <c:pt idx="279">
                  <c:v>4.3908023598543879E-2</c:v>
                </c:pt>
                <c:pt idx="280">
                  <c:v>4.3537608423422421E-2</c:v>
                </c:pt>
                <c:pt idx="281">
                  <c:v>4.3171912162475505E-2</c:v>
                </c:pt>
                <c:pt idx="282">
                  <c:v>4.2810857521009479E-2</c:v>
                </c:pt>
                <c:pt idx="283">
                  <c:v>4.2454368708069672E-2</c:v>
                </c:pt>
                <c:pt idx="284">
                  <c:v>4.2102371403375152E-2</c:v>
                </c:pt>
                <c:pt idx="285">
                  <c:v>4.1754792725045599E-2</c:v>
                </c:pt>
                <c:pt idx="286">
                  <c:v>4.1411561198100195E-2</c:v>
                </c:pt>
                <c:pt idx="287">
                  <c:v>4.1072606723709125E-2</c:v>
                </c:pt>
                <c:pt idx="288">
                  <c:v>4.0737860549178599E-2</c:v>
                </c:pt>
                <c:pt idx="289">
                  <c:v>4.0407255238650984E-2</c:v>
                </c:pt>
                <c:pt idx="290">
                  <c:v>4.0080724644501936E-2</c:v>
                </c:pt>
                <c:pt idx="291">
                  <c:v>3.9758203879416996E-2</c:v>
                </c:pt>
                <c:pt idx="292">
                  <c:v>3.943962928913055E-2</c:v>
                </c:pt>
                <c:pt idx="293">
                  <c:v>3.9124938425810468E-2</c:v>
                </c:pt>
                <c:pt idx="294">
                  <c:v>3.8814070022072197E-2</c:v>
                </c:pt>
                <c:pt idx="295">
                  <c:v>3.8506963965606503E-2</c:v>
                </c:pt>
                <c:pt idx="296">
                  <c:v>3.8203561274405391E-2</c:v>
                </c:pt>
                <c:pt idx="297">
                  <c:v>3.7903804072571302E-2</c:v>
                </c:pt>
                <c:pt idx="298">
                  <c:v>3.7607635566694844E-2</c:v>
                </c:pt>
                <c:pt idx="299">
                  <c:v>3.7315000022786926E-2</c:v>
                </c:pt>
                <c:pt idx="300">
                  <c:v>3.7025842743751342E-2</c:v>
                </c:pt>
                <c:pt idx="301">
                  <c:v>3.6740110047384339E-2</c:v>
                </c:pt>
                <c:pt idx="302">
                  <c:v>3.6457749244887976E-2</c:v>
                </c:pt>
                <c:pt idx="303">
                  <c:v>3.6178708619884481E-2</c:v>
                </c:pt>
                <c:pt idx="304">
                  <c:v>3.5902937407919076E-2</c:v>
                </c:pt>
                <c:pt idx="305">
                  <c:v>3.563038577643915E-2</c:v>
                </c:pt>
                <c:pt idx="306">
                  <c:v>3.5361004805237885E-2</c:v>
                </c:pt>
                <c:pt idx="307">
                  <c:v>3.5094746467350821E-2</c:v>
                </c:pt>
                <c:pt idx="308">
                  <c:v>3.4831563610394106E-2</c:v>
                </c:pt>
                <c:pt idx="309">
                  <c:v>3.457140993833345E-2</c:v>
                </c:pt>
                <c:pt idx="310">
                  <c:v>3.4314239993673175E-2</c:v>
                </c:pt>
                <c:pt idx="311">
                  <c:v>3.4060009140054873E-2</c:v>
                </c:pt>
                <c:pt idx="312">
                  <c:v>3.3808673545255664E-2</c:v>
                </c:pt>
                <c:pt idx="313">
                  <c:v>3.3560190164576051E-2</c:v>
                </c:pt>
                <c:pt idx="314">
                  <c:v>3.331451672460789E-2</c:v>
                </c:pt>
                <c:pt idx="315">
                  <c:v>3.3071611707373043E-2</c:v>
                </c:pt>
                <c:pt idx="316">
                  <c:v>3.2831434334823592E-2</c:v>
                </c:pt>
                <c:pt idx="317">
                  <c:v>3.2593944553694791E-2</c:v>
                </c:pt>
                <c:pt idx="318">
                  <c:v>3.2359103020701996E-2</c:v>
                </c:pt>
                <c:pt idx="319">
                  <c:v>3.2126871088073272E-2</c:v>
                </c:pt>
                <c:pt idx="320">
                  <c:v>3.1897210789409346E-2</c:v>
                </c:pt>
                <c:pt idx="321">
                  <c:v>3.1670084825862962E-2</c:v>
                </c:pt>
                <c:pt idx="322">
                  <c:v>3.1445456552629848E-2</c:v>
                </c:pt>
                <c:pt idx="323">
                  <c:v>3.1223289965743653E-2</c:v>
                </c:pt>
                <c:pt idx="324">
                  <c:v>3.1003549689167516E-2</c:v>
                </c:pt>
                <c:pt idx="325">
                  <c:v>3.0786200962174982E-2</c:v>
                </c:pt>
                <c:pt idx="326">
                  <c:v>3.0571209627013304E-2</c:v>
                </c:pt>
                <c:pt idx="327">
                  <c:v>3.0358542116842257E-2</c:v>
                </c:pt>
                <c:pt idx="328">
                  <c:v>3.0148165443941787E-2</c:v>
                </c:pt>
                <c:pt idx="329">
                  <c:v>2.9940047188182006E-2</c:v>
                </c:pt>
                <c:pt idx="330">
                  <c:v>2.9734155485749213E-2</c:v>
                </c:pt>
                <c:pt idx="331">
                  <c:v>2.9530459018121739E-2</c:v>
                </c:pt>
                <c:pt idx="332">
                  <c:v>2.9328927001289622E-2</c:v>
                </c:pt>
                <c:pt idx="333">
                  <c:v>2.9129529175212266E-2</c:v>
                </c:pt>
                <c:pt idx="334">
                  <c:v>2.8932235793508333E-2</c:v>
                </c:pt>
                <c:pt idx="335">
                  <c:v>2.8737017613372339E-2</c:v>
                </c:pt>
                <c:pt idx="336">
                  <c:v>2.8543845885712526E-2</c:v>
                </c:pt>
                <c:pt idx="337">
                  <c:v>2.83526923455047E-2</c:v>
                </c:pt>
                <c:pt idx="338">
                  <c:v>2.8163529202356909E-2</c:v>
                </c:pt>
                <c:pt idx="339">
                  <c:v>2.7976329131279943E-2</c:v>
                </c:pt>
                <c:pt idx="340">
                  <c:v>2.7791065263658727E-2</c:v>
                </c:pt>
                <c:pt idx="341">
                  <c:v>2.760771117841989E-2</c:v>
                </c:pt>
                <c:pt idx="342">
                  <c:v>2.7426240893390814E-2</c:v>
                </c:pt>
                <c:pt idx="343">
                  <c:v>2.7246628856845655E-2</c:v>
                </c:pt>
                <c:pt idx="344">
                  <c:v>2.7068849939233936E-2</c:v>
                </c:pt>
                <c:pt idx="345">
                  <c:v>2.6892879425087352E-2</c:v>
                </c:pt>
                <c:pt idx="346">
                  <c:v>2.6718693005100654E-2</c:v>
                </c:pt>
                <c:pt idx="347">
                  <c:v>2.6546266768382482E-2</c:v>
                </c:pt>
                <c:pt idx="348">
                  <c:v>2.6375577194872161E-2</c:v>
                </c:pt>
                <c:pt idx="349">
                  <c:v>2.6206601147918583E-2</c:v>
                </c:pt>
                <c:pt idx="350">
                  <c:v>2.6039315867017389E-2</c:v>
                </c:pt>
                <c:pt idx="351">
                  <c:v>2.5873698960702719E-2</c:v>
                </c:pt>
                <c:pt idx="352">
                  <c:v>2.5709728399589987E-2</c:v>
                </c:pt>
                <c:pt idx="353">
                  <c:v>2.5547382509566105E-2</c:v>
                </c:pt>
                <c:pt idx="354">
                  <c:v>2.5386639965123765E-2</c:v>
                </c:pt>
                <c:pt idx="355">
                  <c:v>2.5227479782836439E-2</c:v>
                </c:pt>
                <c:pt idx="356">
                  <c:v>2.5069881314970822E-2</c:v>
                </c:pt>
                <c:pt idx="357">
                  <c:v>2.4913824243233559E-2</c:v>
                </c:pt>
                <c:pt idx="358">
                  <c:v>2.4759288572649141E-2</c:v>
                </c:pt>
                <c:pt idx="359">
                  <c:v>2.4606254625565961E-2</c:v>
                </c:pt>
                <c:pt idx="360">
                  <c:v>2.4454703035787589E-2</c:v>
                </c:pt>
                <c:pt idx="361">
                  <c:v>2.4304614742826369E-2</c:v>
                </c:pt>
                <c:pt idx="362">
                  <c:v>2.4155970986276563E-2</c:v>
                </c:pt>
                <c:pt idx="363">
                  <c:v>2.4008753300304293E-2</c:v>
                </c:pt>
                <c:pt idx="364">
                  <c:v>2.3862943508251615E-2</c:v>
                </c:pt>
                <c:pt idx="365">
                  <c:v>2.3718523717352131E-2</c:v>
                </c:pt>
                <c:pt idx="366">
                  <c:v>2.35754763135556E-2</c:v>
                </c:pt>
                <c:pt idx="367">
                  <c:v>2.3433783956459061E-2</c:v>
                </c:pt>
                <c:pt idx="368">
                  <c:v>2.3293429574342085E-2</c:v>
                </c:pt>
                <c:pt idx="369">
                  <c:v>2.3154396359303761E-2</c:v>
                </c:pt>
                <c:pt idx="370">
                  <c:v>2.3016667762499148E-2</c:v>
                </c:pt>
                <c:pt idx="371">
                  <c:v>2.2880227489472948E-2</c:v>
                </c:pt>
                <c:pt idx="372">
                  <c:v>2.2745059495588187E-2</c:v>
                </c:pt>
                <c:pt idx="373">
                  <c:v>2.2611147981547813E-2</c:v>
                </c:pt>
                <c:pt idx="374">
                  <c:v>2.2478477389007087E-2</c:v>
                </c:pt>
                <c:pt idx="375">
                  <c:v>2.2347032396274762E-2</c:v>
                </c:pt>
                <c:pt idx="376">
                  <c:v>2.2216797914101066E-2</c:v>
                </c:pt>
                <c:pt idx="377">
                  <c:v>2.2087759081550529E-2</c:v>
                </c:pt>
                <c:pt idx="378">
                  <c:v>2.19599012619578E-2</c:v>
                </c:pt>
                <c:pt idx="379">
                  <c:v>2.1833210038964598E-2</c:v>
                </c:pt>
                <c:pt idx="380">
                  <c:v>2.170767121263598E-2</c:v>
                </c:pt>
                <c:pt idx="381">
                  <c:v>2.1583270795654204E-2</c:v>
                </c:pt>
                <c:pt idx="382">
                  <c:v>2.1459995009588451E-2</c:v>
                </c:pt>
                <c:pt idx="383">
                  <c:v>2.1337830281238729E-2</c:v>
                </c:pt>
                <c:pt idx="384">
                  <c:v>2.1216763239052364E-2</c:v>
                </c:pt>
                <c:pt idx="385">
                  <c:v>2.1096780709611442E-2</c:v>
                </c:pt>
                <c:pt idx="386">
                  <c:v>2.0977869714189652E-2</c:v>
                </c:pt>
                <c:pt idx="387">
                  <c:v>2.0860017465377047E-2</c:v>
                </c:pt>
                <c:pt idx="388">
                  <c:v>2.0743211363771216E-2</c:v>
                </c:pt>
              </c:numCache>
            </c:numRef>
          </c:yVal>
        </c:ser>
        <c:ser>
          <c:idx val="1"/>
          <c:order val="1"/>
          <c:tx>
            <c:strRef>
              <c:f>Vasca_Caso_c!$D$46</c:f>
              <c:strCache>
                <c:ptCount val="1"/>
                <c:pt idx="0">
                  <c:v>Quota luce a battente [m]</c:v>
                </c:pt>
              </c:strCache>
            </c:strRef>
          </c:tx>
          <c:marker>
            <c:symbol val="none"/>
          </c:marker>
          <c:xVal>
            <c:numRef>
              <c:f>Vasca_Caso_c!$G$48:$G$1527</c:f>
              <c:numCache>
                <c:formatCode>0.000</c:formatCode>
                <c:ptCount val="148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Vasca_Caso_c!$D$48:$D$1527</c:f>
              <c:numCache>
                <c:formatCode>0.000</c:formatCode>
                <c:ptCount val="1480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  <c:pt idx="61">
                  <c:v>0.4</c:v>
                </c:pt>
                <c:pt idx="62">
                  <c:v>0.4</c:v>
                </c:pt>
                <c:pt idx="63">
                  <c:v>0.4</c:v>
                </c:pt>
                <c:pt idx="64">
                  <c:v>0.4</c:v>
                </c:pt>
                <c:pt idx="65">
                  <c:v>0.4</c:v>
                </c:pt>
                <c:pt idx="66">
                  <c:v>0.4</c:v>
                </c:pt>
                <c:pt idx="67">
                  <c:v>0.4</c:v>
                </c:pt>
                <c:pt idx="68">
                  <c:v>0.4</c:v>
                </c:pt>
                <c:pt idx="69">
                  <c:v>0.4</c:v>
                </c:pt>
                <c:pt idx="70">
                  <c:v>0.4</c:v>
                </c:pt>
                <c:pt idx="71">
                  <c:v>0.4</c:v>
                </c:pt>
                <c:pt idx="72">
                  <c:v>0.4</c:v>
                </c:pt>
                <c:pt idx="73">
                  <c:v>0.4</c:v>
                </c:pt>
                <c:pt idx="74">
                  <c:v>0.4</c:v>
                </c:pt>
                <c:pt idx="75">
                  <c:v>0.4</c:v>
                </c:pt>
                <c:pt idx="76">
                  <c:v>0.4</c:v>
                </c:pt>
                <c:pt idx="77">
                  <c:v>0.4</c:v>
                </c:pt>
                <c:pt idx="78">
                  <c:v>0.4</c:v>
                </c:pt>
                <c:pt idx="79">
                  <c:v>0.4</c:v>
                </c:pt>
                <c:pt idx="80">
                  <c:v>0.4</c:v>
                </c:pt>
                <c:pt idx="81">
                  <c:v>0.4</c:v>
                </c:pt>
                <c:pt idx="82">
                  <c:v>0.4</c:v>
                </c:pt>
                <c:pt idx="83">
                  <c:v>0.4</c:v>
                </c:pt>
                <c:pt idx="84">
                  <c:v>0.4</c:v>
                </c:pt>
                <c:pt idx="85">
                  <c:v>0.4</c:v>
                </c:pt>
                <c:pt idx="86">
                  <c:v>0.4</c:v>
                </c:pt>
                <c:pt idx="87">
                  <c:v>0.4</c:v>
                </c:pt>
                <c:pt idx="88">
                  <c:v>0.4</c:v>
                </c:pt>
                <c:pt idx="89">
                  <c:v>0.4</c:v>
                </c:pt>
                <c:pt idx="90">
                  <c:v>0.4</c:v>
                </c:pt>
                <c:pt idx="91">
                  <c:v>0.4</c:v>
                </c:pt>
                <c:pt idx="92">
                  <c:v>0.4</c:v>
                </c:pt>
                <c:pt idx="93">
                  <c:v>0.4</c:v>
                </c:pt>
                <c:pt idx="94">
                  <c:v>0.4</c:v>
                </c:pt>
                <c:pt idx="95">
                  <c:v>0.4</c:v>
                </c:pt>
                <c:pt idx="96">
                  <c:v>0.4</c:v>
                </c:pt>
                <c:pt idx="97">
                  <c:v>0.4</c:v>
                </c:pt>
                <c:pt idx="98">
                  <c:v>0.4</c:v>
                </c:pt>
                <c:pt idx="99">
                  <c:v>0.4</c:v>
                </c:pt>
                <c:pt idx="100">
                  <c:v>0.4</c:v>
                </c:pt>
                <c:pt idx="101">
                  <c:v>0.4</c:v>
                </c:pt>
                <c:pt idx="102">
                  <c:v>0.4</c:v>
                </c:pt>
                <c:pt idx="103">
                  <c:v>0.4</c:v>
                </c:pt>
                <c:pt idx="104">
                  <c:v>0.4</c:v>
                </c:pt>
                <c:pt idx="105">
                  <c:v>0.4</c:v>
                </c:pt>
                <c:pt idx="106">
                  <c:v>0.4</c:v>
                </c:pt>
                <c:pt idx="107">
                  <c:v>0.4</c:v>
                </c:pt>
                <c:pt idx="108">
                  <c:v>0.4</c:v>
                </c:pt>
                <c:pt idx="109">
                  <c:v>0.4</c:v>
                </c:pt>
                <c:pt idx="110">
                  <c:v>0.4</c:v>
                </c:pt>
                <c:pt idx="111">
                  <c:v>0.4</c:v>
                </c:pt>
                <c:pt idx="112">
                  <c:v>0.4</c:v>
                </c:pt>
                <c:pt idx="113">
                  <c:v>0.4</c:v>
                </c:pt>
                <c:pt idx="114">
                  <c:v>0.4</c:v>
                </c:pt>
                <c:pt idx="115">
                  <c:v>0.4</c:v>
                </c:pt>
                <c:pt idx="116">
                  <c:v>0.4</c:v>
                </c:pt>
                <c:pt idx="117">
                  <c:v>0.4</c:v>
                </c:pt>
                <c:pt idx="118">
                  <c:v>0.4</c:v>
                </c:pt>
                <c:pt idx="119">
                  <c:v>0.4</c:v>
                </c:pt>
                <c:pt idx="120">
                  <c:v>0.4</c:v>
                </c:pt>
                <c:pt idx="121">
                  <c:v>0.4</c:v>
                </c:pt>
                <c:pt idx="122">
                  <c:v>0.4</c:v>
                </c:pt>
                <c:pt idx="123">
                  <c:v>0.4</c:v>
                </c:pt>
                <c:pt idx="124">
                  <c:v>0.4</c:v>
                </c:pt>
                <c:pt idx="125">
                  <c:v>0.4</c:v>
                </c:pt>
                <c:pt idx="126">
                  <c:v>0.4</c:v>
                </c:pt>
                <c:pt idx="127">
                  <c:v>0.4</c:v>
                </c:pt>
                <c:pt idx="128">
                  <c:v>0.4</c:v>
                </c:pt>
                <c:pt idx="129">
                  <c:v>0.4</c:v>
                </c:pt>
                <c:pt idx="130">
                  <c:v>0.4</c:v>
                </c:pt>
                <c:pt idx="131">
                  <c:v>0.4</c:v>
                </c:pt>
                <c:pt idx="132">
                  <c:v>0.4</c:v>
                </c:pt>
                <c:pt idx="133">
                  <c:v>0.4</c:v>
                </c:pt>
                <c:pt idx="134">
                  <c:v>0.4</c:v>
                </c:pt>
                <c:pt idx="135">
                  <c:v>0.4</c:v>
                </c:pt>
                <c:pt idx="136">
                  <c:v>0.4</c:v>
                </c:pt>
                <c:pt idx="137">
                  <c:v>0.4</c:v>
                </c:pt>
                <c:pt idx="138">
                  <c:v>0.4</c:v>
                </c:pt>
                <c:pt idx="139">
                  <c:v>0.4</c:v>
                </c:pt>
                <c:pt idx="140">
                  <c:v>0.4</c:v>
                </c:pt>
                <c:pt idx="141">
                  <c:v>0.4</c:v>
                </c:pt>
                <c:pt idx="142">
                  <c:v>0.4</c:v>
                </c:pt>
                <c:pt idx="143">
                  <c:v>0.4</c:v>
                </c:pt>
                <c:pt idx="144">
                  <c:v>0.4</c:v>
                </c:pt>
                <c:pt idx="145">
                  <c:v>0.4</c:v>
                </c:pt>
                <c:pt idx="146">
                  <c:v>0.4</c:v>
                </c:pt>
                <c:pt idx="147">
                  <c:v>0.4</c:v>
                </c:pt>
                <c:pt idx="148">
                  <c:v>0.4</c:v>
                </c:pt>
                <c:pt idx="149">
                  <c:v>0.4</c:v>
                </c:pt>
                <c:pt idx="150">
                  <c:v>0.4</c:v>
                </c:pt>
                <c:pt idx="151">
                  <c:v>0.4</c:v>
                </c:pt>
                <c:pt idx="152">
                  <c:v>0.4</c:v>
                </c:pt>
                <c:pt idx="153">
                  <c:v>0.4</c:v>
                </c:pt>
                <c:pt idx="154">
                  <c:v>0.4</c:v>
                </c:pt>
                <c:pt idx="155">
                  <c:v>0.4</c:v>
                </c:pt>
                <c:pt idx="156">
                  <c:v>0.4</c:v>
                </c:pt>
                <c:pt idx="157">
                  <c:v>0.4</c:v>
                </c:pt>
                <c:pt idx="158">
                  <c:v>0.4</c:v>
                </c:pt>
                <c:pt idx="159">
                  <c:v>0.4</c:v>
                </c:pt>
                <c:pt idx="160">
                  <c:v>0.4</c:v>
                </c:pt>
                <c:pt idx="161">
                  <c:v>0.4</c:v>
                </c:pt>
                <c:pt idx="162">
                  <c:v>0.4</c:v>
                </c:pt>
                <c:pt idx="163">
                  <c:v>0.4</c:v>
                </c:pt>
                <c:pt idx="164">
                  <c:v>0.4</c:v>
                </c:pt>
                <c:pt idx="165">
                  <c:v>0.4</c:v>
                </c:pt>
                <c:pt idx="166">
                  <c:v>0.4</c:v>
                </c:pt>
                <c:pt idx="167">
                  <c:v>0.4</c:v>
                </c:pt>
                <c:pt idx="168">
                  <c:v>0.4</c:v>
                </c:pt>
                <c:pt idx="169">
                  <c:v>0.4</c:v>
                </c:pt>
                <c:pt idx="170">
                  <c:v>0.4</c:v>
                </c:pt>
                <c:pt idx="171">
                  <c:v>0.4</c:v>
                </c:pt>
                <c:pt idx="172">
                  <c:v>0.4</c:v>
                </c:pt>
                <c:pt idx="173">
                  <c:v>0.4</c:v>
                </c:pt>
                <c:pt idx="174">
                  <c:v>0.4</c:v>
                </c:pt>
                <c:pt idx="175">
                  <c:v>0.4</c:v>
                </c:pt>
                <c:pt idx="176">
                  <c:v>0.4</c:v>
                </c:pt>
                <c:pt idx="177">
                  <c:v>0.4</c:v>
                </c:pt>
                <c:pt idx="178">
                  <c:v>0.4</c:v>
                </c:pt>
                <c:pt idx="179">
                  <c:v>0.4</c:v>
                </c:pt>
                <c:pt idx="180">
                  <c:v>0.4</c:v>
                </c:pt>
                <c:pt idx="181">
                  <c:v>0.4</c:v>
                </c:pt>
                <c:pt idx="182">
                  <c:v>0.4</c:v>
                </c:pt>
                <c:pt idx="183">
                  <c:v>0.4</c:v>
                </c:pt>
                <c:pt idx="184">
                  <c:v>0.4</c:v>
                </c:pt>
                <c:pt idx="185">
                  <c:v>0.4</c:v>
                </c:pt>
                <c:pt idx="186">
                  <c:v>0.4</c:v>
                </c:pt>
                <c:pt idx="187">
                  <c:v>0.4</c:v>
                </c:pt>
                <c:pt idx="188">
                  <c:v>0.4</c:v>
                </c:pt>
                <c:pt idx="189">
                  <c:v>0.4</c:v>
                </c:pt>
                <c:pt idx="190">
                  <c:v>0.4</c:v>
                </c:pt>
                <c:pt idx="191">
                  <c:v>0.4</c:v>
                </c:pt>
                <c:pt idx="192">
                  <c:v>0.4</c:v>
                </c:pt>
                <c:pt idx="193">
                  <c:v>0.4</c:v>
                </c:pt>
                <c:pt idx="194">
                  <c:v>0.4</c:v>
                </c:pt>
                <c:pt idx="195">
                  <c:v>0.4</c:v>
                </c:pt>
                <c:pt idx="196">
                  <c:v>0.4</c:v>
                </c:pt>
                <c:pt idx="197">
                  <c:v>0.4</c:v>
                </c:pt>
                <c:pt idx="198">
                  <c:v>0.4</c:v>
                </c:pt>
                <c:pt idx="199">
                  <c:v>0.4</c:v>
                </c:pt>
                <c:pt idx="200">
                  <c:v>0.4</c:v>
                </c:pt>
                <c:pt idx="201">
                  <c:v>0.4</c:v>
                </c:pt>
                <c:pt idx="202">
                  <c:v>0.4</c:v>
                </c:pt>
                <c:pt idx="203">
                  <c:v>0.4</c:v>
                </c:pt>
                <c:pt idx="204">
                  <c:v>0.4</c:v>
                </c:pt>
                <c:pt idx="205">
                  <c:v>0.4</c:v>
                </c:pt>
                <c:pt idx="206">
                  <c:v>0.4</c:v>
                </c:pt>
                <c:pt idx="207">
                  <c:v>0.4</c:v>
                </c:pt>
                <c:pt idx="208">
                  <c:v>0.4</c:v>
                </c:pt>
                <c:pt idx="209">
                  <c:v>0.4</c:v>
                </c:pt>
                <c:pt idx="210">
                  <c:v>0.4</c:v>
                </c:pt>
                <c:pt idx="211">
                  <c:v>0.4</c:v>
                </c:pt>
                <c:pt idx="212">
                  <c:v>0.4</c:v>
                </c:pt>
                <c:pt idx="213">
                  <c:v>0.4</c:v>
                </c:pt>
                <c:pt idx="214">
                  <c:v>0.4</c:v>
                </c:pt>
                <c:pt idx="215">
                  <c:v>0.4</c:v>
                </c:pt>
                <c:pt idx="216">
                  <c:v>0.4</c:v>
                </c:pt>
                <c:pt idx="217">
                  <c:v>0.4</c:v>
                </c:pt>
                <c:pt idx="218">
                  <c:v>0.4</c:v>
                </c:pt>
                <c:pt idx="219">
                  <c:v>0.4</c:v>
                </c:pt>
                <c:pt idx="220">
                  <c:v>0.4</c:v>
                </c:pt>
                <c:pt idx="221">
                  <c:v>0.4</c:v>
                </c:pt>
                <c:pt idx="222">
                  <c:v>0.4</c:v>
                </c:pt>
                <c:pt idx="223">
                  <c:v>0.4</c:v>
                </c:pt>
                <c:pt idx="224">
                  <c:v>0.4</c:v>
                </c:pt>
                <c:pt idx="225">
                  <c:v>0.4</c:v>
                </c:pt>
                <c:pt idx="226">
                  <c:v>0.4</c:v>
                </c:pt>
                <c:pt idx="227">
                  <c:v>0.4</c:v>
                </c:pt>
                <c:pt idx="228">
                  <c:v>0.4</c:v>
                </c:pt>
                <c:pt idx="229">
                  <c:v>0.4</c:v>
                </c:pt>
                <c:pt idx="230">
                  <c:v>0.4</c:v>
                </c:pt>
                <c:pt idx="231">
                  <c:v>0.4</c:v>
                </c:pt>
                <c:pt idx="232">
                  <c:v>0.4</c:v>
                </c:pt>
                <c:pt idx="233">
                  <c:v>0.4</c:v>
                </c:pt>
                <c:pt idx="234">
                  <c:v>0.4</c:v>
                </c:pt>
                <c:pt idx="235">
                  <c:v>0.4</c:v>
                </c:pt>
                <c:pt idx="236">
                  <c:v>0.4</c:v>
                </c:pt>
                <c:pt idx="237">
                  <c:v>0.4</c:v>
                </c:pt>
                <c:pt idx="238">
                  <c:v>0.4</c:v>
                </c:pt>
                <c:pt idx="239">
                  <c:v>0.4</c:v>
                </c:pt>
                <c:pt idx="240">
                  <c:v>0.4</c:v>
                </c:pt>
                <c:pt idx="241">
                  <c:v>0.4</c:v>
                </c:pt>
                <c:pt idx="242">
                  <c:v>0.4</c:v>
                </c:pt>
                <c:pt idx="243">
                  <c:v>0.4</c:v>
                </c:pt>
                <c:pt idx="244">
                  <c:v>0.4</c:v>
                </c:pt>
                <c:pt idx="245">
                  <c:v>0.4</c:v>
                </c:pt>
                <c:pt idx="246">
                  <c:v>0.4</c:v>
                </c:pt>
                <c:pt idx="247">
                  <c:v>0.4</c:v>
                </c:pt>
                <c:pt idx="248">
                  <c:v>0.4</c:v>
                </c:pt>
                <c:pt idx="249">
                  <c:v>0.4</c:v>
                </c:pt>
                <c:pt idx="250">
                  <c:v>0.4</c:v>
                </c:pt>
                <c:pt idx="251">
                  <c:v>0.4</c:v>
                </c:pt>
                <c:pt idx="252">
                  <c:v>0.4</c:v>
                </c:pt>
                <c:pt idx="253">
                  <c:v>0.4</c:v>
                </c:pt>
                <c:pt idx="254">
                  <c:v>0.4</c:v>
                </c:pt>
                <c:pt idx="255">
                  <c:v>0.4</c:v>
                </c:pt>
                <c:pt idx="256">
                  <c:v>0.4</c:v>
                </c:pt>
                <c:pt idx="257">
                  <c:v>0.4</c:v>
                </c:pt>
                <c:pt idx="258">
                  <c:v>0.4</c:v>
                </c:pt>
                <c:pt idx="259">
                  <c:v>0.4</c:v>
                </c:pt>
                <c:pt idx="260">
                  <c:v>0.4</c:v>
                </c:pt>
                <c:pt idx="261">
                  <c:v>0.4</c:v>
                </c:pt>
                <c:pt idx="262">
                  <c:v>0.4</c:v>
                </c:pt>
                <c:pt idx="263">
                  <c:v>0.4</c:v>
                </c:pt>
                <c:pt idx="264">
                  <c:v>0.4</c:v>
                </c:pt>
                <c:pt idx="265">
                  <c:v>0.4</c:v>
                </c:pt>
                <c:pt idx="266">
                  <c:v>0.4</c:v>
                </c:pt>
                <c:pt idx="267">
                  <c:v>0.4</c:v>
                </c:pt>
                <c:pt idx="268">
                  <c:v>0.4</c:v>
                </c:pt>
                <c:pt idx="269">
                  <c:v>0.4</c:v>
                </c:pt>
                <c:pt idx="270">
                  <c:v>0.4</c:v>
                </c:pt>
                <c:pt idx="271">
                  <c:v>0.4</c:v>
                </c:pt>
                <c:pt idx="272">
                  <c:v>0.4</c:v>
                </c:pt>
                <c:pt idx="273">
                  <c:v>0.4</c:v>
                </c:pt>
                <c:pt idx="274">
                  <c:v>0.4</c:v>
                </c:pt>
                <c:pt idx="275">
                  <c:v>0.4</c:v>
                </c:pt>
                <c:pt idx="276">
                  <c:v>0.4</c:v>
                </c:pt>
                <c:pt idx="277">
                  <c:v>0.4</c:v>
                </c:pt>
                <c:pt idx="278">
                  <c:v>0.4</c:v>
                </c:pt>
                <c:pt idx="279">
                  <c:v>0.4</c:v>
                </c:pt>
                <c:pt idx="280">
                  <c:v>0.4</c:v>
                </c:pt>
                <c:pt idx="281">
                  <c:v>0.4</c:v>
                </c:pt>
                <c:pt idx="282">
                  <c:v>0.4</c:v>
                </c:pt>
                <c:pt idx="283">
                  <c:v>0.4</c:v>
                </c:pt>
                <c:pt idx="284">
                  <c:v>0.4</c:v>
                </c:pt>
                <c:pt idx="285">
                  <c:v>0.4</c:v>
                </c:pt>
                <c:pt idx="286">
                  <c:v>0.4</c:v>
                </c:pt>
                <c:pt idx="287">
                  <c:v>0.4</c:v>
                </c:pt>
                <c:pt idx="288">
                  <c:v>0.4</c:v>
                </c:pt>
                <c:pt idx="289">
                  <c:v>0.4</c:v>
                </c:pt>
                <c:pt idx="290">
                  <c:v>0.4</c:v>
                </c:pt>
                <c:pt idx="291">
                  <c:v>0.4</c:v>
                </c:pt>
                <c:pt idx="292">
                  <c:v>0.4</c:v>
                </c:pt>
                <c:pt idx="293">
                  <c:v>0.4</c:v>
                </c:pt>
                <c:pt idx="294">
                  <c:v>0.4</c:v>
                </c:pt>
                <c:pt idx="295">
                  <c:v>0.4</c:v>
                </c:pt>
                <c:pt idx="296">
                  <c:v>0.4</c:v>
                </c:pt>
                <c:pt idx="297">
                  <c:v>0.4</c:v>
                </c:pt>
                <c:pt idx="298">
                  <c:v>0.4</c:v>
                </c:pt>
                <c:pt idx="299">
                  <c:v>0.4</c:v>
                </c:pt>
                <c:pt idx="300">
                  <c:v>0.4</c:v>
                </c:pt>
                <c:pt idx="301">
                  <c:v>0.4</c:v>
                </c:pt>
                <c:pt idx="302">
                  <c:v>0.4</c:v>
                </c:pt>
                <c:pt idx="303">
                  <c:v>0.4</c:v>
                </c:pt>
                <c:pt idx="304">
                  <c:v>0.4</c:v>
                </c:pt>
                <c:pt idx="305">
                  <c:v>0.4</c:v>
                </c:pt>
                <c:pt idx="306">
                  <c:v>0.4</c:v>
                </c:pt>
                <c:pt idx="307">
                  <c:v>0.4</c:v>
                </c:pt>
                <c:pt idx="308">
                  <c:v>0.4</c:v>
                </c:pt>
                <c:pt idx="309">
                  <c:v>0.4</c:v>
                </c:pt>
                <c:pt idx="310">
                  <c:v>0.4</c:v>
                </c:pt>
                <c:pt idx="311">
                  <c:v>0.4</c:v>
                </c:pt>
                <c:pt idx="312">
                  <c:v>0.4</c:v>
                </c:pt>
                <c:pt idx="313">
                  <c:v>0.4</c:v>
                </c:pt>
                <c:pt idx="314">
                  <c:v>0.4</c:v>
                </c:pt>
                <c:pt idx="315">
                  <c:v>0.4</c:v>
                </c:pt>
                <c:pt idx="316">
                  <c:v>0.4</c:v>
                </c:pt>
                <c:pt idx="317">
                  <c:v>0.4</c:v>
                </c:pt>
                <c:pt idx="318">
                  <c:v>0.4</c:v>
                </c:pt>
                <c:pt idx="319">
                  <c:v>0.4</c:v>
                </c:pt>
                <c:pt idx="320">
                  <c:v>0.4</c:v>
                </c:pt>
                <c:pt idx="321">
                  <c:v>0.4</c:v>
                </c:pt>
                <c:pt idx="322">
                  <c:v>0.4</c:v>
                </c:pt>
                <c:pt idx="323">
                  <c:v>0.4</c:v>
                </c:pt>
                <c:pt idx="324">
                  <c:v>0.4</c:v>
                </c:pt>
                <c:pt idx="325">
                  <c:v>0.4</c:v>
                </c:pt>
                <c:pt idx="326">
                  <c:v>0.4</c:v>
                </c:pt>
                <c:pt idx="327">
                  <c:v>0.4</c:v>
                </c:pt>
                <c:pt idx="328">
                  <c:v>0.4</c:v>
                </c:pt>
                <c:pt idx="329">
                  <c:v>0.4</c:v>
                </c:pt>
                <c:pt idx="330">
                  <c:v>0.4</c:v>
                </c:pt>
                <c:pt idx="331">
                  <c:v>0.4</c:v>
                </c:pt>
                <c:pt idx="332">
                  <c:v>0.4</c:v>
                </c:pt>
                <c:pt idx="333">
                  <c:v>0.4</c:v>
                </c:pt>
                <c:pt idx="334">
                  <c:v>0.4</c:v>
                </c:pt>
                <c:pt idx="335">
                  <c:v>0.4</c:v>
                </c:pt>
                <c:pt idx="336">
                  <c:v>0.4</c:v>
                </c:pt>
                <c:pt idx="337">
                  <c:v>0.4</c:v>
                </c:pt>
                <c:pt idx="338">
                  <c:v>0.4</c:v>
                </c:pt>
                <c:pt idx="339">
                  <c:v>0.4</c:v>
                </c:pt>
                <c:pt idx="340">
                  <c:v>0.4</c:v>
                </c:pt>
                <c:pt idx="341">
                  <c:v>0.4</c:v>
                </c:pt>
                <c:pt idx="342">
                  <c:v>0.4</c:v>
                </c:pt>
                <c:pt idx="343">
                  <c:v>0.4</c:v>
                </c:pt>
                <c:pt idx="344">
                  <c:v>0.4</c:v>
                </c:pt>
                <c:pt idx="345">
                  <c:v>0.4</c:v>
                </c:pt>
                <c:pt idx="346">
                  <c:v>0.4</c:v>
                </c:pt>
                <c:pt idx="347">
                  <c:v>0.4</c:v>
                </c:pt>
                <c:pt idx="348">
                  <c:v>0.4</c:v>
                </c:pt>
                <c:pt idx="349">
                  <c:v>0.4</c:v>
                </c:pt>
                <c:pt idx="350">
                  <c:v>0.4</c:v>
                </c:pt>
                <c:pt idx="351">
                  <c:v>0.4</c:v>
                </c:pt>
                <c:pt idx="352">
                  <c:v>0.4</c:v>
                </c:pt>
                <c:pt idx="353">
                  <c:v>0.4</c:v>
                </c:pt>
                <c:pt idx="354">
                  <c:v>0.4</c:v>
                </c:pt>
                <c:pt idx="355">
                  <c:v>0.4</c:v>
                </c:pt>
                <c:pt idx="356">
                  <c:v>0.4</c:v>
                </c:pt>
                <c:pt idx="357">
                  <c:v>0.4</c:v>
                </c:pt>
                <c:pt idx="358">
                  <c:v>0.4</c:v>
                </c:pt>
                <c:pt idx="359">
                  <c:v>0.4</c:v>
                </c:pt>
                <c:pt idx="360">
                  <c:v>0.4</c:v>
                </c:pt>
                <c:pt idx="361">
                  <c:v>0.4</c:v>
                </c:pt>
                <c:pt idx="362">
                  <c:v>0.4</c:v>
                </c:pt>
                <c:pt idx="363">
                  <c:v>0.4</c:v>
                </c:pt>
                <c:pt idx="364">
                  <c:v>0.4</c:v>
                </c:pt>
                <c:pt idx="365">
                  <c:v>0.4</c:v>
                </c:pt>
                <c:pt idx="366">
                  <c:v>0.4</c:v>
                </c:pt>
                <c:pt idx="367">
                  <c:v>0.4</c:v>
                </c:pt>
                <c:pt idx="368">
                  <c:v>0.4</c:v>
                </c:pt>
                <c:pt idx="369">
                  <c:v>0.4</c:v>
                </c:pt>
                <c:pt idx="370">
                  <c:v>0.4</c:v>
                </c:pt>
                <c:pt idx="371">
                  <c:v>0.4</c:v>
                </c:pt>
                <c:pt idx="372">
                  <c:v>0.4</c:v>
                </c:pt>
                <c:pt idx="373">
                  <c:v>0.4</c:v>
                </c:pt>
                <c:pt idx="374">
                  <c:v>0.4</c:v>
                </c:pt>
                <c:pt idx="375">
                  <c:v>0.4</c:v>
                </c:pt>
                <c:pt idx="376">
                  <c:v>0.4</c:v>
                </c:pt>
                <c:pt idx="377">
                  <c:v>0.4</c:v>
                </c:pt>
                <c:pt idx="378">
                  <c:v>0.4</c:v>
                </c:pt>
                <c:pt idx="379">
                  <c:v>0.4</c:v>
                </c:pt>
                <c:pt idx="380">
                  <c:v>0.4</c:v>
                </c:pt>
                <c:pt idx="381">
                  <c:v>0.4</c:v>
                </c:pt>
                <c:pt idx="382">
                  <c:v>0.4</c:v>
                </c:pt>
                <c:pt idx="383">
                  <c:v>0.4</c:v>
                </c:pt>
                <c:pt idx="384">
                  <c:v>0.4</c:v>
                </c:pt>
                <c:pt idx="385">
                  <c:v>0.4</c:v>
                </c:pt>
                <c:pt idx="386">
                  <c:v>0.4</c:v>
                </c:pt>
                <c:pt idx="387">
                  <c:v>0.4</c:v>
                </c:pt>
                <c:pt idx="388">
                  <c:v>0.4</c:v>
                </c:pt>
              </c:numCache>
            </c:numRef>
          </c:yVal>
        </c:ser>
        <c:ser>
          <c:idx val="2"/>
          <c:order val="2"/>
          <c:tx>
            <c:strRef>
              <c:f>Vasca_Caso_c!$E$46</c:f>
              <c:strCache>
                <c:ptCount val="1"/>
                <c:pt idx="0">
                  <c:v>Quota Sfioro [m]</c:v>
                </c:pt>
              </c:strCache>
            </c:strRef>
          </c:tx>
          <c:marker>
            <c:symbol val="none"/>
          </c:marker>
          <c:xVal>
            <c:numRef>
              <c:f>Vasca_Caso_c!$G$48:$G$436</c:f>
              <c:numCache>
                <c:formatCode>0.000</c:formatCode>
                <c:ptCount val="38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Vasca_Caso_c!$E$48:$E$436</c:f>
              <c:numCache>
                <c:formatCode>0.000</c:formatCode>
                <c:ptCount val="389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</c:numCache>
            </c:numRef>
          </c:yVal>
        </c:ser>
        <c:axId val="136436736"/>
        <c:axId val="136472832"/>
      </c:scatterChart>
      <c:valAx>
        <c:axId val="136436736"/>
        <c:scaling>
          <c:orientation val="minMax"/>
          <c:max val="300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</c:title>
        <c:numFmt formatCode="0.0" sourceLinked="0"/>
        <c:tickLblPos val="nextTo"/>
        <c:crossAx val="136472832"/>
        <c:crosses val="autoZero"/>
        <c:crossBetween val="midCat"/>
      </c:valAx>
      <c:valAx>
        <c:axId val="13647283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(m)</a:t>
                </a:r>
              </a:p>
            </c:rich>
          </c:tx>
        </c:title>
        <c:numFmt formatCode="0.0" sourceLinked="0"/>
        <c:tickLblPos val="nextTo"/>
        <c:crossAx val="1364367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61545237794491"/>
          <c:y val="0.21629054015988569"/>
          <c:w val="0.26260183930809078"/>
          <c:h val="0.14434514640241516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Volumi cumulati e andamento</a:t>
            </a:r>
            <a:r>
              <a:rPr lang="it-IT" baseline="0"/>
              <a:t> del livello in vasca</a:t>
            </a:r>
          </a:p>
          <a:p>
            <a:pPr>
              <a:defRPr/>
            </a:pPr>
            <a:r>
              <a:rPr lang="it-IT"/>
              <a:t>(Tr 50 anni)</a:t>
            </a:r>
          </a:p>
        </c:rich>
      </c:tx>
    </c:title>
    <c:plotArea>
      <c:layout>
        <c:manualLayout>
          <c:layoutTarget val="inner"/>
          <c:xMode val="edge"/>
          <c:yMode val="edge"/>
          <c:x val="9.6623673379632916E-2"/>
          <c:y val="0.13915009456090091"/>
          <c:w val="0.80675265324073464"/>
          <c:h val="0.62969553120806532"/>
        </c:manualLayout>
      </c:layout>
      <c:scatterChart>
        <c:scatterStyle val="lineMarker"/>
        <c:ser>
          <c:idx val="3"/>
          <c:order val="1"/>
          <c:tx>
            <c:strRef>
              <c:f>Vasca_Caso_c!$A$46:$A$47</c:f>
              <c:strCache>
                <c:ptCount val="1"/>
                <c:pt idx="0">
                  <c:v>Volume cumulato in ingresso alla vasca di laminazione [mc]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Vasca_Caso_c!$G$48:$G$1544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Vasca_Caso_c!$A$48:$A$1544</c:f>
              <c:numCache>
                <c:formatCode>0.000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37.56</c:v>
                </c:pt>
                <c:pt idx="24">
                  <c:v>79.86</c:v>
                </c:pt>
                <c:pt idx="25">
                  <c:v>126.66</c:v>
                </c:pt>
                <c:pt idx="26">
                  <c:v>177.54</c:v>
                </c:pt>
                <c:pt idx="27">
                  <c:v>232.01999999999998</c:v>
                </c:pt>
                <c:pt idx="28">
                  <c:v>289.62</c:v>
                </c:pt>
                <c:pt idx="29">
                  <c:v>349.92</c:v>
                </c:pt>
                <c:pt idx="30">
                  <c:v>412.5</c:v>
                </c:pt>
                <c:pt idx="31">
                  <c:v>476.94</c:v>
                </c:pt>
                <c:pt idx="32">
                  <c:v>542.58000000000004</c:v>
                </c:pt>
                <c:pt idx="33">
                  <c:v>608.94000000000005</c:v>
                </c:pt>
                <c:pt idx="34">
                  <c:v>675.6</c:v>
                </c:pt>
                <c:pt idx="35">
                  <c:v>742.14</c:v>
                </c:pt>
                <c:pt idx="36">
                  <c:v>808.14</c:v>
                </c:pt>
                <c:pt idx="37">
                  <c:v>873.18</c:v>
                </c:pt>
                <c:pt idx="38">
                  <c:v>936.78</c:v>
                </c:pt>
                <c:pt idx="39">
                  <c:v>998.4</c:v>
                </c:pt>
                <c:pt idx="40">
                  <c:v>1057.6199999999999</c:v>
                </c:pt>
                <c:pt idx="41">
                  <c:v>1114.1999999999998</c:v>
                </c:pt>
                <c:pt idx="42">
                  <c:v>1168.08</c:v>
                </c:pt>
                <c:pt idx="43">
                  <c:v>1219.1999999999998</c:v>
                </c:pt>
                <c:pt idx="44">
                  <c:v>1267.6199999999999</c:v>
                </c:pt>
                <c:pt idx="45">
                  <c:v>1313.2199999999998</c:v>
                </c:pt>
                <c:pt idx="46">
                  <c:v>1356.0599999999997</c:v>
                </c:pt>
                <c:pt idx="47">
                  <c:v>1396.1399999999996</c:v>
                </c:pt>
                <c:pt idx="48">
                  <c:v>1433.5799999999997</c:v>
                </c:pt>
                <c:pt idx="49">
                  <c:v>1468.4399999999996</c:v>
                </c:pt>
                <c:pt idx="50">
                  <c:v>1500.7799999999995</c:v>
                </c:pt>
                <c:pt idx="51">
                  <c:v>1530.7199999999996</c:v>
                </c:pt>
                <c:pt idx="52">
                  <c:v>1558.3799999999997</c:v>
                </c:pt>
                <c:pt idx="53">
                  <c:v>1583.8199999999997</c:v>
                </c:pt>
                <c:pt idx="54">
                  <c:v>1607.1599999999996</c:v>
                </c:pt>
                <c:pt idx="55">
                  <c:v>1628.5199999999995</c:v>
                </c:pt>
                <c:pt idx="56">
                  <c:v>1648.0199999999995</c:v>
                </c:pt>
                <c:pt idx="57">
                  <c:v>1665.8399999999995</c:v>
                </c:pt>
                <c:pt idx="58">
                  <c:v>1682.0999999999995</c:v>
                </c:pt>
                <c:pt idx="59">
                  <c:v>1696.9199999999994</c:v>
                </c:pt>
                <c:pt idx="60">
                  <c:v>1710.4799999999993</c:v>
                </c:pt>
                <c:pt idx="61">
                  <c:v>1722.8999999999994</c:v>
                </c:pt>
                <c:pt idx="62">
                  <c:v>1734.2999999999995</c:v>
                </c:pt>
                <c:pt idx="63">
                  <c:v>1744.7399999999996</c:v>
                </c:pt>
                <c:pt idx="64">
                  <c:v>1754.2799999999995</c:v>
                </c:pt>
                <c:pt idx="65">
                  <c:v>1763.0399999999995</c:v>
                </c:pt>
                <c:pt idx="66">
                  <c:v>1771.0199999999995</c:v>
                </c:pt>
                <c:pt idx="67">
                  <c:v>1778.3399999999995</c:v>
                </c:pt>
                <c:pt idx="68">
                  <c:v>1785.0599999999995</c:v>
                </c:pt>
                <c:pt idx="69">
                  <c:v>1791.2399999999996</c:v>
                </c:pt>
                <c:pt idx="70">
                  <c:v>1796.8799999999997</c:v>
                </c:pt>
                <c:pt idx="71">
                  <c:v>1802.0399999999997</c:v>
                </c:pt>
                <c:pt idx="72">
                  <c:v>1806.7799999999997</c:v>
                </c:pt>
                <c:pt idx="73">
                  <c:v>1811.0999999999997</c:v>
                </c:pt>
                <c:pt idx="74">
                  <c:v>1815.0599999999997</c:v>
                </c:pt>
                <c:pt idx="75">
                  <c:v>1818.6599999999996</c:v>
                </c:pt>
                <c:pt idx="76">
                  <c:v>1821.9599999999996</c:v>
                </c:pt>
                <c:pt idx="77">
                  <c:v>1825.0199999999995</c:v>
                </c:pt>
                <c:pt idx="78">
                  <c:v>1827.7799999999995</c:v>
                </c:pt>
                <c:pt idx="79">
                  <c:v>1830.2999999999995</c:v>
                </c:pt>
                <c:pt idx="80">
                  <c:v>1832.6399999999994</c:v>
                </c:pt>
                <c:pt idx="81">
                  <c:v>1834.7999999999995</c:v>
                </c:pt>
                <c:pt idx="82">
                  <c:v>1836.7799999999995</c:v>
                </c:pt>
                <c:pt idx="83">
                  <c:v>1838.5799999999995</c:v>
                </c:pt>
                <c:pt idx="84">
                  <c:v>1840.1999999999994</c:v>
                </c:pt>
                <c:pt idx="85">
                  <c:v>1841.6999999999994</c:v>
                </c:pt>
                <c:pt idx="86">
                  <c:v>1843.0799999999995</c:v>
                </c:pt>
                <c:pt idx="87">
                  <c:v>1844.3399999999995</c:v>
                </c:pt>
                <c:pt idx="88">
                  <c:v>1845.4799999999996</c:v>
                </c:pt>
                <c:pt idx="89">
                  <c:v>1846.5599999999995</c:v>
                </c:pt>
                <c:pt idx="90">
                  <c:v>1847.5199999999995</c:v>
                </c:pt>
                <c:pt idx="91">
                  <c:v>1848.4199999999996</c:v>
                </c:pt>
                <c:pt idx="92">
                  <c:v>1849.2599999999995</c:v>
                </c:pt>
                <c:pt idx="93">
                  <c:v>1850.0399999999995</c:v>
                </c:pt>
                <c:pt idx="94">
                  <c:v>1850.7599999999995</c:v>
                </c:pt>
                <c:pt idx="95">
                  <c:v>1851.3599999999994</c:v>
                </c:pt>
                <c:pt idx="96">
                  <c:v>1851.9599999999994</c:v>
                </c:pt>
                <c:pt idx="97">
                  <c:v>1852.4999999999993</c:v>
                </c:pt>
                <c:pt idx="98">
                  <c:v>1852.9799999999993</c:v>
                </c:pt>
                <c:pt idx="99">
                  <c:v>1853.3999999999994</c:v>
                </c:pt>
                <c:pt idx="100">
                  <c:v>1853.7599999999993</c:v>
                </c:pt>
                <c:pt idx="101">
                  <c:v>1854.0599999999993</c:v>
                </c:pt>
                <c:pt idx="102">
                  <c:v>1854.2999999999993</c:v>
                </c:pt>
                <c:pt idx="103">
                  <c:v>1854.5399999999993</c:v>
                </c:pt>
                <c:pt idx="104">
                  <c:v>1854.7199999999993</c:v>
                </c:pt>
                <c:pt idx="105">
                  <c:v>1854.8999999999994</c:v>
                </c:pt>
                <c:pt idx="106">
                  <c:v>1855.0199999999993</c:v>
                </c:pt>
                <c:pt idx="107">
                  <c:v>1855.1399999999992</c:v>
                </c:pt>
                <c:pt idx="108">
                  <c:v>1855.2599999999991</c:v>
                </c:pt>
                <c:pt idx="109">
                  <c:v>1855.379999999999</c:v>
                </c:pt>
                <c:pt idx="110">
                  <c:v>1855.4399999999989</c:v>
                </c:pt>
                <c:pt idx="111">
                  <c:v>1855.4999999999989</c:v>
                </c:pt>
                <c:pt idx="112">
                  <c:v>1855.5599999999988</c:v>
                </c:pt>
                <c:pt idx="113">
                  <c:v>1855.6199999999988</c:v>
                </c:pt>
                <c:pt idx="114">
                  <c:v>1855.6799999999987</c:v>
                </c:pt>
                <c:pt idx="115">
                  <c:v>1855.6799999999987</c:v>
                </c:pt>
                <c:pt idx="116">
                  <c:v>1855.6799999999987</c:v>
                </c:pt>
                <c:pt idx="117">
                  <c:v>1855.6799999999987</c:v>
                </c:pt>
                <c:pt idx="118">
                  <c:v>1855.6799999999987</c:v>
                </c:pt>
                <c:pt idx="119">
                  <c:v>1855.6799999999987</c:v>
                </c:pt>
                <c:pt idx="120">
                  <c:v>1855.6799999999987</c:v>
                </c:pt>
                <c:pt idx="121">
                  <c:v>1855.6799999999987</c:v>
                </c:pt>
                <c:pt idx="122">
                  <c:v>1855.6799999999987</c:v>
                </c:pt>
                <c:pt idx="123">
                  <c:v>1855.6799999999987</c:v>
                </c:pt>
                <c:pt idx="124">
                  <c:v>1855.6799999999987</c:v>
                </c:pt>
                <c:pt idx="125">
                  <c:v>1855.6799999999987</c:v>
                </c:pt>
                <c:pt idx="126">
                  <c:v>1855.6799999999987</c:v>
                </c:pt>
                <c:pt idx="127">
                  <c:v>1855.6799999999987</c:v>
                </c:pt>
                <c:pt idx="128">
                  <c:v>1855.6799999999987</c:v>
                </c:pt>
                <c:pt idx="129">
                  <c:v>1855.6799999999987</c:v>
                </c:pt>
                <c:pt idx="130">
                  <c:v>1855.6799999999987</c:v>
                </c:pt>
                <c:pt idx="131">
                  <c:v>1855.6799999999987</c:v>
                </c:pt>
                <c:pt idx="132">
                  <c:v>1855.6799999999987</c:v>
                </c:pt>
                <c:pt idx="133">
                  <c:v>1855.6799999999987</c:v>
                </c:pt>
                <c:pt idx="134">
                  <c:v>1855.6799999999987</c:v>
                </c:pt>
                <c:pt idx="135">
                  <c:v>1855.6799999999987</c:v>
                </c:pt>
                <c:pt idx="136">
                  <c:v>1855.6799999999987</c:v>
                </c:pt>
                <c:pt idx="137">
                  <c:v>1855.6799999999987</c:v>
                </c:pt>
                <c:pt idx="138">
                  <c:v>1855.6799999999987</c:v>
                </c:pt>
                <c:pt idx="139">
                  <c:v>1855.6799999999987</c:v>
                </c:pt>
                <c:pt idx="140">
                  <c:v>1855.6799999999987</c:v>
                </c:pt>
                <c:pt idx="141">
                  <c:v>1855.6799999999987</c:v>
                </c:pt>
                <c:pt idx="142">
                  <c:v>1855.6799999999987</c:v>
                </c:pt>
                <c:pt idx="143">
                  <c:v>1855.6799999999987</c:v>
                </c:pt>
                <c:pt idx="144">
                  <c:v>1855.6799999999987</c:v>
                </c:pt>
                <c:pt idx="145">
                  <c:v>1855.6799999999987</c:v>
                </c:pt>
                <c:pt idx="146">
                  <c:v>1855.6799999999987</c:v>
                </c:pt>
                <c:pt idx="147">
                  <c:v>1855.6799999999987</c:v>
                </c:pt>
                <c:pt idx="148">
                  <c:v>1855.6799999999987</c:v>
                </c:pt>
                <c:pt idx="149">
                  <c:v>1855.6799999999987</c:v>
                </c:pt>
                <c:pt idx="150">
                  <c:v>1855.6799999999987</c:v>
                </c:pt>
                <c:pt idx="151">
                  <c:v>1855.6799999999987</c:v>
                </c:pt>
                <c:pt idx="152">
                  <c:v>1855.6799999999987</c:v>
                </c:pt>
                <c:pt idx="153">
                  <c:v>1855.6799999999987</c:v>
                </c:pt>
                <c:pt idx="154">
                  <c:v>1855.6799999999987</c:v>
                </c:pt>
                <c:pt idx="155">
                  <c:v>1855.6799999999987</c:v>
                </c:pt>
                <c:pt idx="156">
                  <c:v>1855.6799999999987</c:v>
                </c:pt>
                <c:pt idx="157">
                  <c:v>1855.6799999999987</c:v>
                </c:pt>
                <c:pt idx="158">
                  <c:v>1855.6799999999987</c:v>
                </c:pt>
                <c:pt idx="159">
                  <c:v>1855.6799999999987</c:v>
                </c:pt>
                <c:pt idx="160">
                  <c:v>1855.6799999999987</c:v>
                </c:pt>
                <c:pt idx="161">
                  <c:v>1855.6799999999987</c:v>
                </c:pt>
                <c:pt idx="162">
                  <c:v>1855.6799999999987</c:v>
                </c:pt>
                <c:pt idx="163">
                  <c:v>1855.6799999999987</c:v>
                </c:pt>
                <c:pt idx="164">
                  <c:v>1855.6799999999987</c:v>
                </c:pt>
                <c:pt idx="165">
                  <c:v>1855.6799999999987</c:v>
                </c:pt>
                <c:pt idx="166">
                  <c:v>1855.6799999999987</c:v>
                </c:pt>
                <c:pt idx="167">
                  <c:v>1855.6799999999987</c:v>
                </c:pt>
                <c:pt idx="168">
                  <c:v>1855.6799999999987</c:v>
                </c:pt>
                <c:pt idx="169">
                  <c:v>1855.6799999999987</c:v>
                </c:pt>
                <c:pt idx="170">
                  <c:v>1855.6799999999987</c:v>
                </c:pt>
                <c:pt idx="171">
                  <c:v>1855.6799999999987</c:v>
                </c:pt>
                <c:pt idx="172">
                  <c:v>1855.6799999999987</c:v>
                </c:pt>
                <c:pt idx="173">
                  <c:v>1855.6799999999987</c:v>
                </c:pt>
                <c:pt idx="174">
                  <c:v>1855.6799999999987</c:v>
                </c:pt>
                <c:pt idx="175">
                  <c:v>1855.6799999999987</c:v>
                </c:pt>
                <c:pt idx="176">
                  <c:v>1855.6799999999987</c:v>
                </c:pt>
                <c:pt idx="177">
                  <c:v>1855.6799999999987</c:v>
                </c:pt>
                <c:pt idx="178">
                  <c:v>1855.6799999999987</c:v>
                </c:pt>
                <c:pt idx="179">
                  <c:v>1855.6799999999987</c:v>
                </c:pt>
                <c:pt idx="180">
                  <c:v>1855.6799999999987</c:v>
                </c:pt>
                <c:pt idx="181">
                  <c:v>1855.6799999999987</c:v>
                </c:pt>
                <c:pt idx="182">
                  <c:v>1855.6799999999987</c:v>
                </c:pt>
                <c:pt idx="183">
                  <c:v>1855.6799999999987</c:v>
                </c:pt>
                <c:pt idx="184">
                  <c:v>1855.6799999999987</c:v>
                </c:pt>
                <c:pt idx="185">
                  <c:v>1855.6799999999987</c:v>
                </c:pt>
                <c:pt idx="186">
                  <c:v>1855.6799999999987</c:v>
                </c:pt>
                <c:pt idx="187">
                  <c:v>1855.6799999999987</c:v>
                </c:pt>
                <c:pt idx="188">
                  <c:v>1855.6799999999987</c:v>
                </c:pt>
                <c:pt idx="189">
                  <c:v>1855.6799999999987</c:v>
                </c:pt>
                <c:pt idx="190">
                  <c:v>1855.6799999999987</c:v>
                </c:pt>
                <c:pt idx="191">
                  <c:v>1855.6799999999987</c:v>
                </c:pt>
                <c:pt idx="192">
                  <c:v>1855.6799999999987</c:v>
                </c:pt>
                <c:pt idx="193">
                  <c:v>1855.6799999999987</c:v>
                </c:pt>
                <c:pt idx="194">
                  <c:v>1855.6799999999987</c:v>
                </c:pt>
                <c:pt idx="195">
                  <c:v>1855.6799999999987</c:v>
                </c:pt>
                <c:pt idx="196">
                  <c:v>1855.6799999999987</c:v>
                </c:pt>
                <c:pt idx="197">
                  <c:v>1855.6799999999987</c:v>
                </c:pt>
                <c:pt idx="198">
                  <c:v>1855.6799999999987</c:v>
                </c:pt>
                <c:pt idx="199">
                  <c:v>1855.6799999999987</c:v>
                </c:pt>
                <c:pt idx="200">
                  <c:v>1855.6799999999987</c:v>
                </c:pt>
                <c:pt idx="201">
                  <c:v>1855.6799999999987</c:v>
                </c:pt>
                <c:pt idx="202">
                  <c:v>1855.6799999999987</c:v>
                </c:pt>
                <c:pt idx="203">
                  <c:v>1855.6799999999987</c:v>
                </c:pt>
                <c:pt idx="204">
                  <c:v>1855.6799999999987</c:v>
                </c:pt>
                <c:pt idx="205">
                  <c:v>1855.6799999999987</c:v>
                </c:pt>
                <c:pt idx="206">
                  <c:v>1855.6799999999987</c:v>
                </c:pt>
                <c:pt idx="207">
                  <c:v>1855.6799999999987</c:v>
                </c:pt>
                <c:pt idx="208">
                  <c:v>1855.6799999999987</c:v>
                </c:pt>
                <c:pt idx="209">
                  <c:v>1855.6799999999987</c:v>
                </c:pt>
                <c:pt idx="210">
                  <c:v>1855.6799999999987</c:v>
                </c:pt>
                <c:pt idx="211">
                  <c:v>1855.6799999999987</c:v>
                </c:pt>
                <c:pt idx="212">
                  <c:v>1855.6799999999987</c:v>
                </c:pt>
                <c:pt idx="213">
                  <c:v>1855.6799999999987</c:v>
                </c:pt>
                <c:pt idx="214">
                  <c:v>1855.6799999999987</c:v>
                </c:pt>
                <c:pt idx="215">
                  <c:v>1855.6799999999987</c:v>
                </c:pt>
                <c:pt idx="216">
                  <c:v>1855.6799999999987</c:v>
                </c:pt>
                <c:pt idx="217">
                  <c:v>1855.6799999999987</c:v>
                </c:pt>
                <c:pt idx="218">
                  <c:v>1855.6799999999987</c:v>
                </c:pt>
                <c:pt idx="219">
                  <c:v>1855.6799999999987</c:v>
                </c:pt>
                <c:pt idx="220">
                  <c:v>1855.6799999999987</c:v>
                </c:pt>
                <c:pt idx="221">
                  <c:v>1855.6799999999987</c:v>
                </c:pt>
                <c:pt idx="222">
                  <c:v>1855.6799999999987</c:v>
                </c:pt>
                <c:pt idx="223">
                  <c:v>1855.6799999999987</c:v>
                </c:pt>
                <c:pt idx="224">
                  <c:v>1855.6799999999987</c:v>
                </c:pt>
                <c:pt idx="225">
                  <c:v>1855.6799999999987</c:v>
                </c:pt>
                <c:pt idx="226">
                  <c:v>1855.6799999999987</c:v>
                </c:pt>
                <c:pt idx="227">
                  <c:v>1855.6799999999987</c:v>
                </c:pt>
                <c:pt idx="228">
                  <c:v>1855.6799999999987</c:v>
                </c:pt>
                <c:pt idx="229">
                  <c:v>1855.6799999999987</c:v>
                </c:pt>
                <c:pt idx="230">
                  <c:v>1855.6799999999987</c:v>
                </c:pt>
                <c:pt idx="231">
                  <c:v>1855.6799999999987</c:v>
                </c:pt>
                <c:pt idx="232">
                  <c:v>1855.6799999999987</c:v>
                </c:pt>
                <c:pt idx="233">
                  <c:v>1855.6799999999987</c:v>
                </c:pt>
                <c:pt idx="234">
                  <c:v>1855.6799999999987</c:v>
                </c:pt>
                <c:pt idx="235">
                  <c:v>1855.6799999999987</c:v>
                </c:pt>
                <c:pt idx="236">
                  <c:v>1855.6799999999987</c:v>
                </c:pt>
                <c:pt idx="237">
                  <c:v>1855.6799999999987</c:v>
                </c:pt>
                <c:pt idx="238">
                  <c:v>1855.6799999999987</c:v>
                </c:pt>
                <c:pt idx="239">
                  <c:v>1855.6799999999987</c:v>
                </c:pt>
                <c:pt idx="240">
                  <c:v>1855.6799999999987</c:v>
                </c:pt>
                <c:pt idx="241">
                  <c:v>1855.6799999999987</c:v>
                </c:pt>
                <c:pt idx="242">
                  <c:v>1855.6799999999987</c:v>
                </c:pt>
                <c:pt idx="243">
                  <c:v>1855.6799999999987</c:v>
                </c:pt>
                <c:pt idx="244">
                  <c:v>1855.6799999999987</c:v>
                </c:pt>
                <c:pt idx="245">
                  <c:v>1855.6799999999987</c:v>
                </c:pt>
                <c:pt idx="246">
                  <c:v>1855.6799999999987</c:v>
                </c:pt>
                <c:pt idx="247">
                  <c:v>1855.6799999999987</c:v>
                </c:pt>
                <c:pt idx="248">
                  <c:v>1855.6799999999987</c:v>
                </c:pt>
                <c:pt idx="249">
                  <c:v>1855.6799999999987</c:v>
                </c:pt>
                <c:pt idx="250">
                  <c:v>1855.6799999999987</c:v>
                </c:pt>
                <c:pt idx="251">
                  <c:v>1855.6799999999987</c:v>
                </c:pt>
                <c:pt idx="252">
                  <c:v>1855.6799999999987</c:v>
                </c:pt>
                <c:pt idx="253">
                  <c:v>1855.6799999999987</c:v>
                </c:pt>
                <c:pt idx="254">
                  <c:v>1855.6799999999987</c:v>
                </c:pt>
                <c:pt idx="255">
                  <c:v>1855.6799999999987</c:v>
                </c:pt>
                <c:pt idx="256">
                  <c:v>1855.6799999999987</c:v>
                </c:pt>
                <c:pt idx="257">
                  <c:v>1855.6799999999987</c:v>
                </c:pt>
                <c:pt idx="258">
                  <c:v>1855.6799999999987</c:v>
                </c:pt>
                <c:pt idx="259">
                  <c:v>1855.6799999999987</c:v>
                </c:pt>
                <c:pt idx="260">
                  <c:v>1855.6799999999987</c:v>
                </c:pt>
                <c:pt idx="261">
                  <c:v>1855.6799999999987</c:v>
                </c:pt>
                <c:pt idx="262">
                  <c:v>1855.6799999999987</c:v>
                </c:pt>
                <c:pt idx="263">
                  <c:v>1855.6799999999987</c:v>
                </c:pt>
                <c:pt idx="264">
                  <c:v>1855.6799999999987</c:v>
                </c:pt>
                <c:pt idx="265">
                  <c:v>1855.6799999999987</c:v>
                </c:pt>
                <c:pt idx="266">
                  <c:v>1855.6799999999987</c:v>
                </c:pt>
                <c:pt idx="267">
                  <c:v>1855.6799999999987</c:v>
                </c:pt>
                <c:pt idx="268">
                  <c:v>1855.6799999999987</c:v>
                </c:pt>
                <c:pt idx="269">
                  <c:v>1855.6799999999987</c:v>
                </c:pt>
                <c:pt idx="270">
                  <c:v>1855.6799999999987</c:v>
                </c:pt>
                <c:pt idx="271">
                  <c:v>1855.6799999999987</c:v>
                </c:pt>
                <c:pt idx="272">
                  <c:v>1855.6799999999987</c:v>
                </c:pt>
                <c:pt idx="273">
                  <c:v>1855.6799999999987</c:v>
                </c:pt>
                <c:pt idx="274">
                  <c:v>1855.6799999999987</c:v>
                </c:pt>
                <c:pt idx="275">
                  <c:v>1855.6799999999987</c:v>
                </c:pt>
                <c:pt idx="276">
                  <c:v>1855.6799999999987</c:v>
                </c:pt>
                <c:pt idx="277">
                  <c:v>1855.6799999999987</c:v>
                </c:pt>
                <c:pt idx="278">
                  <c:v>1855.6799999999987</c:v>
                </c:pt>
                <c:pt idx="279">
                  <c:v>1855.6799999999987</c:v>
                </c:pt>
                <c:pt idx="280">
                  <c:v>1855.6799999999987</c:v>
                </c:pt>
                <c:pt idx="281">
                  <c:v>1855.6799999999987</c:v>
                </c:pt>
                <c:pt idx="282">
                  <c:v>1855.6799999999987</c:v>
                </c:pt>
                <c:pt idx="283">
                  <c:v>1855.6799999999987</c:v>
                </c:pt>
                <c:pt idx="284">
                  <c:v>1855.6799999999987</c:v>
                </c:pt>
                <c:pt idx="285">
                  <c:v>1855.6799999999987</c:v>
                </c:pt>
                <c:pt idx="286">
                  <c:v>1855.6799999999987</c:v>
                </c:pt>
                <c:pt idx="287">
                  <c:v>1855.6799999999987</c:v>
                </c:pt>
                <c:pt idx="288">
                  <c:v>1855.6799999999987</c:v>
                </c:pt>
                <c:pt idx="289">
                  <c:v>1855.6799999999987</c:v>
                </c:pt>
                <c:pt idx="290">
                  <c:v>1855.6799999999987</c:v>
                </c:pt>
                <c:pt idx="291">
                  <c:v>1855.6799999999987</c:v>
                </c:pt>
                <c:pt idx="292">
                  <c:v>1855.6799999999987</c:v>
                </c:pt>
                <c:pt idx="293">
                  <c:v>1855.6799999999987</c:v>
                </c:pt>
                <c:pt idx="294">
                  <c:v>1855.6799999999987</c:v>
                </c:pt>
                <c:pt idx="295">
                  <c:v>1855.6799999999987</c:v>
                </c:pt>
                <c:pt idx="296">
                  <c:v>1855.6799999999987</c:v>
                </c:pt>
                <c:pt idx="297">
                  <c:v>1855.6799999999987</c:v>
                </c:pt>
                <c:pt idx="298">
                  <c:v>1855.6799999999987</c:v>
                </c:pt>
                <c:pt idx="299">
                  <c:v>1855.6799999999987</c:v>
                </c:pt>
                <c:pt idx="300">
                  <c:v>1855.6799999999987</c:v>
                </c:pt>
                <c:pt idx="301">
                  <c:v>1855.6799999999987</c:v>
                </c:pt>
                <c:pt idx="302">
                  <c:v>1855.6799999999987</c:v>
                </c:pt>
                <c:pt idx="303">
                  <c:v>1855.6799999999987</c:v>
                </c:pt>
                <c:pt idx="304">
                  <c:v>1855.6799999999987</c:v>
                </c:pt>
                <c:pt idx="305">
                  <c:v>1855.6799999999987</c:v>
                </c:pt>
                <c:pt idx="306">
                  <c:v>1855.6799999999987</c:v>
                </c:pt>
                <c:pt idx="307">
                  <c:v>1855.6799999999987</c:v>
                </c:pt>
                <c:pt idx="308">
                  <c:v>1855.6799999999987</c:v>
                </c:pt>
                <c:pt idx="309">
                  <c:v>1855.6799999999987</c:v>
                </c:pt>
                <c:pt idx="310">
                  <c:v>1855.6799999999987</c:v>
                </c:pt>
                <c:pt idx="311">
                  <c:v>1855.6799999999987</c:v>
                </c:pt>
                <c:pt idx="312">
                  <c:v>1855.6799999999987</c:v>
                </c:pt>
                <c:pt idx="313">
                  <c:v>1855.6799999999987</c:v>
                </c:pt>
                <c:pt idx="314">
                  <c:v>1855.6799999999987</c:v>
                </c:pt>
                <c:pt idx="315">
                  <c:v>1855.6799999999987</c:v>
                </c:pt>
                <c:pt idx="316">
                  <c:v>1855.6799999999987</c:v>
                </c:pt>
                <c:pt idx="317">
                  <c:v>1855.6799999999987</c:v>
                </c:pt>
                <c:pt idx="318">
                  <c:v>1855.6799999999987</c:v>
                </c:pt>
                <c:pt idx="319">
                  <c:v>1855.6799999999987</c:v>
                </c:pt>
                <c:pt idx="320">
                  <c:v>1855.6799999999987</c:v>
                </c:pt>
                <c:pt idx="321">
                  <c:v>1855.6799999999987</c:v>
                </c:pt>
                <c:pt idx="322">
                  <c:v>1855.6799999999987</c:v>
                </c:pt>
                <c:pt idx="323">
                  <c:v>1855.6799999999987</c:v>
                </c:pt>
                <c:pt idx="324">
                  <c:v>1855.6799999999987</c:v>
                </c:pt>
                <c:pt idx="325">
                  <c:v>1855.6799999999987</c:v>
                </c:pt>
                <c:pt idx="326">
                  <c:v>1855.6799999999987</c:v>
                </c:pt>
                <c:pt idx="327">
                  <c:v>1855.6799999999987</c:v>
                </c:pt>
                <c:pt idx="328">
                  <c:v>1855.6799999999987</c:v>
                </c:pt>
                <c:pt idx="329">
                  <c:v>1855.6799999999987</c:v>
                </c:pt>
                <c:pt idx="330">
                  <c:v>1855.6799999999987</c:v>
                </c:pt>
                <c:pt idx="331">
                  <c:v>1855.6799999999987</c:v>
                </c:pt>
                <c:pt idx="332">
                  <c:v>1855.6799999999987</c:v>
                </c:pt>
                <c:pt idx="333">
                  <c:v>1855.6799999999987</c:v>
                </c:pt>
                <c:pt idx="334">
                  <c:v>1855.6799999999987</c:v>
                </c:pt>
                <c:pt idx="335">
                  <c:v>1855.6799999999987</c:v>
                </c:pt>
                <c:pt idx="336">
                  <c:v>1855.6799999999987</c:v>
                </c:pt>
                <c:pt idx="337">
                  <c:v>1855.6799999999987</c:v>
                </c:pt>
                <c:pt idx="338">
                  <c:v>1855.6799999999987</c:v>
                </c:pt>
                <c:pt idx="339">
                  <c:v>1855.6799999999987</c:v>
                </c:pt>
                <c:pt idx="340">
                  <c:v>1855.6799999999987</c:v>
                </c:pt>
                <c:pt idx="341">
                  <c:v>1855.6799999999987</c:v>
                </c:pt>
                <c:pt idx="342">
                  <c:v>1855.6799999999987</c:v>
                </c:pt>
                <c:pt idx="343">
                  <c:v>1855.6799999999987</c:v>
                </c:pt>
                <c:pt idx="344">
                  <c:v>1855.6799999999987</c:v>
                </c:pt>
                <c:pt idx="345">
                  <c:v>1855.6799999999987</c:v>
                </c:pt>
                <c:pt idx="346">
                  <c:v>1855.6799999999987</c:v>
                </c:pt>
                <c:pt idx="347">
                  <c:v>1855.6799999999987</c:v>
                </c:pt>
                <c:pt idx="348">
                  <c:v>1855.6799999999987</c:v>
                </c:pt>
                <c:pt idx="349">
                  <c:v>1855.6799999999987</c:v>
                </c:pt>
                <c:pt idx="350">
                  <c:v>1855.6799999999987</c:v>
                </c:pt>
                <c:pt idx="351">
                  <c:v>1855.6799999999987</c:v>
                </c:pt>
                <c:pt idx="352">
                  <c:v>1855.6799999999987</c:v>
                </c:pt>
                <c:pt idx="353">
                  <c:v>1855.6799999999987</c:v>
                </c:pt>
                <c:pt idx="354">
                  <c:v>1855.6799999999987</c:v>
                </c:pt>
                <c:pt idx="355">
                  <c:v>1855.6799999999987</c:v>
                </c:pt>
                <c:pt idx="356">
                  <c:v>1855.6799999999987</c:v>
                </c:pt>
                <c:pt idx="357">
                  <c:v>1855.6799999999987</c:v>
                </c:pt>
                <c:pt idx="358">
                  <c:v>1855.6799999999987</c:v>
                </c:pt>
                <c:pt idx="359">
                  <c:v>1855.6799999999987</c:v>
                </c:pt>
                <c:pt idx="360">
                  <c:v>1855.6799999999987</c:v>
                </c:pt>
                <c:pt idx="361">
                  <c:v>1855.6799999999987</c:v>
                </c:pt>
                <c:pt idx="362">
                  <c:v>1855.6799999999987</c:v>
                </c:pt>
                <c:pt idx="363">
                  <c:v>1855.6799999999987</c:v>
                </c:pt>
                <c:pt idx="364">
                  <c:v>1855.6799999999987</c:v>
                </c:pt>
                <c:pt idx="365">
                  <c:v>1855.6799999999987</c:v>
                </c:pt>
                <c:pt idx="366">
                  <c:v>1855.6799999999987</c:v>
                </c:pt>
                <c:pt idx="367">
                  <c:v>1855.6799999999987</c:v>
                </c:pt>
                <c:pt idx="368">
                  <c:v>1855.6799999999987</c:v>
                </c:pt>
                <c:pt idx="369">
                  <c:v>1855.6799999999987</c:v>
                </c:pt>
                <c:pt idx="370">
                  <c:v>1855.6799999999987</c:v>
                </c:pt>
                <c:pt idx="371">
                  <c:v>1855.6799999999987</c:v>
                </c:pt>
                <c:pt idx="372">
                  <c:v>1855.6799999999987</c:v>
                </c:pt>
                <c:pt idx="373">
                  <c:v>1855.6799999999987</c:v>
                </c:pt>
                <c:pt idx="374">
                  <c:v>1855.6799999999987</c:v>
                </c:pt>
                <c:pt idx="375">
                  <c:v>1855.6799999999987</c:v>
                </c:pt>
                <c:pt idx="376">
                  <c:v>1855.6799999999987</c:v>
                </c:pt>
                <c:pt idx="377">
                  <c:v>1855.6799999999987</c:v>
                </c:pt>
                <c:pt idx="378">
                  <c:v>1855.6799999999987</c:v>
                </c:pt>
                <c:pt idx="379">
                  <c:v>1855.6799999999987</c:v>
                </c:pt>
                <c:pt idx="380">
                  <c:v>1855.6799999999987</c:v>
                </c:pt>
                <c:pt idx="381">
                  <c:v>1855.6799999999987</c:v>
                </c:pt>
                <c:pt idx="382">
                  <c:v>1855.6799999999987</c:v>
                </c:pt>
                <c:pt idx="383">
                  <c:v>1855.6799999999987</c:v>
                </c:pt>
                <c:pt idx="384">
                  <c:v>1855.6799999999987</c:v>
                </c:pt>
                <c:pt idx="385">
                  <c:v>1855.6799999999987</c:v>
                </c:pt>
                <c:pt idx="386">
                  <c:v>1855.6799999999987</c:v>
                </c:pt>
                <c:pt idx="387">
                  <c:v>1855.6799999999987</c:v>
                </c:pt>
                <c:pt idx="388">
                  <c:v>1855.6799999999987</c:v>
                </c:pt>
              </c:numCache>
            </c:numRef>
          </c:yVal>
        </c:ser>
        <c:ser>
          <c:idx val="4"/>
          <c:order val="2"/>
          <c:tx>
            <c:strRef>
              <c:f>Vasca_Caso_c!$B$46:$B$47</c:f>
              <c:strCache>
                <c:ptCount val="1"/>
                <c:pt idx="0">
                  <c:v>Volume cumulato in uscita dalla vasca di laminazione [mc]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Vasca_Caso_c!$G$48:$G$1544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Vasca_Caso_c!$B$48:$B$1544</c:f>
              <c:numCache>
                <c:formatCode>0.000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0.13754311446537962</c:v>
                </c:pt>
                <c:pt idx="24">
                  <c:v>0.87070788688525358</c:v>
                </c:pt>
                <c:pt idx="25">
                  <c:v>2.424246283887816</c:v>
                </c:pt>
                <c:pt idx="26">
                  <c:v>4.9387359087490568</c:v>
                </c:pt>
                <c:pt idx="27">
                  <c:v>8.5134995548098793</c:v>
                </c:pt>
                <c:pt idx="28">
                  <c:v>14.07168343260177</c:v>
                </c:pt>
                <c:pt idx="29">
                  <c:v>22.1202170539731</c:v>
                </c:pt>
                <c:pt idx="30">
                  <c:v>32.064207146623701</c:v>
                </c:pt>
                <c:pt idx="31">
                  <c:v>43.605673041844483</c:v>
                </c:pt>
                <c:pt idx="32">
                  <c:v>56.549810162841183</c:v>
                </c:pt>
                <c:pt idx="33">
                  <c:v>70.75042240345222</c:v>
                </c:pt>
                <c:pt idx="34">
                  <c:v>86.115801178268072</c:v>
                </c:pt>
                <c:pt idx="35">
                  <c:v>106.75258057762758</c:v>
                </c:pt>
                <c:pt idx="36">
                  <c:v>134.56568953366201</c:v>
                </c:pt>
                <c:pt idx="37">
                  <c:v>169.41704178842949</c:v>
                </c:pt>
                <c:pt idx="38">
                  <c:v>210.32954331710681</c:v>
                </c:pt>
                <c:pt idx="39">
                  <c:v>255.97801254134373</c:v>
                </c:pt>
                <c:pt idx="40">
                  <c:v>304.96962059073394</c:v>
                </c:pt>
                <c:pt idx="41">
                  <c:v>356.0178652601752</c:v>
                </c:pt>
                <c:pt idx="42">
                  <c:v>408.03648283293433</c:v>
                </c:pt>
                <c:pt idx="43">
                  <c:v>460.15646780094602</c:v>
                </c:pt>
                <c:pt idx="44">
                  <c:v>511.71151822365681</c:v>
                </c:pt>
                <c:pt idx="45">
                  <c:v>562.19143904153157</c:v>
                </c:pt>
                <c:pt idx="46">
                  <c:v>611.21041957508169</c:v>
                </c:pt>
                <c:pt idx="47">
                  <c:v>658.49112213416686</c:v>
                </c:pt>
                <c:pt idx="48">
                  <c:v>703.8456466000581</c:v>
                </c:pt>
                <c:pt idx="49">
                  <c:v>747.15875779819578</c:v>
                </c:pt>
                <c:pt idx="50">
                  <c:v>788.36286722806801</c:v>
                </c:pt>
                <c:pt idx="51">
                  <c:v>827.43234382954859</c:v>
                </c:pt>
                <c:pt idx="52">
                  <c:v>864.37848805941621</c:v>
                </c:pt>
                <c:pt idx="53">
                  <c:v>899.23361217020829</c:v>
                </c:pt>
                <c:pt idx="54">
                  <c:v>932.04614849337122</c:v>
                </c:pt>
                <c:pt idx="55">
                  <c:v>962.88212290545437</c:v>
                </c:pt>
                <c:pt idx="56">
                  <c:v>991.82066361249178</c:v>
                </c:pt>
                <c:pt idx="57">
                  <c:v>1018.9560431707635</c:v>
                </c:pt>
                <c:pt idx="58">
                  <c:v>1044.3933076232995</c:v>
                </c:pt>
                <c:pt idx="59">
                  <c:v>1068.2408087787089</c:v>
                </c:pt>
                <c:pt idx="60">
                  <c:v>1090.6142418074828</c:v>
                </c:pt>
                <c:pt idx="61">
                  <c:v>1111.6345227837446</c:v>
                </c:pt>
                <c:pt idx="62">
                  <c:v>1131.4227280791995</c:v>
                </c:pt>
                <c:pt idx="63">
                  <c:v>1150.0972737104885</c:v>
                </c:pt>
                <c:pt idx="64">
                  <c:v>1167.7737785182446</c:v>
                </c:pt>
                <c:pt idx="65">
                  <c:v>1184.5739381380001</c:v>
                </c:pt>
                <c:pt idx="66">
                  <c:v>1200.6305048746424</c:v>
                </c:pt>
                <c:pt idx="67">
                  <c:v>1216.1113978846809</c:v>
                </c:pt>
                <c:pt idx="68">
                  <c:v>1231.3229661617929</c:v>
                </c:pt>
                <c:pt idx="69">
                  <c:v>1246.3479786662083</c:v>
                </c:pt>
                <c:pt idx="70">
                  <c:v>1261.1764463582058</c:v>
                </c:pt>
                <c:pt idx="71">
                  <c:v>1275.7988641508462</c:v>
                </c:pt>
                <c:pt idx="72">
                  <c:v>1290.2068757337649</c:v>
                </c:pt>
                <c:pt idx="73">
                  <c:v>1304.392617393903</c:v>
                </c:pt>
                <c:pt idx="74">
                  <c:v>1318.3487291433403</c:v>
                </c:pt>
                <c:pt idx="75">
                  <c:v>1332.0683586618438</c:v>
                </c:pt>
                <c:pt idx="76">
                  <c:v>1345.545179057907</c:v>
                </c:pt>
                <c:pt idx="77">
                  <c:v>1358.7741308224595</c:v>
                </c:pt>
                <c:pt idx="78">
                  <c:v>1371.7499873694574</c:v>
                </c:pt>
                <c:pt idx="79">
                  <c:v>1384.4673522047135</c:v>
                </c:pt>
                <c:pt idx="80">
                  <c:v>1396.9221836188663</c:v>
                </c:pt>
                <c:pt idx="81">
                  <c:v>1409.1110755551972</c:v>
                </c:pt>
                <c:pt idx="82">
                  <c:v>1421.0304887364107</c:v>
                </c:pt>
                <c:pt idx="83">
                  <c:v>1432.6767390674247</c:v>
                </c:pt>
                <c:pt idx="84">
                  <c:v>1444.0459845554778</c:v>
                </c:pt>
                <c:pt idx="85">
                  <c:v>1455.1350821500603</c:v>
                </c:pt>
                <c:pt idx="86">
                  <c:v>1465.9416268803514</c:v>
                </c:pt>
                <c:pt idx="87">
                  <c:v>1476.4630961765497</c:v>
                </c:pt>
                <c:pt idx="88">
                  <c:v>1486.6968388671669</c:v>
                </c:pt>
                <c:pt idx="89">
                  <c:v>1496.6410335904216</c:v>
                </c:pt>
                <c:pt idx="90">
                  <c:v>1506.2937475713941</c:v>
                </c:pt>
                <c:pt idx="91">
                  <c:v>1515.6529477606202</c:v>
                </c:pt>
                <c:pt idx="92">
                  <c:v>1524.7175308587114</c:v>
                </c:pt>
                <c:pt idx="93">
                  <c:v>1533.486324550938</c:v>
                </c:pt>
                <c:pt idx="94">
                  <c:v>1541.9580801877573</c:v>
                </c:pt>
                <c:pt idx="95">
                  <c:v>1550.1302857667736</c:v>
                </c:pt>
                <c:pt idx="96">
                  <c:v>1558.0014887610998</c:v>
                </c:pt>
                <c:pt idx="97">
                  <c:v>1565.5713656178427</c:v>
                </c:pt>
                <c:pt idx="98">
                  <c:v>1572.8382625473212</c:v>
                </c:pt>
                <c:pt idx="99">
                  <c:v>1579.8003902235471</c:v>
                </c:pt>
                <c:pt idx="100">
                  <c:v>1586.4558046617428</c:v>
                </c:pt>
                <c:pt idx="101">
                  <c:v>1592.8023841246654</c:v>
                </c:pt>
                <c:pt idx="102">
                  <c:v>1598.8378009344246</c:v>
                </c:pt>
                <c:pt idx="103">
                  <c:v>1604.5611604841608</c:v>
                </c:pt>
                <c:pt idx="104">
                  <c:v>1609.971438284512</c:v>
                </c:pt>
                <c:pt idx="105">
                  <c:v>1615.0675255804383</c:v>
                </c:pt>
                <c:pt idx="106">
                  <c:v>1619.8481350377765</c:v>
                </c:pt>
                <c:pt idx="107">
                  <c:v>1624.3118515863973</c:v>
                </c:pt>
                <c:pt idx="108">
                  <c:v>1628.4592963173882</c:v>
                </c:pt>
                <c:pt idx="109">
                  <c:v>1632.2911872665504</c:v>
                </c:pt>
                <c:pt idx="110">
                  <c:v>1636.3651468173014</c:v>
                </c:pt>
                <c:pt idx="111">
                  <c:v>1640.3525407087504</c:v>
                </c:pt>
                <c:pt idx="112">
                  <c:v>1644.2553468603585</c:v>
                </c:pt>
                <c:pt idx="113">
                  <c:v>1648.0754978204111</c:v>
                </c:pt>
                <c:pt idx="114">
                  <c:v>1651.8148817807037</c:v>
                </c:pt>
                <c:pt idx="115">
                  <c:v>1655.4746982371057</c:v>
                </c:pt>
                <c:pt idx="116">
                  <c:v>1659.0561254898264</c:v>
                </c:pt>
                <c:pt idx="117">
                  <c:v>1662.5609554184362</c:v>
                </c:pt>
                <c:pt idx="118">
                  <c:v>1665.9909387043601</c:v>
                </c:pt>
                <c:pt idx="119">
                  <c:v>1669.3477857532041</c:v>
                </c:pt>
                <c:pt idx="120">
                  <c:v>1672.6331675968459</c:v>
                </c:pt>
                <c:pt idx="121">
                  <c:v>1675.8487167757589</c:v>
                </c:pt>
                <c:pt idx="122">
                  <c:v>1678.9960282020218</c:v>
                </c:pt>
                <c:pt idx="123">
                  <c:v>1682.0766600034531</c:v>
                </c:pt>
                <c:pt idx="124">
                  <c:v>1685.0921343493053</c:v>
                </c:pt>
                <c:pt idx="125">
                  <c:v>1688.0439382579355</c:v>
                </c:pt>
                <c:pt idx="126">
                  <c:v>1690.9335243868629</c:v>
                </c:pt>
                <c:pt idx="127">
                  <c:v>1693.7623118056115</c:v>
                </c:pt>
                <c:pt idx="128">
                  <c:v>1696.5316867517258</c:v>
                </c:pt>
                <c:pt idx="129">
                  <c:v>1699.243003370339</c:v>
                </c:pt>
                <c:pt idx="130">
                  <c:v>1701.8975844376625</c:v>
                </c:pt>
                <c:pt idx="131">
                  <c:v>1704.4967220687556</c:v>
                </c:pt>
                <c:pt idx="132">
                  <c:v>1707.0416784099248</c:v>
                </c:pt>
                <c:pt idx="133">
                  <c:v>1709.5336863160958</c:v>
                </c:pt>
                <c:pt idx="134">
                  <c:v>1711.9739500134892</c:v>
                </c:pt>
                <c:pt idx="135">
                  <c:v>1714.3636457479242</c:v>
                </c:pt>
                <c:pt idx="136">
                  <c:v>1716.7039224190655</c:v>
                </c:pt>
                <c:pt idx="137">
                  <c:v>1718.995902200922</c:v>
                </c:pt>
                <c:pt idx="138">
                  <c:v>1721.2406811488966</c:v>
                </c:pt>
                <c:pt idx="139">
                  <c:v>1723.4393297936772</c:v>
                </c:pt>
                <c:pt idx="140">
                  <c:v>1725.5928937222586</c:v>
                </c:pt>
                <c:pt idx="141">
                  <c:v>1727.7023941463669</c:v>
                </c:pt>
                <c:pt idx="142">
                  <c:v>1729.7688284585615</c:v>
                </c:pt>
                <c:pt idx="143">
                  <c:v>1731.7931707762757</c:v>
                </c:pt>
                <c:pt idx="144">
                  <c:v>1733.7763724740553</c:v>
                </c:pt>
                <c:pt idx="145">
                  <c:v>1735.7193627042443</c:v>
                </c:pt>
                <c:pt idx="146">
                  <c:v>1737.6230489063632</c:v>
                </c:pt>
                <c:pt idx="147">
                  <c:v>1739.4883173054191</c:v>
                </c:pt>
                <c:pt idx="148">
                  <c:v>1741.3160333993794</c:v>
                </c:pt>
                <c:pt idx="149">
                  <c:v>1743.1070424360375</c:v>
                </c:pt>
                <c:pt idx="150">
                  <c:v>1744.8621698794916</c:v>
                </c:pt>
                <c:pt idx="151">
                  <c:v>1746.5822218664537</c:v>
                </c:pt>
                <c:pt idx="152">
                  <c:v>1748.2679856526001</c:v>
                </c:pt>
                <c:pt idx="153">
                  <c:v>1749.9202300491706</c:v>
                </c:pt>
                <c:pt idx="154">
                  <c:v>1751.5397058500166</c:v>
                </c:pt>
                <c:pt idx="155">
                  <c:v>1753.1271462492973</c:v>
                </c:pt>
                <c:pt idx="156">
                  <c:v>1754.6832672500159</c:v>
                </c:pt>
                <c:pt idx="157">
                  <c:v>1756.2087680635832</c:v>
                </c:pt>
                <c:pt idx="158">
                  <c:v>1757.7043315005949</c:v>
                </c:pt>
                <c:pt idx="159">
                  <c:v>1759.1706243530009</c:v>
                </c:pt>
                <c:pt idx="160">
                  <c:v>1760.6082977678436</c:v>
                </c:pt>
                <c:pt idx="161">
                  <c:v>1762.0179876127377</c:v>
                </c:pt>
                <c:pt idx="162">
                  <c:v>1763.4003148332597</c:v>
                </c:pt>
                <c:pt idx="163">
                  <c:v>1764.755885802414</c:v>
                </c:pt>
                <c:pt idx="164">
                  <c:v>1766.085292662334</c:v>
                </c:pt>
                <c:pt idx="165">
                  <c:v>1767.38911365838</c:v>
                </c:pt>
                <c:pt idx="166">
                  <c:v>1768.6679134657873</c:v>
                </c:pt>
                <c:pt idx="167">
                  <c:v>1769.9222435090167</c:v>
                </c:pt>
                <c:pt idx="168">
                  <c:v>1771.1526422739564</c:v>
                </c:pt>
                <c:pt idx="169">
                  <c:v>1772.3596356131218</c:v>
                </c:pt>
                <c:pt idx="170">
                  <c:v>1773.5437370439943</c:v>
                </c:pt>
                <c:pt idx="171">
                  <c:v>1774.705448040643</c:v>
                </c:pt>
                <c:pt idx="172">
                  <c:v>1775.8452583187627</c:v>
                </c:pt>
                <c:pt idx="173">
                  <c:v>1776.9636461142666</c:v>
                </c:pt>
                <c:pt idx="174">
                  <c:v>1778.0610784555629</c:v>
                </c:pt>
                <c:pt idx="175">
                  <c:v>1779.1380114296492</c:v>
                </c:pt>
                <c:pt idx="176">
                  <c:v>1780.194890442147</c:v>
                </c:pt>
                <c:pt idx="177">
                  <c:v>1781.2321504714055</c:v>
                </c:pt>
                <c:pt idx="178">
                  <c:v>1782.2502163167956</c:v>
                </c:pt>
                <c:pt idx="179">
                  <c:v>1783.2495028413146</c:v>
                </c:pt>
                <c:pt idx="180">
                  <c:v>1784.2304152086194</c:v>
                </c:pt>
                <c:pt idx="181">
                  <c:v>1785.1933491146056</c:v>
                </c:pt>
                <c:pt idx="182">
                  <c:v>1786.1386910136443</c:v>
                </c:pt>
                <c:pt idx="183">
                  <c:v>1787.0668183395915</c:v>
                </c:pt>
                <c:pt idx="184">
                  <c:v>1787.9780997216753</c:v>
                </c:pt>
                <c:pt idx="185">
                  <c:v>1788.872895195374</c:v>
                </c:pt>
                <c:pt idx="186">
                  <c:v>1789.7515564083867</c:v>
                </c:pt>
                <c:pt idx="187">
                  <c:v>1790.6144268218022</c:v>
                </c:pt>
                <c:pt idx="188">
                  <c:v>1791.4618419065685</c:v>
                </c:pt>
                <c:pt idx="189">
                  <c:v>1792.2941293353617</c:v>
                </c:pt>
                <c:pt idx="190">
                  <c:v>1793.1116091699553</c:v>
                </c:pt>
                <c:pt idx="191">
                  <c:v>1793.9145940441817</c:v>
                </c:pt>
                <c:pt idx="192">
                  <c:v>1794.7033893425878</c:v>
                </c:pt>
                <c:pt idx="193">
                  <c:v>1795.4782933748697</c:v>
                </c:pt>
                <c:pt idx="194">
                  <c:v>1796.2395975461857</c:v>
                </c:pt>
                <c:pt idx="195">
                  <c:v>1796.9875865234314</c:v>
                </c:pt>
                <c:pt idx="196">
                  <c:v>1797.7225383975685</c:v>
                </c:pt>
                <c:pt idx="197">
                  <c:v>1798.4447248420922</c:v>
                </c:pt>
                <c:pt idx="198">
                  <c:v>1799.1544112677227</c:v>
                </c:pt>
                <c:pt idx="199">
                  <c:v>1799.8518569734042</c:v>
                </c:pt>
                <c:pt idx="200">
                  <c:v>1800.5373152936929</c:v>
                </c:pt>
                <c:pt idx="201">
                  <c:v>1801.2110337426147</c:v>
                </c:pt>
                <c:pt idx="202">
                  <c:v>1801.8732541540703</c:v>
                </c:pt>
                <c:pt idx="203">
                  <c:v>1802.5242128188665</c:v>
                </c:pt>
                <c:pt idx="204">
                  <c:v>1803.1641406184488</c:v>
                </c:pt>
                <c:pt idx="205">
                  <c:v>1803.7932631554083</c:v>
                </c:pt>
                <c:pt idx="206">
                  <c:v>1804.4118008808398</c:v>
                </c:pt>
                <c:pt idx="207">
                  <c:v>1805.0199692186168</c:v>
                </c:pt>
                <c:pt idx="208">
                  <c:v>1805.6179786866592</c:v>
                </c:pt>
                <c:pt idx="209">
                  <c:v>1806.2060350152592</c:v>
                </c:pt>
                <c:pt idx="210">
                  <c:v>1806.7843392625336</c:v>
                </c:pt>
                <c:pt idx="211">
                  <c:v>1807.3530879270693</c:v>
                </c:pt>
                <c:pt idx="212">
                  <c:v>1807.9124730578253</c:v>
                </c:pt>
                <c:pt idx="213">
                  <c:v>1808.4626823613569</c:v>
                </c:pt>
                <c:pt idx="214">
                  <c:v>1809.0038993064218</c:v>
                </c:pt>
                <c:pt idx="215">
                  <c:v>1809.5363032260318</c:v>
                </c:pt>
                <c:pt idx="216">
                  <c:v>1810.0600694170075</c:v>
                </c:pt>
                <c:pt idx="217">
                  <c:v>1810.5753692370954</c:v>
                </c:pt>
                <c:pt idx="218">
                  <c:v>1811.082370199706</c:v>
                </c:pt>
                <c:pt idx="219">
                  <c:v>1811.5812360663263</c:v>
                </c:pt>
                <c:pt idx="220">
                  <c:v>1812.0721269366645</c:v>
                </c:pt>
                <c:pt idx="221">
                  <c:v>1812.5551993365793</c:v>
                </c:pt>
                <c:pt idx="222">
                  <c:v>1813.0306063038461</c:v>
                </c:pt>
                <c:pt idx="223">
                  <c:v>1813.4984974718127</c:v>
                </c:pt>
                <c:pt idx="224">
                  <c:v>1813.9590191509949</c:v>
                </c:pt>
                <c:pt idx="225">
                  <c:v>1814.41231440866</c:v>
                </c:pt>
                <c:pt idx="226">
                  <c:v>1814.8585231464494</c:v>
                </c:pt>
                <c:pt idx="227">
                  <c:v>1815.2977821760842</c:v>
                </c:pt>
                <c:pt idx="228">
                  <c:v>1815.7302252932018</c:v>
                </c:pt>
                <c:pt idx="229">
                  <c:v>1816.1559833493704</c:v>
                </c:pt>
                <c:pt idx="230">
                  <c:v>1816.575184322322</c:v>
                </c:pt>
                <c:pt idx="231">
                  <c:v>1816.9879533844496</c:v>
                </c:pt>
                <c:pt idx="232">
                  <c:v>1817.394412969611</c:v>
                </c:pt>
                <c:pt idx="233">
                  <c:v>1817.7946828382799</c:v>
                </c:pt>
                <c:pt idx="234">
                  <c:v>1818.1888801410835</c:v>
                </c:pt>
                <c:pt idx="235">
                  <c:v>1818.5771194807703</c:v>
                </c:pt>
                <c:pt idx="236">
                  <c:v>1818.9595129726408</c:v>
                </c:pt>
                <c:pt idx="237">
                  <c:v>1819.3361703034846</c:v>
                </c:pt>
                <c:pt idx="238">
                  <c:v>1819.7071987890558</c:v>
                </c:pt>
                <c:pt idx="239">
                  <c:v>1820.0727034301276</c:v>
                </c:pt>
                <c:pt idx="240">
                  <c:v>1820.4327869671572</c:v>
                </c:pt>
                <c:pt idx="241">
                  <c:v>1820.7875499335976</c:v>
                </c:pt>
                <c:pt idx="242">
                  <c:v>1821.137090707889</c:v>
                </c:pt>
                <c:pt idx="243">
                  <c:v>1821.4815055641639</c:v>
                </c:pt>
                <c:pt idx="244">
                  <c:v>1821.8208887216958</c:v>
                </c:pt>
                <c:pt idx="245">
                  <c:v>1822.1553323931255</c:v>
                </c:pt>
                <c:pt idx="246">
                  <c:v>1822.4849268314924</c:v>
                </c:pt>
                <c:pt idx="247">
                  <c:v>1822.8097603761034</c:v>
                </c:pt>
                <c:pt idx="248">
                  <c:v>1823.1299194972671</c:v>
                </c:pt>
                <c:pt idx="249">
                  <c:v>1823.4454888399223</c:v>
                </c:pt>
                <c:pt idx="250">
                  <c:v>1823.7565512661877</c:v>
                </c:pt>
                <c:pt idx="251">
                  <c:v>1824.0631878968607</c:v>
                </c:pt>
                <c:pt idx="252">
                  <c:v>1824.3654781518919</c:v>
                </c:pt>
                <c:pt idx="253">
                  <c:v>1824.6634997898598</c:v>
                </c:pt>
                <c:pt idx="254">
                  <c:v>1824.957328946472</c:v>
                </c:pt>
                <c:pt idx="255">
                  <c:v>1825.2470401721175</c:v>
                </c:pt>
                <c:pt idx="256">
                  <c:v>1825.5327064684934</c:v>
                </c:pt>
                <c:pt idx="257">
                  <c:v>1825.8143993243289</c:v>
                </c:pt>
                <c:pt idx="258">
                  <c:v>1826.0921887502307</c:v>
                </c:pt>
                <c:pt idx="259">
                  <c:v>1826.3661433126722</c:v>
                </c:pt>
                <c:pt idx="260">
                  <c:v>1826.6363301671454</c:v>
                </c:pt>
                <c:pt idx="261">
                  <c:v>1826.9028150904999</c:v>
                </c:pt>
                <c:pt idx="262">
                  <c:v>1827.1656625124881</c:v>
                </c:pt>
                <c:pt idx="263">
                  <c:v>1827.4249355465367</c:v>
                </c:pt>
                <c:pt idx="264">
                  <c:v>1827.6806960197641</c:v>
                </c:pt>
                <c:pt idx="265">
                  <c:v>1827.9330045022632</c:v>
                </c:pt>
                <c:pt idx="266">
                  <c:v>1828.1819203356674</c:v>
                </c:pt>
                <c:pt idx="267">
                  <c:v>1828.4275016610197</c:v>
                </c:pt>
                <c:pt idx="268">
                  <c:v>1828.6698054459598</c:v>
                </c:pt>
                <c:pt idx="269">
                  <c:v>1828.9088875112493</c:v>
                </c:pt>
                <c:pt idx="270">
                  <c:v>1829.1448025566503</c:v>
                </c:pt>
                <c:pt idx="271">
                  <c:v>1829.3776041861736</c:v>
                </c:pt>
                <c:pt idx="272">
                  <c:v>1829.607344932713</c:v>
                </c:pt>
                <c:pt idx="273">
                  <c:v>1829.8340762820822</c:v>
                </c:pt>
                <c:pt idx="274">
                  <c:v>1830.0578486964664</c:v>
                </c:pt>
                <c:pt idx="275">
                  <c:v>1830.2787116373083</c:v>
                </c:pt>
                <c:pt idx="276">
                  <c:v>1830.496713587637</c:v>
                </c:pt>
                <c:pt idx="277">
                  <c:v>1830.7119020738594</c:v>
                </c:pt>
                <c:pt idx="278">
                  <c:v>1830.9243236870238</c:v>
                </c:pt>
                <c:pt idx="279">
                  <c:v>1831.1340241035712</c:v>
                </c:pt>
                <c:pt idx="280">
                  <c:v>1831.3410481055857</c:v>
                </c:pt>
                <c:pt idx="281">
                  <c:v>1831.5454396005596</c:v>
                </c:pt>
                <c:pt idx="282">
                  <c:v>1831.7472416406811</c:v>
                </c:pt>
                <c:pt idx="283">
                  <c:v>1831.94649644166</c:v>
                </c:pt>
                <c:pt idx="284">
                  <c:v>1832.1432454011033</c:v>
                </c:pt>
                <c:pt idx="285">
                  <c:v>1832.3375291164486</c:v>
                </c:pt>
                <c:pt idx="286">
                  <c:v>1832.5293874024708</c:v>
                </c:pt>
                <c:pt idx="287">
                  <c:v>1832.7188593083697</c:v>
                </c:pt>
                <c:pt idx="288">
                  <c:v>1832.9059831344505</c:v>
                </c:pt>
                <c:pt idx="289">
                  <c:v>1833.0907964484077</c:v>
                </c:pt>
                <c:pt idx="290">
                  <c:v>1833.273336101221</c:v>
                </c:pt>
                <c:pt idx="291">
                  <c:v>1833.4536382426747</c:v>
                </c:pt>
                <c:pt idx="292">
                  <c:v>1833.6317383365088</c:v>
                </c:pt>
                <c:pt idx="293">
                  <c:v>1833.807671175211</c:v>
                </c:pt>
                <c:pt idx="294">
                  <c:v>1833.9814708944609</c:v>
                </c:pt>
                <c:pt idx="295">
                  <c:v>1834.1531709872313</c:v>
                </c:pt>
                <c:pt idx="296">
                  <c:v>1834.3228043175584</c:v>
                </c:pt>
                <c:pt idx="297">
                  <c:v>1834.4904031339879</c:v>
                </c:pt>
                <c:pt idx="298">
                  <c:v>1834.6559990827054</c:v>
                </c:pt>
                <c:pt idx="299">
                  <c:v>1834.8196232203584</c:v>
                </c:pt>
                <c:pt idx="300">
                  <c:v>1834.9813060265792</c:v>
                </c:pt>
                <c:pt idx="301">
                  <c:v>1835.1410774162136</c:v>
                </c:pt>
                <c:pt idx="302">
                  <c:v>1835.2989667512657</c:v>
                </c:pt>
                <c:pt idx="303">
                  <c:v>1835.4550028525632</c:v>
                </c:pt>
                <c:pt idx="304">
                  <c:v>1835.6092140111525</c:v>
                </c:pt>
                <c:pt idx="305">
                  <c:v>1835.7616279994286</c:v>
                </c:pt>
                <c:pt idx="306">
                  <c:v>1835.9122720820064</c:v>
                </c:pt>
                <c:pt idx="307">
                  <c:v>1836.0611730263422</c:v>
                </c:pt>
                <c:pt idx="308">
                  <c:v>1836.2083571131079</c:v>
                </c:pt>
                <c:pt idx="309">
                  <c:v>1836.3538501463272</c:v>
                </c:pt>
                <c:pt idx="310">
                  <c:v>1836.4976774632783</c:v>
                </c:pt>
                <c:pt idx="311">
                  <c:v>1836.6398639441684</c:v>
                </c:pt>
                <c:pt idx="312">
                  <c:v>1836.7804340215866</c:v>
                </c:pt>
                <c:pt idx="313">
                  <c:v>1836.9194116897413</c:v>
                </c:pt>
                <c:pt idx="314">
                  <c:v>1837.0568205134844</c:v>
                </c:pt>
                <c:pt idx="315">
                  <c:v>1837.1926836371315</c:v>
                </c:pt>
                <c:pt idx="316">
                  <c:v>1837.3270237930806</c:v>
                </c:pt>
                <c:pt idx="317">
                  <c:v>1837.4598633102344</c:v>
                </c:pt>
                <c:pt idx="318">
                  <c:v>1837.5912241222318</c:v>
                </c:pt>
                <c:pt idx="319">
                  <c:v>1837.7211277754932</c:v>
                </c:pt>
                <c:pt idx="320">
                  <c:v>1837.8495954370835</c:v>
                </c:pt>
                <c:pt idx="321">
                  <c:v>1837.9766479023983</c:v>
                </c:pt>
                <c:pt idx="322">
                  <c:v>1838.1023056026761</c:v>
                </c:pt>
                <c:pt idx="323">
                  <c:v>1838.2265886123421</c:v>
                </c:pt>
                <c:pt idx="324">
                  <c:v>1838.3495166561872</c:v>
                </c:pt>
                <c:pt idx="325">
                  <c:v>1838.4711091163861</c:v>
                </c:pt>
                <c:pt idx="326">
                  <c:v>1838.5913850393583</c:v>
                </c:pt>
                <c:pt idx="327">
                  <c:v>1838.7103631424775</c:v>
                </c:pt>
                <c:pt idx="328">
                  <c:v>1838.8280618206286</c:v>
                </c:pt>
                <c:pt idx="329">
                  <c:v>1838.944499152622</c:v>
                </c:pt>
                <c:pt idx="330">
                  <c:v>1839.0596929074641</c:v>
                </c:pt>
                <c:pt idx="331">
                  <c:v>1839.1736605504889</c:v>
                </c:pt>
                <c:pt idx="332">
                  <c:v>1839.286419249355</c:v>
                </c:pt>
                <c:pt idx="333">
                  <c:v>1839.3979858799096</c:v>
                </c:pt>
                <c:pt idx="334">
                  <c:v>1839.5083770319231</c:v>
                </c:pt>
                <c:pt idx="335">
                  <c:v>1839.6176090146996</c:v>
                </c:pt>
                <c:pt idx="336">
                  <c:v>1839.7256978625614</c:v>
                </c:pt>
                <c:pt idx="337">
                  <c:v>1839.8326593402167</c:v>
                </c:pt>
                <c:pt idx="338">
                  <c:v>1839.9385089480077</c:v>
                </c:pt>
                <c:pt idx="339">
                  <c:v>1840.0432619270457</c:v>
                </c:pt>
                <c:pt idx="340">
                  <c:v>1840.1469332642339</c:v>
                </c:pt>
                <c:pt idx="341">
                  <c:v>1840.2495376971813</c:v>
                </c:pt>
                <c:pt idx="342">
                  <c:v>1840.3510897190104</c:v>
                </c:pt>
                <c:pt idx="343">
                  <c:v>1840.4516035830604</c:v>
                </c:pt>
                <c:pt idx="344">
                  <c:v>1840.55109330749</c:v>
                </c:pt>
                <c:pt idx="345">
                  <c:v>1840.6495726797798</c:v>
                </c:pt>
                <c:pt idx="346">
                  <c:v>1840.7470552611394</c:v>
                </c:pt>
                <c:pt idx="347">
                  <c:v>1840.8435543908181</c:v>
                </c:pt>
                <c:pt idx="348">
                  <c:v>1840.9390831903258</c:v>
                </c:pt>
                <c:pt idx="349">
                  <c:v>1841.0336545675618</c:v>
                </c:pt>
                <c:pt idx="350">
                  <c:v>1841.1272812208563</c:v>
                </c:pt>
                <c:pt idx="351">
                  <c:v>1841.2199756429261</c:v>
                </c:pt>
                <c:pt idx="352">
                  <c:v>1841.3117501247461</c:v>
                </c:pt>
                <c:pt idx="353">
                  <c:v>1841.4026167593397</c:v>
                </c:pt>
                <c:pt idx="354">
                  <c:v>1841.4925874454871</c:v>
                </c:pt>
                <c:pt idx="355">
                  <c:v>1841.5816738913577</c:v>
                </c:pt>
                <c:pt idx="356">
                  <c:v>1841.6698876180646</c:v>
                </c:pt>
                <c:pt idx="357">
                  <c:v>1841.7572399631449</c:v>
                </c:pt>
                <c:pt idx="358">
                  <c:v>1841.8437420839673</c:v>
                </c:pt>
                <c:pt idx="359">
                  <c:v>1841.929404961068</c:v>
                </c:pt>
                <c:pt idx="360">
                  <c:v>1842.0142394014169</c:v>
                </c:pt>
                <c:pt idx="361">
                  <c:v>1842.0982560416169</c:v>
                </c:pt>
                <c:pt idx="362">
                  <c:v>1842.1814653510351</c:v>
                </c:pt>
                <c:pt idx="363">
                  <c:v>1842.2638776348701</c:v>
                </c:pt>
                <c:pt idx="364">
                  <c:v>1842.3455030371558</c:v>
                </c:pt>
                <c:pt idx="365">
                  <c:v>1842.4263515437026</c:v>
                </c:pt>
                <c:pt idx="366">
                  <c:v>1842.5064329849788</c:v>
                </c:pt>
                <c:pt idx="367">
                  <c:v>1842.5857570389321</c:v>
                </c:pt>
                <c:pt idx="368">
                  <c:v>1842.6643332337535</c:v>
                </c:pt>
                <c:pt idx="369">
                  <c:v>1842.7421709505843</c:v>
                </c:pt>
                <c:pt idx="370">
                  <c:v>1842.8192794261684</c:v>
                </c:pt>
                <c:pt idx="371">
                  <c:v>1842.8956677554499</c:v>
                </c:pt>
                <c:pt idx="372">
                  <c:v>1842.9713448941186</c:v>
                </c:pt>
                <c:pt idx="373">
                  <c:v>1843.0463196611029</c:v>
                </c:pt>
                <c:pt idx="374">
                  <c:v>1843.1206007410128</c:v>
                </c:pt>
                <c:pt idx="375">
                  <c:v>1843.1941966865336</c:v>
                </c:pt>
                <c:pt idx="376">
                  <c:v>1843.2671159207705</c:v>
                </c:pt>
                <c:pt idx="377">
                  <c:v>1843.3393667395474</c:v>
                </c:pt>
                <c:pt idx="378">
                  <c:v>1843.4109573136582</c:v>
                </c:pt>
                <c:pt idx="379">
                  <c:v>1843.481895691074</c:v>
                </c:pt>
                <c:pt idx="380">
                  <c:v>1843.5521897991052</c:v>
                </c:pt>
                <c:pt idx="381">
                  <c:v>1843.6218474465215</c:v>
                </c:pt>
                <c:pt idx="382">
                  <c:v>1843.6908763256288</c:v>
                </c:pt>
                <c:pt idx="383">
                  <c:v>1843.759284014305</c:v>
                </c:pt>
                <c:pt idx="384">
                  <c:v>1843.8270779779962</c:v>
                </c:pt>
                <c:pt idx="385">
                  <c:v>1843.8942655716726</c:v>
                </c:pt>
                <c:pt idx="386">
                  <c:v>1843.9608540417457</c:v>
                </c:pt>
                <c:pt idx="387">
                  <c:v>1844.0268505279485</c:v>
                </c:pt>
                <c:pt idx="388">
                  <c:v>1844.0922620651779</c:v>
                </c:pt>
              </c:numCache>
            </c:numRef>
          </c:yVal>
        </c:ser>
        <c:ser>
          <c:idx val="1"/>
          <c:order val="3"/>
          <c:tx>
            <c:strRef>
              <c:f>'Calcolo_Caso c_VascaPP'!$D$18:$D$19</c:f>
              <c:strCache>
                <c:ptCount val="1"/>
                <c:pt idx="0">
                  <c:v>Volume Vasca PP [mc]</c:v>
                </c:pt>
              </c:strCache>
            </c:strRef>
          </c:tx>
          <c:spPr>
            <a:ln>
              <a:solidFill>
                <a:srgbClr val="F640C2"/>
              </a:solidFill>
            </a:ln>
          </c:spPr>
          <c:marker>
            <c:symbol val="none"/>
          </c:marker>
          <c:xVal>
            <c:numRef>
              <c:f>'Calcolo_Caso c_VascaPP'!$A$20:$A$408</c:f>
              <c:numCache>
                <c:formatCode>0.000</c:formatCode>
                <c:ptCount val="38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'Calcolo_Caso c_VascaPP'!$D$20:$D$408</c:f>
              <c:numCache>
                <c:formatCode>General</c:formatCode>
                <c:ptCount val="38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0.06</c:v>
                </c:pt>
                <c:pt idx="9">
                  <c:v>0.24</c:v>
                </c:pt>
                <c:pt idx="10">
                  <c:v>0.54</c:v>
                </c:pt>
                <c:pt idx="11">
                  <c:v>1.2</c:v>
                </c:pt>
                <c:pt idx="12">
                  <c:v>2.58</c:v>
                </c:pt>
                <c:pt idx="13">
                  <c:v>5.04</c:v>
                </c:pt>
                <c:pt idx="14">
                  <c:v>9.06</c:v>
                </c:pt>
                <c:pt idx="15">
                  <c:v>15</c:v>
                </c:pt>
                <c:pt idx="16">
                  <c:v>23.28</c:v>
                </c:pt>
                <c:pt idx="17">
                  <c:v>34.380000000000003</c:v>
                </c:pt>
                <c:pt idx="18">
                  <c:v>48.78</c:v>
                </c:pt>
                <c:pt idx="19">
                  <c:v>67.02</c:v>
                </c:pt>
                <c:pt idx="20">
                  <c:v>89.699999999999989</c:v>
                </c:pt>
                <c:pt idx="21">
                  <c:v>117.17999999999999</c:v>
                </c:pt>
                <c:pt idx="22">
                  <c:v>149.69999999999999</c:v>
                </c:pt>
                <c:pt idx="23">
                  <c:v>150</c:v>
                </c:pt>
                <c:pt idx="24">
                  <c:v>150</c:v>
                </c:pt>
                <c:pt idx="25">
                  <c:v>150</c:v>
                </c:pt>
                <c:pt idx="26">
                  <c:v>150</c:v>
                </c:pt>
                <c:pt idx="27">
                  <c:v>150</c:v>
                </c:pt>
                <c:pt idx="28">
                  <c:v>150</c:v>
                </c:pt>
                <c:pt idx="29">
                  <c:v>150</c:v>
                </c:pt>
                <c:pt idx="30">
                  <c:v>150</c:v>
                </c:pt>
                <c:pt idx="31">
                  <c:v>150</c:v>
                </c:pt>
                <c:pt idx="32">
                  <c:v>150</c:v>
                </c:pt>
                <c:pt idx="33">
                  <c:v>150</c:v>
                </c:pt>
                <c:pt idx="34">
                  <c:v>150</c:v>
                </c:pt>
                <c:pt idx="35">
                  <c:v>150</c:v>
                </c:pt>
                <c:pt idx="36">
                  <c:v>150</c:v>
                </c:pt>
                <c:pt idx="37">
                  <c:v>150</c:v>
                </c:pt>
                <c:pt idx="38">
                  <c:v>150</c:v>
                </c:pt>
                <c:pt idx="39">
                  <c:v>150</c:v>
                </c:pt>
                <c:pt idx="40">
                  <c:v>150</c:v>
                </c:pt>
                <c:pt idx="41">
                  <c:v>150</c:v>
                </c:pt>
                <c:pt idx="42">
                  <c:v>150</c:v>
                </c:pt>
                <c:pt idx="43">
                  <c:v>150</c:v>
                </c:pt>
                <c:pt idx="44">
                  <c:v>150</c:v>
                </c:pt>
                <c:pt idx="45">
                  <c:v>150</c:v>
                </c:pt>
                <c:pt idx="46">
                  <c:v>150</c:v>
                </c:pt>
                <c:pt idx="47">
                  <c:v>150</c:v>
                </c:pt>
                <c:pt idx="48">
                  <c:v>150</c:v>
                </c:pt>
                <c:pt idx="49">
                  <c:v>150</c:v>
                </c:pt>
                <c:pt idx="50">
                  <c:v>150</c:v>
                </c:pt>
                <c:pt idx="51">
                  <c:v>150</c:v>
                </c:pt>
                <c:pt idx="52">
                  <c:v>150</c:v>
                </c:pt>
                <c:pt idx="53">
                  <c:v>150</c:v>
                </c:pt>
                <c:pt idx="54">
                  <c:v>150</c:v>
                </c:pt>
                <c:pt idx="55">
                  <c:v>150</c:v>
                </c:pt>
                <c:pt idx="56">
                  <c:v>150</c:v>
                </c:pt>
                <c:pt idx="57">
                  <c:v>150</c:v>
                </c:pt>
                <c:pt idx="58">
                  <c:v>150</c:v>
                </c:pt>
                <c:pt idx="59">
                  <c:v>150</c:v>
                </c:pt>
                <c:pt idx="60">
                  <c:v>150</c:v>
                </c:pt>
                <c:pt idx="61">
                  <c:v>150</c:v>
                </c:pt>
                <c:pt idx="62">
                  <c:v>150</c:v>
                </c:pt>
                <c:pt idx="63">
                  <c:v>150</c:v>
                </c:pt>
                <c:pt idx="64">
                  <c:v>150</c:v>
                </c:pt>
                <c:pt idx="65">
                  <c:v>150</c:v>
                </c:pt>
                <c:pt idx="66">
                  <c:v>150</c:v>
                </c:pt>
                <c:pt idx="67">
                  <c:v>150</c:v>
                </c:pt>
                <c:pt idx="68">
                  <c:v>150</c:v>
                </c:pt>
                <c:pt idx="69">
                  <c:v>150</c:v>
                </c:pt>
                <c:pt idx="70">
                  <c:v>150</c:v>
                </c:pt>
                <c:pt idx="71">
                  <c:v>150</c:v>
                </c:pt>
                <c:pt idx="72">
                  <c:v>150</c:v>
                </c:pt>
                <c:pt idx="73">
                  <c:v>150</c:v>
                </c:pt>
                <c:pt idx="74">
                  <c:v>150</c:v>
                </c:pt>
                <c:pt idx="75">
                  <c:v>150</c:v>
                </c:pt>
                <c:pt idx="76">
                  <c:v>150</c:v>
                </c:pt>
                <c:pt idx="77">
                  <c:v>150</c:v>
                </c:pt>
                <c:pt idx="78">
                  <c:v>150</c:v>
                </c:pt>
                <c:pt idx="79">
                  <c:v>150</c:v>
                </c:pt>
                <c:pt idx="80">
                  <c:v>150</c:v>
                </c:pt>
                <c:pt idx="81">
                  <c:v>150</c:v>
                </c:pt>
                <c:pt idx="82">
                  <c:v>150</c:v>
                </c:pt>
                <c:pt idx="83">
                  <c:v>150</c:v>
                </c:pt>
                <c:pt idx="84">
                  <c:v>150</c:v>
                </c:pt>
                <c:pt idx="85">
                  <c:v>150</c:v>
                </c:pt>
                <c:pt idx="86">
                  <c:v>150</c:v>
                </c:pt>
                <c:pt idx="87">
                  <c:v>150</c:v>
                </c:pt>
                <c:pt idx="88">
                  <c:v>150</c:v>
                </c:pt>
                <c:pt idx="89">
                  <c:v>150</c:v>
                </c:pt>
                <c:pt idx="90">
                  <c:v>150</c:v>
                </c:pt>
                <c:pt idx="91">
                  <c:v>150</c:v>
                </c:pt>
                <c:pt idx="92">
                  <c:v>150</c:v>
                </c:pt>
                <c:pt idx="93">
                  <c:v>150</c:v>
                </c:pt>
                <c:pt idx="94">
                  <c:v>150</c:v>
                </c:pt>
                <c:pt idx="95">
                  <c:v>150</c:v>
                </c:pt>
                <c:pt idx="96">
                  <c:v>150</c:v>
                </c:pt>
                <c:pt idx="97">
                  <c:v>150</c:v>
                </c:pt>
                <c:pt idx="98">
                  <c:v>150</c:v>
                </c:pt>
                <c:pt idx="99">
                  <c:v>150</c:v>
                </c:pt>
                <c:pt idx="100">
                  <c:v>150</c:v>
                </c:pt>
                <c:pt idx="101">
                  <c:v>150</c:v>
                </c:pt>
                <c:pt idx="102">
                  <c:v>150</c:v>
                </c:pt>
                <c:pt idx="103">
                  <c:v>150</c:v>
                </c:pt>
                <c:pt idx="104">
                  <c:v>150</c:v>
                </c:pt>
                <c:pt idx="105">
                  <c:v>150</c:v>
                </c:pt>
                <c:pt idx="106">
                  <c:v>150</c:v>
                </c:pt>
                <c:pt idx="107">
                  <c:v>150</c:v>
                </c:pt>
                <c:pt idx="108">
                  <c:v>150</c:v>
                </c:pt>
                <c:pt idx="109">
                  <c:v>150</c:v>
                </c:pt>
                <c:pt idx="110">
                  <c:v>150</c:v>
                </c:pt>
                <c:pt idx="111">
                  <c:v>150</c:v>
                </c:pt>
                <c:pt idx="112">
                  <c:v>150</c:v>
                </c:pt>
                <c:pt idx="113">
                  <c:v>150</c:v>
                </c:pt>
                <c:pt idx="114">
                  <c:v>150</c:v>
                </c:pt>
                <c:pt idx="115">
                  <c:v>150</c:v>
                </c:pt>
                <c:pt idx="116">
                  <c:v>150</c:v>
                </c:pt>
                <c:pt idx="117">
                  <c:v>150</c:v>
                </c:pt>
                <c:pt idx="118">
                  <c:v>150</c:v>
                </c:pt>
                <c:pt idx="119">
                  <c:v>150</c:v>
                </c:pt>
                <c:pt idx="120">
                  <c:v>150</c:v>
                </c:pt>
                <c:pt idx="121">
                  <c:v>150</c:v>
                </c:pt>
                <c:pt idx="122">
                  <c:v>150</c:v>
                </c:pt>
                <c:pt idx="123">
                  <c:v>150</c:v>
                </c:pt>
                <c:pt idx="124">
                  <c:v>150</c:v>
                </c:pt>
                <c:pt idx="125">
                  <c:v>150</c:v>
                </c:pt>
                <c:pt idx="126">
                  <c:v>150</c:v>
                </c:pt>
                <c:pt idx="127">
                  <c:v>150</c:v>
                </c:pt>
                <c:pt idx="128">
                  <c:v>150</c:v>
                </c:pt>
                <c:pt idx="129">
                  <c:v>150</c:v>
                </c:pt>
                <c:pt idx="130">
                  <c:v>150</c:v>
                </c:pt>
                <c:pt idx="131">
                  <c:v>150</c:v>
                </c:pt>
                <c:pt idx="132">
                  <c:v>150</c:v>
                </c:pt>
                <c:pt idx="133">
                  <c:v>150</c:v>
                </c:pt>
                <c:pt idx="134">
                  <c:v>150</c:v>
                </c:pt>
                <c:pt idx="135">
                  <c:v>150</c:v>
                </c:pt>
                <c:pt idx="136">
                  <c:v>150</c:v>
                </c:pt>
                <c:pt idx="137">
                  <c:v>150</c:v>
                </c:pt>
                <c:pt idx="138">
                  <c:v>150</c:v>
                </c:pt>
                <c:pt idx="139">
                  <c:v>150</c:v>
                </c:pt>
                <c:pt idx="140">
                  <c:v>150</c:v>
                </c:pt>
                <c:pt idx="141">
                  <c:v>150</c:v>
                </c:pt>
                <c:pt idx="142">
                  <c:v>150</c:v>
                </c:pt>
                <c:pt idx="143">
                  <c:v>150</c:v>
                </c:pt>
                <c:pt idx="144">
                  <c:v>150</c:v>
                </c:pt>
                <c:pt idx="145">
                  <c:v>150</c:v>
                </c:pt>
                <c:pt idx="146">
                  <c:v>150</c:v>
                </c:pt>
                <c:pt idx="147">
                  <c:v>150</c:v>
                </c:pt>
                <c:pt idx="148">
                  <c:v>150</c:v>
                </c:pt>
                <c:pt idx="149">
                  <c:v>150</c:v>
                </c:pt>
                <c:pt idx="150">
                  <c:v>150</c:v>
                </c:pt>
                <c:pt idx="151">
                  <c:v>150</c:v>
                </c:pt>
                <c:pt idx="152">
                  <c:v>150</c:v>
                </c:pt>
                <c:pt idx="153">
                  <c:v>150</c:v>
                </c:pt>
                <c:pt idx="154">
                  <c:v>150</c:v>
                </c:pt>
                <c:pt idx="155">
                  <c:v>150</c:v>
                </c:pt>
                <c:pt idx="156">
                  <c:v>150</c:v>
                </c:pt>
                <c:pt idx="157">
                  <c:v>150</c:v>
                </c:pt>
                <c:pt idx="158">
                  <c:v>150</c:v>
                </c:pt>
                <c:pt idx="159">
                  <c:v>150</c:v>
                </c:pt>
                <c:pt idx="160">
                  <c:v>150</c:v>
                </c:pt>
                <c:pt idx="161">
                  <c:v>150</c:v>
                </c:pt>
                <c:pt idx="162">
                  <c:v>150</c:v>
                </c:pt>
                <c:pt idx="163">
                  <c:v>150</c:v>
                </c:pt>
                <c:pt idx="164">
                  <c:v>150</c:v>
                </c:pt>
                <c:pt idx="165">
                  <c:v>150</c:v>
                </c:pt>
                <c:pt idx="166">
                  <c:v>150</c:v>
                </c:pt>
                <c:pt idx="167">
                  <c:v>150</c:v>
                </c:pt>
                <c:pt idx="168">
                  <c:v>150</c:v>
                </c:pt>
                <c:pt idx="169">
                  <c:v>150</c:v>
                </c:pt>
                <c:pt idx="170">
                  <c:v>150</c:v>
                </c:pt>
                <c:pt idx="171">
                  <c:v>150</c:v>
                </c:pt>
                <c:pt idx="172">
                  <c:v>150</c:v>
                </c:pt>
                <c:pt idx="173">
                  <c:v>150</c:v>
                </c:pt>
                <c:pt idx="174">
                  <c:v>150</c:v>
                </c:pt>
                <c:pt idx="175">
                  <c:v>150</c:v>
                </c:pt>
                <c:pt idx="176">
                  <c:v>150</c:v>
                </c:pt>
                <c:pt idx="177">
                  <c:v>150</c:v>
                </c:pt>
                <c:pt idx="178">
                  <c:v>150</c:v>
                </c:pt>
                <c:pt idx="179">
                  <c:v>150</c:v>
                </c:pt>
                <c:pt idx="180">
                  <c:v>150</c:v>
                </c:pt>
                <c:pt idx="181">
                  <c:v>150</c:v>
                </c:pt>
                <c:pt idx="182">
                  <c:v>150</c:v>
                </c:pt>
                <c:pt idx="183">
                  <c:v>150</c:v>
                </c:pt>
                <c:pt idx="184">
                  <c:v>150</c:v>
                </c:pt>
                <c:pt idx="185">
                  <c:v>150</c:v>
                </c:pt>
                <c:pt idx="186">
                  <c:v>150</c:v>
                </c:pt>
                <c:pt idx="187">
                  <c:v>150</c:v>
                </c:pt>
                <c:pt idx="188">
                  <c:v>150</c:v>
                </c:pt>
                <c:pt idx="189">
                  <c:v>150</c:v>
                </c:pt>
                <c:pt idx="190">
                  <c:v>150</c:v>
                </c:pt>
                <c:pt idx="191">
                  <c:v>150</c:v>
                </c:pt>
                <c:pt idx="192">
                  <c:v>150</c:v>
                </c:pt>
                <c:pt idx="193">
                  <c:v>150</c:v>
                </c:pt>
                <c:pt idx="194">
                  <c:v>150</c:v>
                </c:pt>
                <c:pt idx="195">
                  <c:v>150</c:v>
                </c:pt>
                <c:pt idx="196">
                  <c:v>150</c:v>
                </c:pt>
                <c:pt idx="197">
                  <c:v>150</c:v>
                </c:pt>
                <c:pt idx="198">
                  <c:v>150</c:v>
                </c:pt>
                <c:pt idx="199">
                  <c:v>150</c:v>
                </c:pt>
                <c:pt idx="200">
                  <c:v>150</c:v>
                </c:pt>
                <c:pt idx="201">
                  <c:v>150</c:v>
                </c:pt>
                <c:pt idx="202">
                  <c:v>150</c:v>
                </c:pt>
                <c:pt idx="203">
                  <c:v>150</c:v>
                </c:pt>
                <c:pt idx="204">
                  <c:v>150</c:v>
                </c:pt>
                <c:pt idx="205">
                  <c:v>150</c:v>
                </c:pt>
                <c:pt idx="206">
                  <c:v>150</c:v>
                </c:pt>
                <c:pt idx="207">
                  <c:v>150</c:v>
                </c:pt>
                <c:pt idx="208">
                  <c:v>150</c:v>
                </c:pt>
                <c:pt idx="209">
                  <c:v>150</c:v>
                </c:pt>
                <c:pt idx="210">
                  <c:v>150</c:v>
                </c:pt>
                <c:pt idx="211">
                  <c:v>150</c:v>
                </c:pt>
                <c:pt idx="212">
                  <c:v>150</c:v>
                </c:pt>
                <c:pt idx="213">
                  <c:v>150</c:v>
                </c:pt>
                <c:pt idx="214">
                  <c:v>150</c:v>
                </c:pt>
                <c:pt idx="215">
                  <c:v>150</c:v>
                </c:pt>
                <c:pt idx="216">
                  <c:v>150</c:v>
                </c:pt>
                <c:pt idx="217">
                  <c:v>150</c:v>
                </c:pt>
                <c:pt idx="218">
                  <c:v>150</c:v>
                </c:pt>
                <c:pt idx="219">
                  <c:v>150</c:v>
                </c:pt>
                <c:pt idx="220">
                  <c:v>150</c:v>
                </c:pt>
                <c:pt idx="221">
                  <c:v>150</c:v>
                </c:pt>
                <c:pt idx="222">
                  <c:v>150</c:v>
                </c:pt>
                <c:pt idx="223">
                  <c:v>150</c:v>
                </c:pt>
                <c:pt idx="224">
                  <c:v>150</c:v>
                </c:pt>
                <c:pt idx="225">
                  <c:v>150</c:v>
                </c:pt>
                <c:pt idx="226">
                  <c:v>150</c:v>
                </c:pt>
                <c:pt idx="227">
                  <c:v>150</c:v>
                </c:pt>
                <c:pt idx="228">
                  <c:v>150</c:v>
                </c:pt>
                <c:pt idx="229">
                  <c:v>150</c:v>
                </c:pt>
                <c:pt idx="230">
                  <c:v>150</c:v>
                </c:pt>
                <c:pt idx="231">
                  <c:v>150</c:v>
                </c:pt>
                <c:pt idx="232">
                  <c:v>150</c:v>
                </c:pt>
                <c:pt idx="233">
                  <c:v>150</c:v>
                </c:pt>
                <c:pt idx="234">
                  <c:v>150</c:v>
                </c:pt>
                <c:pt idx="235">
                  <c:v>150</c:v>
                </c:pt>
                <c:pt idx="236">
                  <c:v>150</c:v>
                </c:pt>
                <c:pt idx="237">
                  <c:v>150</c:v>
                </c:pt>
                <c:pt idx="238">
                  <c:v>150</c:v>
                </c:pt>
                <c:pt idx="239">
                  <c:v>150</c:v>
                </c:pt>
                <c:pt idx="240">
                  <c:v>150</c:v>
                </c:pt>
                <c:pt idx="241">
                  <c:v>150</c:v>
                </c:pt>
                <c:pt idx="242">
                  <c:v>150</c:v>
                </c:pt>
                <c:pt idx="243">
                  <c:v>150</c:v>
                </c:pt>
                <c:pt idx="244">
                  <c:v>150</c:v>
                </c:pt>
                <c:pt idx="245">
                  <c:v>150</c:v>
                </c:pt>
                <c:pt idx="246">
                  <c:v>150</c:v>
                </c:pt>
                <c:pt idx="247">
                  <c:v>150</c:v>
                </c:pt>
                <c:pt idx="248">
                  <c:v>150</c:v>
                </c:pt>
                <c:pt idx="249">
                  <c:v>150</c:v>
                </c:pt>
                <c:pt idx="250">
                  <c:v>150</c:v>
                </c:pt>
                <c:pt idx="251">
                  <c:v>150</c:v>
                </c:pt>
                <c:pt idx="252">
                  <c:v>150</c:v>
                </c:pt>
                <c:pt idx="253">
                  <c:v>150</c:v>
                </c:pt>
                <c:pt idx="254">
                  <c:v>150</c:v>
                </c:pt>
                <c:pt idx="255">
                  <c:v>150</c:v>
                </c:pt>
                <c:pt idx="256">
                  <c:v>150</c:v>
                </c:pt>
                <c:pt idx="257">
                  <c:v>150</c:v>
                </c:pt>
                <c:pt idx="258">
                  <c:v>150</c:v>
                </c:pt>
                <c:pt idx="259">
                  <c:v>150</c:v>
                </c:pt>
                <c:pt idx="260">
                  <c:v>150</c:v>
                </c:pt>
                <c:pt idx="261">
                  <c:v>150</c:v>
                </c:pt>
                <c:pt idx="262">
                  <c:v>150</c:v>
                </c:pt>
                <c:pt idx="263">
                  <c:v>150</c:v>
                </c:pt>
                <c:pt idx="264">
                  <c:v>150</c:v>
                </c:pt>
                <c:pt idx="265">
                  <c:v>150</c:v>
                </c:pt>
                <c:pt idx="266">
                  <c:v>150</c:v>
                </c:pt>
                <c:pt idx="267">
                  <c:v>150</c:v>
                </c:pt>
                <c:pt idx="268">
                  <c:v>150</c:v>
                </c:pt>
                <c:pt idx="269">
                  <c:v>150</c:v>
                </c:pt>
                <c:pt idx="270">
                  <c:v>150</c:v>
                </c:pt>
                <c:pt idx="271">
                  <c:v>150</c:v>
                </c:pt>
                <c:pt idx="272">
                  <c:v>150</c:v>
                </c:pt>
                <c:pt idx="273">
                  <c:v>150</c:v>
                </c:pt>
                <c:pt idx="274">
                  <c:v>150</c:v>
                </c:pt>
                <c:pt idx="275">
                  <c:v>150</c:v>
                </c:pt>
                <c:pt idx="276">
                  <c:v>150</c:v>
                </c:pt>
                <c:pt idx="277">
                  <c:v>150</c:v>
                </c:pt>
                <c:pt idx="278">
                  <c:v>150</c:v>
                </c:pt>
                <c:pt idx="279">
                  <c:v>150</c:v>
                </c:pt>
                <c:pt idx="280">
                  <c:v>150</c:v>
                </c:pt>
                <c:pt idx="281">
                  <c:v>150</c:v>
                </c:pt>
                <c:pt idx="282">
                  <c:v>150</c:v>
                </c:pt>
                <c:pt idx="283">
                  <c:v>150</c:v>
                </c:pt>
                <c:pt idx="284">
                  <c:v>150</c:v>
                </c:pt>
                <c:pt idx="285">
                  <c:v>150</c:v>
                </c:pt>
                <c:pt idx="286">
                  <c:v>150</c:v>
                </c:pt>
                <c:pt idx="287">
                  <c:v>150</c:v>
                </c:pt>
                <c:pt idx="288">
                  <c:v>150</c:v>
                </c:pt>
                <c:pt idx="289">
                  <c:v>150</c:v>
                </c:pt>
                <c:pt idx="290">
                  <c:v>150</c:v>
                </c:pt>
                <c:pt idx="291">
                  <c:v>150</c:v>
                </c:pt>
                <c:pt idx="292">
                  <c:v>150</c:v>
                </c:pt>
                <c:pt idx="293">
                  <c:v>150</c:v>
                </c:pt>
                <c:pt idx="294">
                  <c:v>150</c:v>
                </c:pt>
                <c:pt idx="295">
                  <c:v>150</c:v>
                </c:pt>
                <c:pt idx="296">
                  <c:v>150</c:v>
                </c:pt>
                <c:pt idx="297">
                  <c:v>150</c:v>
                </c:pt>
                <c:pt idx="298">
                  <c:v>150</c:v>
                </c:pt>
                <c:pt idx="299">
                  <c:v>150</c:v>
                </c:pt>
                <c:pt idx="300">
                  <c:v>150</c:v>
                </c:pt>
                <c:pt idx="301">
                  <c:v>150</c:v>
                </c:pt>
                <c:pt idx="302">
                  <c:v>150</c:v>
                </c:pt>
                <c:pt idx="303">
                  <c:v>150</c:v>
                </c:pt>
                <c:pt idx="304">
                  <c:v>150</c:v>
                </c:pt>
                <c:pt idx="305">
                  <c:v>150</c:v>
                </c:pt>
                <c:pt idx="306">
                  <c:v>150</c:v>
                </c:pt>
                <c:pt idx="307">
                  <c:v>150</c:v>
                </c:pt>
                <c:pt idx="308">
                  <c:v>150</c:v>
                </c:pt>
                <c:pt idx="309">
                  <c:v>150</c:v>
                </c:pt>
                <c:pt idx="310">
                  <c:v>150</c:v>
                </c:pt>
                <c:pt idx="311">
                  <c:v>150</c:v>
                </c:pt>
                <c:pt idx="312">
                  <c:v>150</c:v>
                </c:pt>
                <c:pt idx="313">
                  <c:v>150</c:v>
                </c:pt>
                <c:pt idx="314">
                  <c:v>150</c:v>
                </c:pt>
                <c:pt idx="315">
                  <c:v>150</c:v>
                </c:pt>
                <c:pt idx="316">
                  <c:v>150</c:v>
                </c:pt>
                <c:pt idx="317">
                  <c:v>150</c:v>
                </c:pt>
                <c:pt idx="318">
                  <c:v>150</c:v>
                </c:pt>
                <c:pt idx="319">
                  <c:v>150</c:v>
                </c:pt>
                <c:pt idx="320">
                  <c:v>150</c:v>
                </c:pt>
                <c:pt idx="321">
                  <c:v>150</c:v>
                </c:pt>
                <c:pt idx="322">
                  <c:v>150</c:v>
                </c:pt>
                <c:pt idx="323">
                  <c:v>150</c:v>
                </c:pt>
                <c:pt idx="324">
                  <c:v>150</c:v>
                </c:pt>
                <c:pt idx="325">
                  <c:v>150</c:v>
                </c:pt>
                <c:pt idx="326">
                  <c:v>150</c:v>
                </c:pt>
                <c:pt idx="327">
                  <c:v>150</c:v>
                </c:pt>
                <c:pt idx="328">
                  <c:v>150</c:v>
                </c:pt>
                <c:pt idx="329">
                  <c:v>150</c:v>
                </c:pt>
                <c:pt idx="330">
                  <c:v>150</c:v>
                </c:pt>
                <c:pt idx="331">
                  <c:v>150</c:v>
                </c:pt>
                <c:pt idx="332">
                  <c:v>150</c:v>
                </c:pt>
                <c:pt idx="333">
                  <c:v>150</c:v>
                </c:pt>
                <c:pt idx="334">
                  <c:v>150</c:v>
                </c:pt>
                <c:pt idx="335">
                  <c:v>150</c:v>
                </c:pt>
                <c:pt idx="336">
                  <c:v>150</c:v>
                </c:pt>
                <c:pt idx="337">
                  <c:v>150</c:v>
                </c:pt>
                <c:pt idx="338">
                  <c:v>150</c:v>
                </c:pt>
                <c:pt idx="339">
                  <c:v>150</c:v>
                </c:pt>
                <c:pt idx="340">
                  <c:v>150</c:v>
                </c:pt>
                <c:pt idx="341">
                  <c:v>150</c:v>
                </c:pt>
                <c:pt idx="342">
                  <c:v>150</c:v>
                </c:pt>
                <c:pt idx="343">
                  <c:v>150</c:v>
                </c:pt>
                <c:pt idx="344">
                  <c:v>150</c:v>
                </c:pt>
                <c:pt idx="345">
                  <c:v>150</c:v>
                </c:pt>
                <c:pt idx="346">
                  <c:v>150</c:v>
                </c:pt>
                <c:pt idx="347">
                  <c:v>150</c:v>
                </c:pt>
                <c:pt idx="348">
                  <c:v>150</c:v>
                </c:pt>
                <c:pt idx="349">
                  <c:v>150</c:v>
                </c:pt>
                <c:pt idx="350">
                  <c:v>150</c:v>
                </c:pt>
                <c:pt idx="351">
                  <c:v>150</c:v>
                </c:pt>
                <c:pt idx="352">
                  <c:v>150</c:v>
                </c:pt>
                <c:pt idx="353">
                  <c:v>150</c:v>
                </c:pt>
                <c:pt idx="354">
                  <c:v>150</c:v>
                </c:pt>
                <c:pt idx="355">
                  <c:v>150</c:v>
                </c:pt>
                <c:pt idx="356">
                  <c:v>150</c:v>
                </c:pt>
                <c:pt idx="357">
                  <c:v>150</c:v>
                </c:pt>
                <c:pt idx="358">
                  <c:v>150</c:v>
                </c:pt>
                <c:pt idx="359">
                  <c:v>150</c:v>
                </c:pt>
                <c:pt idx="360">
                  <c:v>150</c:v>
                </c:pt>
                <c:pt idx="361">
                  <c:v>150</c:v>
                </c:pt>
                <c:pt idx="362">
                  <c:v>150</c:v>
                </c:pt>
                <c:pt idx="363">
                  <c:v>150</c:v>
                </c:pt>
                <c:pt idx="364">
                  <c:v>150</c:v>
                </c:pt>
                <c:pt idx="365">
                  <c:v>150</c:v>
                </c:pt>
                <c:pt idx="366">
                  <c:v>150</c:v>
                </c:pt>
                <c:pt idx="367">
                  <c:v>150</c:v>
                </c:pt>
                <c:pt idx="368">
                  <c:v>150</c:v>
                </c:pt>
                <c:pt idx="369">
                  <c:v>150</c:v>
                </c:pt>
                <c:pt idx="370">
                  <c:v>150</c:v>
                </c:pt>
                <c:pt idx="371">
                  <c:v>150</c:v>
                </c:pt>
                <c:pt idx="372">
                  <c:v>150</c:v>
                </c:pt>
                <c:pt idx="373">
                  <c:v>150</c:v>
                </c:pt>
                <c:pt idx="374">
                  <c:v>150</c:v>
                </c:pt>
                <c:pt idx="375">
                  <c:v>150</c:v>
                </c:pt>
                <c:pt idx="376">
                  <c:v>150</c:v>
                </c:pt>
                <c:pt idx="377">
                  <c:v>150</c:v>
                </c:pt>
                <c:pt idx="378">
                  <c:v>150</c:v>
                </c:pt>
                <c:pt idx="379">
                  <c:v>150</c:v>
                </c:pt>
                <c:pt idx="380">
                  <c:v>150</c:v>
                </c:pt>
                <c:pt idx="381">
                  <c:v>150</c:v>
                </c:pt>
                <c:pt idx="382">
                  <c:v>150</c:v>
                </c:pt>
                <c:pt idx="383">
                  <c:v>150</c:v>
                </c:pt>
                <c:pt idx="384">
                  <c:v>150</c:v>
                </c:pt>
                <c:pt idx="385">
                  <c:v>150</c:v>
                </c:pt>
                <c:pt idx="386">
                  <c:v>150</c:v>
                </c:pt>
                <c:pt idx="387">
                  <c:v>150</c:v>
                </c:pt>
                <c:pt idx="388">
                  <c:v>150</c:v>
                </c:pt>
              </c:numCache>
            </c:numRef>
          </c:yVal>
        </c:ser>
        <c:axId val="139225728"/>
        <c:axId val="139228288"/>
      </c:scatterChart>
      <c:scatterChart>
        <c:scatterStyle val="lineMarker"/>
        <c:ser>
          <c:idx val="0"/>
          <c:order val="0"/>
          <c:tx>
            <c:strRef>
              <c:f>Vasca_Caso_c!$K$46:$K$47</c:f>
              <c:strCache>
                <c:ptCount val="1"/>
                <c:pt idx="0">
                  <c:v>Livello idrico [m]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Vasca_Caso_c!$G$48:$G$1544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Vasca_Caso_c!$K$48:$K$1544</c:f>
              <c:numCache>
                <c:formatCode>0.000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3.3335580046481086E-2</c:v>
                </c:pt>
                <c:pt idx="24">
                  <c:v>0.10359056202603427</c:v>
                </c:pt>
                <c:pt idx="25">
                  <c:v>0.18078240322933581</c:v>
                </c:pt>
                <c:pt idx="26">
                  <c:v>0.26400989007101922</c:v>
                </c:pt>
                <c:pt idx="27">
                  <c:v>0.35226282624676225</c:v>
                </c:pt>
                <c:pt idx="28">
                  <c:v>0.44440660688101519</c:v>
                </c:pt>
                <c:pt idx="29">
                  <c:v>0.53698813256744227</c:v>
                </c:pt>
                <c:pt idx="30">
                  <c:v>0.63016680552175675</c:v>
                </c:pt>
                <c:pt idx="31">
                  <c:v>0.72394232647653889</c:v>
                </c:pt>
                <c:pt idx="32">
                  <c:v>0.81778001768900888</c:v>
                </c:pt>
                <c:pt idx="33">
                  <c:v>0.91096594922777596</c:v>
                </c:pt>
                <c:pt idx="34">
                  <c:v>1.0029320967591975</c:v>
                </c:pt>
                <c:pt idx="35">
                  <c:v>1.089836407431733</c:v>
                </c:pt>
                <c:pt idx="36">
                  <c:v>1.1646546736989145</c:v>
                </c:pt>
                <c:pt idx="37">
                  <c:v>1.2253474387160996</c:v>
                </c:pt>
                <c:pt idx="38">
                  <c:v>1.2721951588836435</c:v>
                </c:pt>
                <c:pt idx="39">
                  <c:v>1.3063829060115628</c:v>
                </c:pt>
                <c:pt idx="40">
                  <c:v>1.3295013378921412</c:v>
                </c:pt>
                <c:pt idx="41">
                  <c:v>1.3433613386853218</c:v>
                </c:pt>
                <c:pt idx="42">
                  <c:v>1.3498125827525069</c:v>
                </c:pt>
                <c:pt idx="43">
                  <c:v>1.3504833526674875</c:v>
                </c:pt>
                <c:pt idx="44">
                  <c:v>1.3467375307835248</c:v>
                </c:pt>
                <c:pt idx="45">
                  <c:v>1.3395572079280147</c:v>
                </c:pt>
                <c:pt idx="46">
                  <c:v>1.329687537295106</c:v>
                </c:pt>
                <c:pt idx="47">
                  <c:v>1.3177657108059542</c:v>
                </c:pt>
                <c:pt idx="48">
                  <c:v>1.304312633696866</c:v>
                </c:pt>
                <c:pt idx="49">
                  <c:v>1.2897532012062833</c:v>
                </c:pt>
                <c:pt idx="50">
                  <c:v>1.2743548605485853</c:v>
                </c:pt>
                <c:pt idx="51">
                  <c:v>1.2583607467982738</c:v>
                </c:pt>
                <c:pt idx="52">
                  <c:v>1.2419955221718189</c:v>
                </c:pt>
                <c:pt idx="53">
                  <c:v>1.2253779038375983</c:v>
                </c:pt>
                <c:pt idx="54">
                  <c:v>1.2085972612759519</c:v>
                </c:pt>
                <c:pt idx="55">
                  <c:v>1.1917645320003749</c:v>
                </c:pt>
                <c:pt idx="56">
                  <c:v>1.1749635474693791</c:v>
                </c:pt>
                <c:pt idx="57">
                  <c:v>1.1583078006052197</c:v>
                </c:pt>
                <c:pt idx="58">
                  <c:v>1.141884851957454</c:v>
                </c:pt>
                <c:pt idx="59">
                  <c:v>1.1257182669912236</c:v>
                </c:pt>
                <c:pt idx="60">
                  <c:v>1.1098766559702711</c:v>
                </c:pt>
                <c:pt idx="61">
                  <c:v>1.0944148578023289</c:v>
                </c:pt>
                <c:pt idx="62">
                  <c:v>1.0793312100560473</c:v>
                </c:pt>
                <c:pt idx="63">
                  <c:v>1.06457206369618</c:v>
                </c:pt>
                <c:pt idx="64">
                  <c:v>1.0500367917961342</c:v>
                </c:pt>
                <c:pt idx="65">
                  <c:v>1.0356762010555036</c:v>
                </c:pt>
                <c:pt idx="66">
                  <c:v>1.0213710302812802</c:v>
                </c:pt>
                <c:pt idx="67">
                  <c:v>1.0069687301536183</c:v>
                </c:pt>
                <c:pt idx="68">
                  <c:v>0.99220598657935499</c:v>
                </c:pt>
                <c:pt idx="69">
                  <c:v>0.97679423526308073</c:v>
                </c:pt>
                <c:pt idx="70">
                  <c:v>0.96076299311532787</c:v>
                </c:pt>
                <c:pt idx="71">
                  <c:v>0.94418311301525937</c:v>
                </c:pt>
                <c:pt idx="72">
                  <c:v>0.92717714176479771</c:v>
                </c:pt>
                <c:pt idx="73">
                  <c:v>0.90981263365476417</c:v>
                </c:pt>
                <c:pt idx="74">
                  <c:v>0.8921566558096784</c:v>
                </c:pt>
                <c:pt idx="75">
                  <c:v>0.87427497256849129</c:v>
                </c:pt>
                <c:pt idx="76">
                  <c:v>0.8562328412996314</c:v>
                </c:pt>
                <c:pt idx="77">
                  <c:v>0.83814705769042663</c:v>
                </c:pt>
                <c:pt idx="78">
                  <c:v>0.82002633359624855</c:v>
                </c:pt>
                <c:pt idx="79">
                  <c:v>0.8018805468258029</c:v>
                </c:pt>
                <c:pt idx="80">
                  <c:v>0.7838247637389516</c:v>
                </c:pt>
                <c:pt idx="81">
                  <c:v>0.76591871516621601</c:v>
                </c:pt>
                <c:pt idx="82">
                  <c:v>0.74816857309279283</c:v>
                </c:pt>
                <c:pt idx="83">
                  <c:v>0.73058075644222054</c:v>
                </c:pt>
                <c:pt idx="84">
                  <c:v>0.7131619529763974</c:v>
                </c:pt>
                <c:pt idx="85">
                  <c:v>0.69597196016759066</c:v>
                </c:pt>
                <c:pt idx="86">
                  <c:v>0.67906879535459863</c:v>
                </c:pt>
                <c:pt idx="87">
                  <c:v>0.66245683699591218</c:v>
                </c:pt>
                <c:pt idx="88">
                  <c:v>0.64614068217967957</c:v>
                </c:pt>
                <c:pt idx="89">
                  <c:v>0.63017792479378165</c:v>
                </c:pt>
                <c:pt idx="90">
                  <c:v>0.61457133347083948</c:v>
                </c:pt>
                <c:pt idx="91">
                  <c:v>0.59932501526597004</c:v>
                </c:pt>
                <c:pt idx="92">
                  <c:v>0.58449480271289711</c:v>
                </c:pt>
                <c:pt idx="93">
                  <c:v>0.57008271746103512</c:v>
                </c:pt>
                <c:pt idx="94">
                  <c:v>0.55609091019079016</c:v>
                </c:pt>
                <c:pt idx="95">
                  <c:v>0.54246904039911403</c:v>
                </c:pt>
                <c:pt idx="96">
                  <c:v>0.52927500969590802</c:v>
                </c:pt>
                <c:pt idx="97">
                  <c:v>0.51656268153273688</c:v>
                </c:pt>
                <c:pt idx="98">
                  <c:v>0.50428082686835818</c:v>
                </c:pt>
                <c:pt idx="99">
                  <c:v>0.4924325033764772</c:v>
                </c:pt>
                <c:pt idx="100">
                  <c:v>0.48102102609944808</c:v>
                </c:pt>
                <c:pt idx="101">
                  <c:v>0.47005000481343256</c:v>
                </c:pt>
                <c:pt idx="102">
                  <c:v>0.45952338939470205</c:v>
                </c:pt>
                <c:pt idx="103">
                  <c:v>0.4494978662646692</c:v>
                </c:pt>
                <c:pt idx="104">
                  <c:v>0.43997417200404154</c:v>
                </c:pt>
                <c:pt idx="105">
                  <c:v>0.43095521813080218</c:v>
                </c:pt>
                <c:pt idx="106">
                  <c:v>0.42244205024205228</c:v>
                </c:pt>
                <c:pt idx="107">
                  <c:v>0.41443821029690658</c:v>
                </c:pt>
                <c:pt idx="108">
                  <c:v>0.40699718399645785</c:v>
                </c:pt>
                <c:pt idx="109">
                  <c:v>0.40011778106864399</c:v>
                </c:pt>
                <c:pt idx="110">
                  <c:v>0.39310625033190189</c:v>
                </c:pt>
                <c:pt idx="111">
                  <c:v>0.38604756274082974</c:v>
                </c:pt>
                <c:pt idx="112">
                  <c:v>0.3791410047857332</c:v>
                </c:pt>
                <c:pt idx="113">
                  <c:v>0.37238310064545621</c:v>
                </c:pt>
                <c:pt idx="114">
                  <c:v>0.36577045425345567</c:v>
                </c:pt>
                <c:pt idx="115">
                  <c:v>0.35924679956785954</c:v>
                </c:pt>
                <c:pt idx="116">
                  <c:v>0.35281040419497234</c:v>
                </c:pt>
                <c:pt idx="117">
                  <c:v>0.34651176852346138</c:v>
                </c:pt>
                <c:pt idx="118">
                  <c:v>0.34034774374671206</c:v>
                </c:pt>
                <c:pt idx="119">
                  <c:v>0.33431525347641478</c:v>
                </c:pt>
                <c:pt idx="120">
                  <c:v>0.32841129212093001</c:v>
                </c:pt>
                <c:pt idx="121">
                  <c:v>0.32263292329920829</c:v>
                </c:pt>
                <c:pt idx="122">
                  <c:v>0.31697727828944927</c:v>
                </c:pt>
                <c:pt idx="123">
                  <c:v>0.31144155451170386</c:v>
                </c:pt>
                <c:pt idx="124">
                  <c:v>0.30602301404364374</c:v>
                </c:pt>
                <c:pt idx="125">
                  <c:v>0.30071898216874288</c:v>
                </c:pt>
                <c:pt idx="126">
                  <c:v>0.29552684595613382</c:v>
                </c:pt>
                <c:pt idx="127">
                  <c:v>0.29044405287142089</c:v>
                </c:pt>
                <c:pt idx="128">
                  <c:v>0.28546810941775108</c:v>
                </c:pt>
                <c:pt idx="129">
                  <c:v>0.28059657980646047</c:v>
                </c:pt>
                <c:pt idx="130">
                  <c:v>0.27582708465663197</c:v>
                </c:pt>
                <c:pt idx="131">
                  <c:v>0.27115729972291758</c:v>
                </c:pt>
                <c:pt idx="132">
                  <c:v>0.26658495465099369</c:v>
                </c:pt>
                <c:pt idx="133">
                  <c:v>0.26210783176003583</c:v>
                </c:pt>
                <c:pt idx="134">
                  <c:v>0.25772376485161375</c:v>
                </c:pt>
                <c:pt idx="135">
                  <c:v>0.25343063804442306</c:v>
                </c:pt>
                <c:pt idx="136">
                  <c:v>0.24922638463428584</c:v>
                </c:pt>
                <c:pt idx="137">
                  <c:v>0.24510898597886555</c:v>
                </c:pt>
                <c:pt idx="138">
                  <c:v>0.24107647040655669</c:v>
                </c:pt>
                <c:pt idx="139">
                  <c:v>0.23712691214902343</c:v>
                </c:pt>
                <c:pt idx="140">
                  <c:v>0.2332584302968739</c:v>
                </c:pt>
                <c:pt idx="141">
                  <c:v>0.22946918777797085</c:v>
                </c:pt>
                <c:pt idx="142">
                  <c:v>0.2257573903578913</c:v>
                </c:pt>
                <c:pt idx="143">
                  <c:v>0.22212128566206024</c:v>
                </c:pt>
                <c:pt idx="144">
                  <c:v>0.2185591622190951</c:v>
                </c:pt>
                <c:pt idx="145">
                  <c:v>0.21506934852490972</c:v>
                </c:pt>
                <c:pt idx="146">
                  <c:v>0.21165021212713681</c:v>
                </c:pt>
                <c:pt idx="147">
                  <c:v>0.20830015872943972</c:v>
                </c:pt>
                <c:pt idx="148">
                  <c:v>0.20501763131529391</c:v>
                </c:pt>
                <c:pt idx="149">
                  <c:v>0.20180110929082917</c:v>
                </c:pt>
                <c:pt idx="150">
                  <c:v>0.19864910764633337</c:v>
                </c:pt>
                <c:pt idx="151">
                  <c:v>0.1955601761360278</c:v>
                </c:pt>
                <c:pt idx="152">
                  <c:v>0.19253289847573382</c:v>
                </c:pt>
                <c:pt idx="153">
                  <c:v>0.18956589155805886</c:v>
                </c:pt>
                <c:pt idx="154">
                  <c:v>0.18665780468473891</c:v>
                </c:pt>
                <c:pt idx="155">
                  <c:v>0.18380731881578299</c:v>
                </c:pt>
                <c:pt idx="156">
                  <c:v>0.18101314583507266</c:v>
                </c:pt>
                <c:pt idx="157">
                  <c:v>0.1782740278320781</c:v>
                </c:pt>
                <c:pt idx="158">
                  <c:v>0.17558873639935949</c:v>
                </c:pt>
                <c:pt idx="159">
                  <c:v>0.17295607194552975</c:v>
                </c:pt>
                <c:pt idx="160">
                  <c:v>0.17037486302336202</c:v>
                </c:pt>
                <c:pt idx="161">
                  <c:v>0.16784396567273177</c:v>
                </c:pt>
                <c:pt idx="162">
                  <c:v>0.16536226277809055</c:v>
                </c:pt>
                <c:pt idx="163">
                  <c:v>0.16292866344017434</c:v>
                </c:pt>
                <c:pt idx="164">
                  <c:v>0.16054210236165609</c:v>
                </c:pt>
                <c:pt idx="165">
                  <c:v>0.15820153924645777</c:v>
                </c:pt>
                <c:pt idx="166">
                  <c:v>0.15590595821244352</c:v>
                </c:pt>
                <c:pt idx="167">
                  <c:v>0.15365436721722067</c:v>
                </c:pt>
                <c:pt idx="168">
                  <c:v>0.15144579749678128</c:v>
                </c:pt>
                <c:pt idx="169">
                  <c:v>0.14927930301672213</c:v>
                </c:pt>
                <c:pt idx="170">
                  <c:v>0.14715395993578617</c:v>
                </c:pt>
                <c:pt idx="171">
                  <c:v>0.14506886608147365</c:v>
                </c:pt>
                <c:pt idx="172">
                  <c:v>0.14302314043747588</c:v>
                </c:pt>
                <c:pt idx="173">
                  <c:v>0.14101592264268958</c:v>
                </c:pt>
                <c:pt idx="174">
                  <c:v>0.13904637250157409</c:v>
                </c:pt>
                <c:pt idx="175">
                  <c:v>0.13711366950561857</c:v>
                </c:pt>
                <c:pt idx="176">
                  <c:v>0.13521701236569056</c:v>
                </c:pt>
                <c:pt idx="177">
                  <c:v>0.13335561855504155</c:v>
                </c:pt>
                <c:pt idx="178">
                  <c:v>0.1315287238627493</c:v>
                </c:pt>
                <c:pt idx="179">
                  <c:v>0.12973558195738116</c:v>
                </c:pt>
                <c:pt idx="180">
                  <c:v>0.12797546396066603</c:v>
                </c:pt>
                <c:pt idx="181">
                  <c:v>0.12624765803096694</c:v>
                </c:pt>
                <c:pt idx="182">
                  <c:v>0.12455146895634987</c:v>
                </c:pt>
                <c:pt idx="183">
                  <c:v>0.12288621775704833</c:v>
                </c:pt>
                <c:pt idx="184">
                  <c:v>0.12125124129712639</c:v>
                </c:pt>
                <c:pt idx="185">
                  <c:v>0.1196458919051471</c:v>
                </c:pt>
                <c:pt idx="186">
                  <c:v>0.11806953700365634</c:v>
                </c:pt>
                <c:pt idx="187">
                  <c:v>0.11652155874729547</c:v>
                </c:pt>
                <c:pt idx="188">
                  <c:v>0.11500135366935994</c:v>
                </c:pt>
                <c:pt idx="189">
                  <c:v>0.11350833233662391</c:v>
                </c:pt>
                <c:pt idx="190">
                  <c:v>0.11204191901225452</c:v>
                </c:pt>
                <c:pt idx="191">
                  <c:v>0.11060155132664232</c:v>
                </c:pt>
                <c:pt idx="192">
                  <c:v>0.10918667995597783</c:v>
                </c:pt>
                <c:pt idx="193">
                  <c:v>0.10779676830840704</c:v>
                </c:pt>
                <c:pt idx="194">
                  <c:v>0.10643129221760179</c:v>
                </c:pt>
                <c:pt idx="195">
                  <c:v>0.1050897396435841</c:v>
                </c:pt>
                <c:pt idx="196">
                  <c:v>0.10377161038064611</c:v>
                </c:pt>
                <c:pt idx="197">
                  <c:v>0.1024764157722106</c:v>
                </c:pt>
                <c:pt idx="198">
                  <c:v>0.10120367843247961</c:v>
                </c:pt>
                <c:pt idx="199">
                  <c:v>9.9952931974721659E-2</c:v>
                </c:pt>
                <c:pt idx="200">
                  <c:v>9.8723720746050764E-2</c:v>
                </c:pt>
                <c:pt idx="201">
                  <c:v>9.7515599568553185E-2</c:v>
                </c:pt>
                <c:pt idx="202">
                  <c:v>9.6328133486620601E-2</c:v>
                </c:pt>
                <c:pt idx="203">
                  <c:v>9.5160897520350923E-2</c:v>
                </c:pt>
                <c:pt idx="204">
                  <c:v>9.401347642488081E-2</c:v>
                </c:pt>
                <c:pt idx="205">
                  <c:v>9.2885464455516223E-2</c:v>
                </c:pt>
                <c:pt idx="206">
                  <c:v>9.177646513853023E-2</c:v>
                </c:pt>
                <c:pt idx="207">
                  <c:v>9.0686091047499459E-2</c:v>
                </c:pt>
                <c:pt idx="208">
                  <c:v>8.9613963585053399E-2</c:v>
                </c:pt>
                <c:pt idx="209">
                  <c:v>8.8559712769912938E-2</c:v>
                </c:pt>
                <c:pt idx="210">
                  <c:v>8.752297702909706E-2</c:v>
                </c:pt>
                <c:pt idx="211">
                  <c:v>8.6503402995178988E-2</c:v>
                </c:pt>
                <c:pt idx="212">
                  <c:v>8.5500645308475343E-2</c:v>
                </c:pt>
                <c:pt idx="213">
                  <c:v>8.4514366424054341E-2</c:v>
                </c:pt>
                <c:pt idx="214">
                  <c:v>8.3544236423451143E-2</c:v>
                </c:pt>
                <c:pt idx="215">
                  <c:v>8.2589932830980858E-2</c:v>
                </c:pt>
                <c:pt idx="216">
                  <c:v>8.1651140434541886E-2</c:v>
                </c:pt>
                <c:pt idx="217">
                  <c:v>8.0727551110804388E-2</c:v>
                </c:pt>
                <c:pt idx="218">
                  <c:v>7.9818863654681008E-2</c:v>
                </c:pt>
                <c:pt idx="219">
                  <c:v>7.8924783612978874E-2</c:v>
                </c:pt>
                <c:pt idx="220">
                  <c:v>7.8045023122134155E-2</c:v>
                </c:pt>
                <c:pt idx="221">
                  <c:v>7.7179300749932372E-2</c:v>
                </c:pt>
                <c:pt idx="222">
                  <c:v>7.6327341341119903E-2</c:v>
                </c:pt>
                <c:pt idx="223">
                  <c:v>7.5488875866813909E-2</c:v>
                </c:pt>
                <c:pt idx="224">
                  <c:v>7.4663641277619874E-2</c:v>
                </c:pt>
                <c:pt idx="225">
                  <c:v>7.3851380360368118E-2</c:v>
                </c:pt>
                <c:pt idx="226">
                  <c:v>7.3051841598382281E-2</c:v>
                </c:pt>
                <c:pt idx="227">
                  <c:v>7.226477903519482E-2</c:v>
                </c:pt>
                <c:pt idx="228">
                  <c:v>7.148995214162629E-2</c:v>
                </c:pt>
                <c:pt idx="229">
                  <c:v>7.0727125686147099E-2</c:v>
                </c:pt>
                <c:pt idx="230">
                  <c:v>6.9976069608442173E-2</c:v>
                </c:pt>
                <c:pt idx="231">
                  <c:v>6.9236558896100683E-2</c:v>
                </c:pt>
                <c:pt idx="232">
                  <c:v>6.8508373464354705E-2</c:v>
                </c:pt>
                <c:pt idx="233">
                  <c:v>6.7791298038792525E-2</c:v>
                </c:pt>
                <c:pt idx="234">
                  <c:v>6.7085122040973694E-2</c:v>
                </c:pt>
                <c:pt idx="235">
                  <c:v>6.6389639476874943E-2</c:v>
                </c:pt>
                <c:pt idx="236">
                  <c:v>6.5704648828097262E-2</c:v>
                </c:pt>
                <c:pt idx="237">
                  <c:v>6.5029952945766356E-2</c:v>
                </c:pt>
                <c:pt idx="238">
                  <c:v>6.4365358947060095E-2</c:v>
                </c:pt>
                <c:pt idx="239">
                  <c:v>6.3710678114298092E-2</c:v>
                </c:pt>
                <c:pt idx="240">
                  <c:v>6.3065725796530095E-2</c:v>
                </c:pt>
                <c:pt idx="241">
                  <c:v>6.2430321313561264E-2</c:v>
                </c:pt>
                <c:pt idx="242">
                  <c:v>6.1804287862353952E-2</c:v>
                </c:pt>
                <c:pt idx="243">
                  <c:v>6.1187452425746927E-2</c:v>
                </c:pt>
                <c:pt idx="244">
                  <c:v>6.0579645683434345E-2</c:v>
                </c:pt>
                <c:pt idx="245">
                  <c:v>5.9980701925148268E-2</c:v>
                </c:pt>
                <c:pt idx="246">
                  <c:v>5.9390458965989656E-2</c:v>
                </c:pt>
                <c:pt idx="247">
                  <c:v>5.8808758063854265E-2</c:v>
                </c:pt>
                <c:pt idx="248">
                  <c:v>5.8235443838900981E-2</c:v>
                </c:pt>
                <c:pt idx="249">
                  <c:v>5.7670364195011523E-2</c:v>
                </c:pt>
                <c:pt idx="250">
                  <c:v>5.7113370243191561E-2</c:v>
                </c:pt>
                <c:pt idx="251">
                  <c:v>5.6564316226864531E-2</c:v>
                </c:pt>
                <c:pt idx="252">
                  <c:v>5.6023059449010648E-2</c:v>
                </c:pt>
                <c:pt idx="253">
                  <c:v>5.54894602011047E-2</c:v>
                </c:pt>
                <c:pt idx="254">
                  <c:v>5.4963381693807357E-2</c:v>
                </c:pt>
                <c:pt idx="255">
                  <c:v>5.4444689989365858E-2</c:v>
                </c:pt>
                <c:pt idx="256">
                  <c:v>5.3933253935680971E-2</c:v>
                </c:pt>
                <c:pt idx="257">
                  <c:v>5.3428945101998228E-2</c:v>
                </c:pt>
                <c:pt idx="258">
                  <c:v>5.2931637716182395E-2</c:v>
                </c:pt>
                <c:pt idx="259">
                  <c:v>5.2441208603535239E-2</c:v>
                </c:pt>
                <c:pt idx="260">
                  <c:v>5.1957537127117571E-2</c:v>
                </c:pt>
                <c:pt idx="261">
                  <c:v>5.1480505129537522E-2</c:v>
                </c:pt>
                <c:pt idx="262">
                  <c:v>5.1009996876167973E-2</c:v>
                </c:pt>
                <c:pt idx="263">
                  <c:v>5.0545898999756991E-2</c:v>
                </c:pt>
                <c:pt idx="264">
                  <c:v>5.0088100446395965E-2</c:v>
                </c:pt>
                <c:pt idx="265">
                  <c:v>4.9636492422811075E-2</c:v>
                </c:pt>
                <c:pt idx="266">
                  <c:v>4.9190968344944588E-2</c:v>
                </c:pt>
                <c:pt idx="267">
                  <c:v>4.8751423787793249E-2</c:v>
                </c:pt>
                <c:pt idx="268">
                  <c:v>4.8317756436471987E-2</c:v>
                </c:pt>
                <c:pt idx="269">
                  <c:v>4.7889866038471771E-2</c:v>
                </c:pt>
                <c:pt idx="270">
                  <c:v>4.7467654357081404E-2</c:v>
                </c:pt>
                <c:pt idx="271">
                  <c:v>4.7051025125943766E-2</c:v>
                </c:pt>
                <c:pt idx="272">
                  <c:v>4.6639884004717663E-2</c:v>
                </c:pt>
                <c:pt idx="273">
                  <c:v>4.6234138535817322E-2</c:v>
                </c:pt>
                <c:pt idx="274">
                  <c:v>4.5833698102202163E-2</c:v>
                </c:pt>
                <c:pt idx="275">
                  <c:v>4.5438473886190239E-2</c:v>
                </c:pt>
                <c:pt idx="276">
                  <c:v>4.5048378829269382E-2</c:v>
                </c:pt>
                <c:pt idx="277">
                  <c:v>4.4663327592880789E-2</c:v>
                </c:pt>
                <c:pt idx="278">
                  <c:v>4.4283236520150371E-2</c:v>
                </c:pt>
                <c:pt idx="279">
                  <c:v>4.3908023598543879E-2</c:v>
                </c:pt>
                <c:pt idx="280">
                  <c:v>4.3537608423422421E-2</c:v>
                </c:pt>
                <c:pt idx="281">
                  <c:v>4.3171912162475505E-2</c:v>
                </c:pt>
                <c:pt idx="282">
                  <c:v>4.2810857521009479E-2</c:v>
                </c:pt>
                <c:pt idx="283">
                  <c:v>4.2454368708069672E-2</c:v>
                </c:pt>
                <c:pt idx="284">
                  <c:v>4.2102371403375152E-2</c:v>
                </c:pt>
                <c:pt idx="285">
                  <c:v>4.1754792725045599E-2</c:v>
                </c:pt>
                <c:pt idx="286">
                  <c:v>4.1411561198100195E-2</c:v>
                </c:pt>
                <c:pt idx="287">
                  <c:v>4.1072606723709125E-2</c:v>
                </c:pt>
                <c:pt idx="288">
                  <c:v>4.0737860549178599E-2</c:v>
                </c:pt>
                <c:pt idx="289">
                  <c:v>4.0407255238650984E-2</c:v>
                </c:pt>
                <c:pt idx="290">
                  <c:v>4.0080724644501936E-2</c:v>
                </c:pt>
                <c:pt idx="291">
                  <c:v>3.9758203879416996E-2</c:v>
                </c:pt>
                <c:pt idx="292">
                  <c:v>3.943962928913055E-2</c:v>
                </c:pt>
                <c:pt idx="293">
                  <c:v>3.9124938425810468E-2</c:v>
                </c:pt>
                <c:pt idx="294">
                  <c:v>3.8814070022072197E-2</c:v>
                </c:pt>
                <c:pt idx="295">
                  <c:v>3.8506963965606503E-2</c:v>
                </c:pt>
                <c:pt idx="296">
                  <c:v>3.8203561274405391E-2</c:v>
                </c:pt>
                <c:pt idx="297">
                  <c:v>3.7903804072571302E-2</c:v>
                </c:pt>
                <c:pt idx="298">
                  <c:v>3.7607635566694844E-2</c:v>
                </c:pt>
                <c:pt idx="299">
                  <c:v>3.7315000022786926E-2</c:v>
                </c:pt>
                <c:pt idx="300">
                  <c:v>3.7025842743751342E-2</c:v>
                </c:pt>
                <c:pt idx="301">
                  <c:v>3.6740110047384339E-2</c:v>
                </c:pt>
                <c:pt idx="302">
                  <c:v>3.6457749244887976E-2</c:v>
                </c:pt>
                <c:pt idx="303">
                  <c:v>3.6178708619884481E-2</c:v>
                </c:pt>
                <c:pt idx="304">
                  <c:v>3.5902937407919076E-2</c:v>
                </c:pt>
                <c:pt idx="305">
                  <c:v>3.563038577643915E-2</c:v>
                </c:pt>
                <c:pt idx="306">
                  <c:v>3.5361004805237885E-2</c:v>
                </c:pt>
                <c:pt idx="307">
                  <c:v>3.5094746467350821E-2</c:v>
                </c:pt>
                <c:pt idx="308">
                  <c:v>3.4831563610394106E-2</c:v>
                </c:pt>
                <c:pt idx="309">
                  <c:v>3.457140993833345E-2</c:v>
                </c:pt>
                <c:pt idx="310">
                  <c:v>3.4314239993673175E-2</c:v>
                </c:pt>
                <c:pt idx="311">
                  <c:v>3.4060009140054873E-2</c:v>
                </c:pt>
                <c:pt idx="312">
                  <c:v>3.3808673545255664E-2</c:v>
                </c:pt>
                <c:pt idx="313">
                  <c:v>3.3560190164576051E-2</c:v>
                </c:pt>
                <c:pt idx="314">
                  <c:v>3.331451672460789E-2</c:v>
                </c:pt>
                <c:pt idx="315">
                  <c:v>3.3071611707373043E-2</c:v>
                </c:pt>
                <c:pt idx="316">
                  <c:v>3.2831434334823592E-2</c:v>
                </c:pt>
                <c:pt idx="317">
                  <c:v>3.2593944553694791E-2</c:v>
                </c:pt>
                <c:pt idx="318">
                  <c:v>3.2359103020701996E-2</c:v>
                </c:pt>
                <c:pt idx="319">
                  <c:v>3.2126871088073272E-2</c:v>
                </c:pt>
                <c:pt idx="320">
                  <c:v>3.1897210789409346E-2</c:v>
                </c:pt>
                <c:pt idx="321">
                  <c:v>3.1670084825862962E-2</c:v>
                </c:pt>
                <c:pt idx="322">
                  <c:v>3.1445456552629848E-2</c:v>
                </c:pt>
                <c:pt idx="323">
                  <c:v>3.1223289965743653E-2</c:v>
                </c:pt>
                <c:pt idx="324">
                  <c:v>3.1003549689167516E-2</c:v>
                </c:pt>
                <c:pt idx="325">
                  <c:v>3.0786200962174982E-2</c:v>
                </c:pt>
                <c:pt idx="326">
                  <c:v>3.0571209627013304E-2</c:v>
                </c:pt>
                <c:pt idx="327">
                  <c:v>3.0358542116842257E-2</c:v>
                </c:pt>
                <c:pt idx="328">
                  <c:v>3.0148165443941787E-2</c:v>
                </c:pt>
                <c:pt idx="329">
                  <c:v>2.9940047188182006E-2</c:v>
                </c:pt>
                <c:pt idx="330">
                  <c:v>2.9734155485749213E-2</c:v>
                </c:pt>
                <c:pt idx="331">
                  <c:v>2.9530459018121739E-2</c:v>
                </c:pt>
                <c:pt idx="332">
                  <c:v>2.9328927001289622E-2</c:v>
                </c:pt>
                <c:pt idx="333">
                  <c:v>2.9129529175212266E-2</c:v>
                </c:pt>
                <c:pt idx="334">
                  <c:v>2.8932235793508333E-2</c:v>
                </c:pt>
                <c:pt idx="335">
                  <c:v>2.8737017613372339E-2</c:v>
                </c:pt>
                <c:pt idx="336">
                  <c:v>2.8543845885712526E-2</c:v>
                </c:pt>
                <c:pt idx="337">
                  <c:v>2.83526923455047E-2</c:v>
                </c:pt>
                <c:pt idx="338">
                  <c:v>2.8163529202356909E-2</c:v>
                </c:pt>
                <c:pt idx="339">
                  <c:v>2.7976329131279943E-2</c:v>
                </c:pt>
                <c:pt idx="340">
                  <c:v>2.7791065263658727E-2</c:v>
                </c:pt>
                <c:pt idx="341">
                  <c:v>2.760771117841989E-2</c:v>
                </c:pt>
                <c:pt idx="342">
                  <c:v>2.7426240893390814E-2</c:v>
                </c:pt>
                <c:pt idx="343">
                  <c:v>2.7246628856845655E-2</c:v>
                </c:pt>
                <c:pt idx="344">
                  <c:v>2.7068849939233936E-2</c:v>
                </c:pt>
                <c:pt idx="345">
                  <c:v>2.6892879425087352E-2</c:v>
                </c:pt>
                <c:pt idx="346">
                  <c:v>2.6718693005100654E-2</c:v>
                </c:pt>
                <c:pt idx="347">
                  <c:v>2.6546266768382482E-2</c:v>
                </c:pt>
                <c:pt idx="348">
                  <c:v>2.6375577194872161E-2</c:v>
                </c:pt>
                <c:pt idx="349">
                  <c:v>2.6206601147918583E-2</c:v>
                </c:pt>
                <c:pt idx="350">
                  <c:v>2.6039315867017389E-2</c:v>
                </c:pt>
                <c:pt idx="351">
                  <c:v>2.5873698960702719E-2</c:v>
                </c:pt>
                <c:pt idx="352">
                  <c:v>2.5709728399589987E-2</c:v>
                </c:pt>
                <c:pt idx="353">
                  <c:v>2.5547382509566105E-2</c:v>
                </c:pt>
                <c:pt idx="354">
                  <c:v>2.5386639965123765E-2</c:v>
                </c:pt>
                <c:pt idx="355">
                  <c:v>2.5227479782836439E-2</c:v>
                </c:pt>
                <c:pt idx="356">
                  <c:v>2.5069881314970822E-2</c:v>
                </c:pt>
                <c:pt idx="357">
                  <c:v>2.4913824243233559E-2</c:v>
                </c:pt>
                <c:pt idx="358">
                  <c:v>2.4759288572649141E-2</c:v>
                </c:pt>
                <c:pt idx="359">
                  <c:v>2.4606254625565961E-2</c:v>
                </c:pt>
                <c:pt idx="360">
                  <c:v>2.4454703035787589E-2</c:v>
                </c:pt>
                <c:pt idx="361">
                  <c:v>2.4304614742826369E-2</c:v>
                </c:pt>
                <c:pt idx="362">
                  <c:v>2.4155970986276563E-2</c:v>
                </c:pt>
                <c:pt idx="363">
                  <c:v>2.4008753300304293E-2</c:v>
                </c:pt>
                <c:pt idx="364">
                  <c:v>2.3862943508251615E-2</c:v>
                </c:pt>
                <c:pt idx="365">
                  <c:v>2.3718523717352131E-2</c:v>
                </c:pt>
                <c:pt idx="366">
                  <c:v>2.35754763135556E-2</c:v>
                </c:pt>
                <c:pt idx="367">
                  <c:v>2.3433783956459061E-2</c:v>
                </c:pt>
                <c:pt idx="368">
                  <c:v>2.3293429574342085E-2</c:v>
                </c:pt>
                <c:pt idx="369">
                  <c:v>2.3154396359303761E-2</c:v>
                </c:pt>
                <c:pt idx="370">
                  <c:v>2.3016667762499148E-2</c:v>
                </c:pt>
                <c:pt idx="371">
                  <c:v>2.2880227489472948E-2</c:v>
                </c:pt>
                <c:pt idx="372">
                  <c:v>2.2745059495588187E-2</c:v>
                </c:pt>
                <c:pt idx="373">
                  <c:v>2.2611147981547813E-2</c:v>
                </c:pt>
                <c:pt idx="374">
                  <c:v>2.2478477389007087E-2</c:v>
                </c:pt>
                <c:pt idx="375">
                  <c:v>2.2347032396274762E-2</c:v>
                </c:pt>
                <c:pt idx="376">
                  <c:v>2.2216797914101066E-2</c:v>
                </c:pt>
                <c:pt idx="377">
                  <c:v>2.2087759081550529E-2</c:v>
                </c:pt>
                <c:pt idx="378">
                  <c:v>2.19599012619578E-2</c:v>
                </c:pt>
                <c:pt idx="379">
                  <c:v>2.1833210038964598E-2</c:v>
                </c:pt>
                <c:pt idx="380">
                  <c:v>2.170767121263598E-2</c:v>
                </c:pt>
                <c:pt idx="381">
                  <c:v>2.1583270795654204E-2</c:v>
                </c:pt>
                <c:pt idx="382">
                  <c:v>2.1459995009588451E-2</c:v>
                </c:pt>
                <c:pt idx="383">
                  <c:v>2.1337830281238729E-2</c:v>
                </c:pt>
                <c:pt idx="384">
                  <c:v>2.1216763239052364E-2</c:v>
                </c:pt>
                <c:pt idx="385">
                  <c:v>2.1096780709611442E-2</c:v>
                </c:pt>
                <c:pt idx="386">
                  <c:v>2.0977869714189652E-2</c:v>
                </c:pt>
                <c:pt idx="387">
                  <c:v>2.0860017465377047E-2</c:v>
                </c:pt>
                <c:pt idx="388">
                  <c:v>2.0743211363771216E-2</c:v>
                </c:pt>
              </c:numCache>
            </c:numRef>
          </c:yVal>
        </c:ser>
        <c:axId val="144992512"/>
        <c:axId val="144990592"/>
      </c:scatterChart>
      <c:valAx>
        <c:axId val="139225728"/>
        <c:scaling>
          <c:orientation val="minMax"/>
          <c:max val="300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</c:title>
        <c:numFmt formatCode="0.0" sourceLinked="0"/>
        <c:tickLblPos val="nextTo"/>
        <c:crossAx val="139228288"/>
        <c:crosses val="autoZero"/>
        <c:crossBetween val="midCat"/>
      </c:valAx>
      <c:valAx>
        <c:axId val="139228288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Volumi (mc)</a:t>
                </a:r>
              </a:p>
            </c:rich>
          </c:tx>
        </c:title>
        <c:numFmt formatCode="0.0" sourceLinked="0"/>
        <c:tickLblPos val="nextTo"/>
        <c:crossAx val="139225728"/>
        <c:crosses val="autoZero"/>
        <c:crossBetween val="midCat"/>
      </c:valAx>
      <c:valAx>
        <c:axId val="144990592"/>
        <c:scaling>
          <c:orientation val="minMax"/>
        </c:scaling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Livelli (m)</a:t>
                </a:r>
              </a:p>
            </c:rich>
          </c:tx>
        </c:title>
        <c:numFmt formatCode="0.000" sourceLinked="1"/>
        <c:tickLblPos val="nextTo"/>
        <c:crossAx val="144992512"/>
        <c:crosses val="max"/>
        <c:crossBetween val="midCat"/>
      </c:valAx>
      <c:valAx>
        <c:axId val="144992512"/>
        <c:scaling>
          <c:orientation val="minMax"/>
        </c:scaling>
        <c:delete val="1"/>
        <c:axPos val="b"/>
        <c:numFmt formatCode="0.000" sourceLinked="1"/>
        <c:tickLblPos val="none"/>
        <c:crossAx val="144990592"/>
        <c:crosses val="autoZero"/>
        <c:crossBetween val="midCat"/>
      </c:valAx>
    </c:plotArea>
    <c:legend>
      <c:legendPos val="b"/>
      <c:layout>
        <c:manualLayout>
          <c:xMode val="edge"/>
          <c:yMode val="edge"/>
          <c:x val="4.7180263795244107E-2"/>
          <c:y val="0.87429474280588115"/>
          <c:w val="0.89723348664223712"/>
          <c:h val="7.8285575485826278E-2"/>
        </c:manualLayout>
      </c:layout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image" Target="../media/image2.emf"/><Relationship Id="rId4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631032</xdr:colOff>
      <xdr:row>1</xdr:row>
      <xdr:rowOff>135725</xdr:rowOff>
    </xdr:from>
    <xdr:to>
      <xdr:col>12</xdr:col>
      <xdr:colOff>619126</xdr:colOff>
      <xdr:row>22</xdr:row>
      <xdr:rowOff>273843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447674</xdr:colOff>
      <xdr:row>1</xdr:row>
      <xdr:rowOff>178594</xdr:rowOff>
    </xdr:from>
    <xdr:to>
      <xdr:col>35</xdr:col>
      <xdr:colOff>107155</xdr:colOff>
      <xdr:row>22</xdr:row>
      <xdr:rowOff>214313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206375</xdr:colOff>
      <xdr:row>1</xdr:row>
      <xdr:rowOff>138907</xdr:rowOff>
    </xdr:from>
    <xdr:to>
      <xdr:col>22</xdr:col>
      <xdr:colOff>321468</xdr:colOff>
      <xdr:row>22</xdr:row>
      <xdr:rowOff>297656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2</xdr:col>
      <xdr:colOff>95249</xdr:colOff>
      <xdr:row>32</xdr:row>
      <xdr:rowOff>59532</xdr:rowOff>
    </xdr:from>
    <xdr:to>
      <xdr:col>2</xdr:col>
      <xdr:colOff>2381249</xdr:colOff>
      <xdr:row>33</xdr:row>
      <xdr:rowOff>81889</xdr:rowOff>
    </xdr:to>
    <xdr:pic>
      <xdr:nvPicPr>
        <xdr:cNvPr id="5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35201" r="34325" b="48175"/>
        <a:stretch>
          <a:fillRect/>
        </a:stretch>
      </xdr:blipFill>
      <xdr:spPr bwMode="auto">
        <a:xfrm>
          <a:off x="3845718" y="8524876"/>
          <a:ext cx="2286000" cy="212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2571751</xdr:colOff>
      <xdr:row>7</xdr:row>
      <xdr:rowOff>23811</xdr:rowOff>
    </xdr:from>
    <xdr:to>
      <xdr:col>1</xdr:col>
      <xdr:colOff>1194752</xdr:colOff>
      <xdr:row>8</xdr:row>
      <xdr:rowOff>27906</xdr:rowOff>
    </xdr:to>
    <xdr:pic>
      <xdr:nvPicPr>
        <xdr:cNvPr id="6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41992" t="-5814" r="42162" b="32458"/>
        <a:stretch>
          <a:fillRect/>
        </a:stretch>
      </xdr:blipFill>
      <xdr:spPr bwMode="auto">
        <a:xfrm>
          <a:off x="2571751" y="1797842"/>
          <a:ext cx="1194751" cy="3017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827" Type="http://schemas.openxmlformats.org/officeDocument/2006/relationships/oleObject" Target="../embeddings/oleObject1824.bin"/><Relationship Id="rId21" Type="http://schemas.openxmlformats.org/officeDocument/2006/relationships/oleObject" Target="../embeddings/oleObject18.bin"/><Relationship Id="rId2089" Type="http://schemas.openxmlformats.org/officeDocument/2006/relationships/oleObject" Target="../embeddings/oleObject2086.bin"/><Relationship Id="rId3042" Type="http://schemas.openxmlformats.org/officeDocument/2006/relationships/oleObject" Target="../embeddings/oleObject3039.bin"/><Relationship Id="rId170" Type="http://schemas.openxmlformats.org/officeDocument/2006/relationships/oleObject" Target="../embeddings/oleObject167.bin"/><Relationship Id="rId2296" Type="http://schemas.openxmlformats.org/officeDocument/2006/relationships/oleObject" Target="../embeddings/oleObject2293.bin"/><Relationship Id="rId268" Type="http://schemas.openxmlformats.org/officeDocument/2006/relationships/oleObject" Target="../embeddings/oleObject265.bin"/><Relationship Id="rId475" Type="http://schemas.openxmlformats.org/officeDocument/2006/relationships/oleObject" Target="../embeddings/oleObject472.bin"/><Relationship Id="rId682" Type="http://schemas.openxmlformats.org/officeDocument/2006/relationships/oleObject" Target="../embeddings/oleObject679.bin"/><Relationship Id="rId2156" Type="http://schemas.openxmlformats.org/officeDocument/2006/relationships/oleObject" Target="../embeddings/oleObject2153.bin"/><Relationship Id="rId2363" Type="http://schemas.openxmlformats.org/officeDocument/2006/relationships/oleObject" Target="../embeddings/oleObject2360.bin"/><Relationship Id="rId2570" Type="http://schemas.openxmlformats.org/officeDocument/2006/relationships/oleObject" Target="../embeddings/oleObject2567.bin"/><Relationship Id="rId128" Type="http://schemas.openxmlformats.org/officeDocument/2006/relationships/oleObject" Target="../embeddings/oleObject125.bin"/><Relationship Id="rId335" Type="http://schemas.openxmlformats.org/officeDocument/2006/relationships/oleObject" Target="../embeddings/oleObject332.bin"/><Relationship Id="rId542" Type="http://schemas.openxmlformats.org/officeDocument/2006/relationships/oleObject" Target="../embeddings/oleObject539.bin"/><Relationship Id="rId987" Type="http://schemas.openxmlformats.org/officeDocument/2006/relationships/oleObject" Target="../embeddings/oleObject984.bin"/><Relationship Id="rId1172" Type="http://schemas.openxmlformats.org/officeDocument/2006/relationships/oleObject" Target="../embeddings/oleObject1169.bin"/><Relationship Id="rId2016" Type="http://schemas.openxmlformats.org/officeDocument/2006/relationships/oleObject" Target="../embeddings/oleObject2013.bin"/><Relationship Id="rId2223" Type="http://schemas.openxmlformats.org/officeDocument/2006/relationships/oleObject" Target="../embeddings/oleObject2220.bin"/><Relationship Id="rId2430" Type="http://schemas.openxmlformats.org/officeDocument/2006/relationships/oleObject" Target="../embeddings/oleObject2427.bin"/><Relationship Id="rId2668" Type="http://schemas.openxmlformats.org/officeDocument/2006/relationships/oleObject" Target="../embeddings/oleObject2665.bin"/><Relationship Id="rId2875" Type="http://schemas.openxmlformats.org/officeDocument/2006/relationships/oleObject" Target="../embeddings/oleObject2872.bin"/><Relationship Id="rId402" Type="http://schemas.openxmlformats.org/officeDocument/2006/relationships/oleObject" Target="../embeddings/oleObject399.bin"/><Relationship Id="rId847" Type="http://schemas.openxmlformats.org/officeDocument/2006/relationships/oleObject" Target="../embeddings/oleObject844.bin"/><Relationship Id="rId1032" Type="http://schemas.openxmlformats.org/officeDocument/2006/relationships/oleObject" Target="../embeddings/oleObject1029.bin"/><Relationship Id="rId1477" Type="http://schemas.openxmlformats.org/officeDocument/2006/relationships/oleObject" Target="../embeddings/oleObject1474.bin"/><Relationship Id="rId1684" Type="http://schemas.openxmlformats.org/officeDocument/2006/relationships/oleObject" Target="../embeddings/oleObject1681.bin"/><Relationship Id="rId1891" Type="http://schemas.openxmlformats.org/officeDocument/2006/relationships/oleObject" Target="../embeddings/oleObject1888.bin"/><Relationship Id="rId2528" Type="http://schemas.openxmlformats.org/officeDocument/2006/relationships/oleObject" Target="../embeddings/oleObject2525.bin"/><Relationship Id="rId2735" Type="http://schemas.openxmlformats.org/officeDocument/2006/relationships/oleObject" Target="../embeddings/oleObject2732.bin"/><Relationship Id="rId2942" Type="http://schemas.openxmlformats.org/officeDocument/2006/relationships/oleObject" Target="../embeddings/oleObject2939.bin"/><Relationship Id="rId707" Type="http://schemas.openxmlformats.org/officeDocument/2006/relationships/oleObject" Target="../embeddings/oleObject704.bin"/><Relationship Id="rId914" Type="http://schemas.openxmlformats.org/officeDocument/2006/relationships/oleObject" Target="../embeddings/oleObject911.bin"/><Relationship Id="rId1337" Type="http://schemas.openxmlformats.org/officeDocument/2006/relationships/oleObject" Target="../embeddings/oleObject1334.bin"/><Relationship Id="rId1544" Type="http://schemas.openxmlformats.org/officeDocument/2006/relationships/oleObject" Target="../embeddings/oleObject1541.bin"/><Relationship Id="rId1751" Type="http://schemas.openxmlformats.org/officeDocument/2006/relationships/oleObject" Target="../embeddings/oleObject1748.bin"/><Relationship Id="rId1989" Type="http://schemas.openxmlformats.org/officeDocument/2006/relationships/oleObject" Target="../embeddings/oleObject1986.bin"/><Relationship Id="rId2802" Type="http://schemas.openxmlformats.org/officeDocument/2006/relationships/oleObject" Target="../embeddings/oleObject2799.bin"/><Relationship Id="rId43" Type="http://schemas.openxmlformats.org/officeDocument/2006/relationships/oleObject" Target="../embeddings/oleObject40.bin"/><Relationship Id="rId1404" Type="http://schemas.openxmlformats.org/officeDocument/2006/relationships/oleObject" Target="../embeddings/oleObject1401.bin"/><Relationship Id="rId1611" Type="http://schemas.openxmlformats.org/officeDocument/2006/relationships/oleObject" Target="../embeddings/oleObject1608.bin"/><Relationship Id="rId1849" Type="http://schemas.openxmlformats.org/officeDocument/2006/relationships/oleObject" Target="../embeddings/oleObject1846.bin"/><Relationship Id="rId3064" Type="http://schemas.openxmlformats.org/officeDocument/2006/relationships/oleObject" Target="../embeddings/oleObject3061.bin"/><Relationship Id="rId192" Type="http://schemas.openxmlformats.org/officeDocument/2006/relationships/oleObject" Target="../embeddings/oleObject189.bin"/><Relationship Id="rId1709" Type="http://schemas.openxmlformats.org/officeDocument/2006/relationships/oleObject" Target="../embeddings/oleObject1706.bin"/><Relationship Id="rId1916" Type="http://schemas.openxmlformats.org/officeDocument/2006/relationships/oleObject" Target="../embeddings/oleObject1913.bin"/><Relationship Id="rId497" Type="http://schemas.openxmlformats.org/officeDocument/2006/relationships/oleObject" Target="../embeddings/oleObject494.bin"/><Relationship Id="rId2080" Type="http://schemas.openxmlformats.org/officeDocument/2006/relationships/oleObject" Target="../embeddings/oleObject2077.bin"/><Relationship Id="rId2178" Type="http://schemas.openxmlformats.org/officeDocument/2006/relationships/oleObject" Target="../embeddings/oleObject2175.bin"/><Relationship Id="rId2385" Type="http://schemas.openxmlformats.org/officeDocument/2006/relationships/oleObject" Target="../embeddings/oleObject2382.bin"/><Relationship Id="rId357" Type="http://schemas.openxmlformats.org/officeDocument/2006/relationships/oleObject" Target="../embeddings/oleObject354.bin"/><Relationship Id="rId1194" Type="http://schemas.openxmlformats.org/officeDocument/2006/relationships/oleObject" Target="../embeddings/oleObject1191.bin"/><Relationship Id="rId2038" Type="http://schemas.openxmlformats.org/officeDocument/2006/relationships/oleObject" Target="../embeddings/oleObject2035.bin"/><Relationship Id="rId2592" Type="http://schemas.openxmlformats.org/officeDocument/2006/relationships/oleObject" Target="../embeddings/oleObject2589.bin"/><Relationship Id="rId2897" Type="http://schemas.openxmlformats.org/officeDocument/2006/relationships/oleObject" Target="../embeddings/oleObject2894.bin"/><Relationship Id="rId217" Type="http://schemas.openxmlformats.org/officeDocument/2006/relationships/oleObject" Target="../embeddings/oleObject214.bin"/><Relationship Id="rId564" Type="http://schemas.openxmlformats.org/officeDocument/2006/relationships/oleObject" Target="../embeddings/oleObject561.bin"/><Relationship Id="rId771" Type="http://schemas.openxmlformats.org/officeDocument/2006/relationships/oleObject" Target="../embeddings/oleObject768.bin"/><Relationship Id="rId869" Type="http://schemas.openxmlformats.org/officeDocument/2006/relationships/oleObject" Target="../embeddings/oleObject866.bin"/><Relationship Id="rId1499" Type="http://schemas.openxmlformats.org/officeDocument/2006/relationships/oleObject" Target="../embeddings/oleObject1496.bin"/><Relationship Id="rId2245" Type="http://schemas.openxmlformats.org/officeDocument/2006/relationships/oleObject" Target="../embeddings/oleObject2242.bin"/><Relationship Id="rId2452" Type="http://schemas.openxmlformats.org/officeDocument/2006/relationships/oleObject" Target="../embeddings/oleObject2449.bin"/><Relationship Id="rId424" Type="http://schemas.openxmlformats.org/officeDocument/2006/relationships/oleObject" Target="../embeddings/oleObject421.bin"/><Relationship Id="rId631" Type="http://schemas.openxmlformats.org/officeDocument/2006/relationships/oleObject" Target="../embeddings/oleObject628.bin"/><Relationship Id="rId729" Type="http://schemas.openxmlformats.org/officeDocument/2006/relationships/oleObject" Target="../embeddings/oleObject726.bin"/><Relationship Id="rId1054" Type="http://schemas.openxmlformats.org/officeDocument/2006/relationships/oleObject" Target="../embeddings/oleObject1051.bin"/><Relationship Id="rId1261" Type="http://schemas.openxmlformats.org/officeDocument/2006/relationships/oleObject" Target="../embeddings/oleObject1258.bin"/><Relationship Id="rId1359" Type="http://schemas.openxmlformats.org/officeDocument/2006/relationships/oleObject" Target="../embeddings/oleObject1356.bin"/><Relationship Id="rId2105" Type="http://schemas.openxmlformats.org/officeDocument/2006/relationships/oleObject" Target="../embeddings/oleObject2102.bin"/><Relationship Id="rId2312" Type="http://schemas.openxmlformats.org/officeDocument/2006/relationships/oleObject" Target="../embeddings/oleObject2309.bin"/><Relationship Id="rId2757" Type="http://schemas.openxmlformats.org/officeDocument/2006/relationships/oleObject" Target="../embeddings/oleObject2754.bin"/><Relationship Id="rId2964" Type="http://schemas.openxmlformats.org/officeDocument/2006/relationships/oleObject" Target="../embeddings/oleObject2961.bin"/><Relationship Id="rId936" Type="http://schemas.openxmlformats.org/officeDocument/2006/relationships/oleObject" Target="../embeddings/oleObject933.bin"/><Relationship Id="rId1121" Type="http://schemas.openxmlformats.org/officeDocument/2006/relationships/oleObject" Target="../embeddings/oleObject1118.bin"/><Relationship Id="rId1219" Type="http://schemas.openxmlformats.org/officeDocument/2006/relationships/oleObject" Target="../embeddings/oleObject1216.bin"/><Relationship Id="rId1566" Type="http://schemas.openxmlformats.org/officeDocument/2006/relationships/oleObject" Target="../embeddings/oleObject1563.bin"/><Relationship Id="rId1773" Type="http://schemas.openxmlformats.org/officeDocument/2006/relationships/oleObject" Target="../embeddings/oleObject1770.bin"/><Relationship Id="rId1980" Type="http://schemas.openxmlformats.org/officeDocument/2006/relationships/oleObject" Target="../embeddings/oleObject1977.bin"/><Relationship Id="rId2617" Type="http://schemas.openxmlformats.org/officeDocument/2006/relationships/oleObject" Target="../embeddings/oleObject2614.bin"/><Relationship Id="rId2824" Type="http://schemas.openxmlformats.org/officeDocument/2006/relationships/oleObject" Target="../embeddings/oleObject2821.bin"/><Relationship Id="rId65" Type="http://schemas.openxmlformats.org/officeDocument/2006/relationships/oleObject" Target="../embeddings/oleObject62.bin"/><Relationship Id="rId1426" Type="http://schemas.openxmlformats.org/officeDocument/2006/relationships/oleObject" Target="../embeddings/oleObject1423.bin"/><Relationship Id="rId1633" Type="http://schemas.openxmlformats.org/officeDocument/2006/relationships/oleObject" Target="../embeddings/oleObject1630.bin"/><Relationship Id="rId1840" Type="http://schemas.openxmlformats.org/officeDocument/2006/relationships/oleObject" Target="../embeddings/oleObject1837.bin"/><Relationship Id="rId1700" Type="http://schemas.openxmlformats.org/officeDocument/2006/relationships/oleObject" Target="../embeddings/oleObject1697.bin"/><Relationship Id="rId1938" Type="http://schemas.openxmlformats.org/officeDocument/2006/relationships/oleObject" Target="../embeddings/oleObject1935.bin"/><Relationship Id="rId281" Type="http://schemas.openxmlformats.org/officeDocument/2006/relationships/oleObject" Target="../embeddings/oleObject278.bin"/><Relationship Id="rId3013" Type="http://schemas.openxmlformats.org/officeDocument/2006/relationships/oleObject" Target="../embeddings/oleObject3010.bin"/><Relationship Id="rId141" Type="http://schemas.openxmlformats.org/officeDocument/2006/relationships/oleObject" Target="../embeddings/oleObject138.bin"/><Relationship Id="rId379" Type="http://schemas.openxmlformats.org/officeDocument/2006/relationships/oleObject" Target="../embeddings/oleObject376.bin"/><Relationship Id="rId586" Type="http://schemas.openxmlformats.org/officeDocument/2006/relationships/oleObject" Target="../embeddings/oleObject583.bin"/><Relationship Id="rId793" Type="http://schemas.openxmlformats.org/officeDocument/2006/relationships/oleObject" Target="../embeddings/oleObject790.bin"/><Relationship Id="rId2267" Type="http://schemas.openxmlformats.org/officeDocument/2006/relationships/oleObject" Target="../embeddings/oleObject2264.bin"/><Relationship Id="rId2474" Type="http://schemas.openxmlformats.org/officeDocument/2006/relationships/oleObject" Target="../embeddings/oleObject2471.bin"/><Relationship Id="rId2681" Type="http://schemas.openxmlformats.org/officeDocument/2006/relationships/oleObject" Target="../embeddings/oleObject2678.bin"/><Relationship Id="rId7" Type="http://schemas.openxmlformats.org/officeDocument/2006/relationships/oleObject" Target="../embeddings/oleObject4.bin"/><Relationship Id="rId239" Type="http://schemas.openxmlformats.org/officeDocument/2006/relationships/oleObject" Target="../embeddings/oleObject236.bin"/><Relationship Id="rId446" Type="http://schemas.openxmlformats.org/officeDocument/2006/relationships/oleObject" Target="../embeddings/oleObject443.bin"/><Relationship Id="rId653" Type="http://schemas.openxmlformats.org/officeDocument/2006/relationships/oleObject" Target="../embeddings/oleObject650.bin"/><Relationship Id="rId1076" Type="http://schemas.openxmlformats.org/officeDocument/2006/relationships/oleObject" Target="../embeddings/oleObject1073.bin"/><Relationship Id="rId1283" Type="http://schemas.openxmlformats.org/officeDocument/2006/relationships/oleObject" Target="../embeddings/oleObject1280.bin"/><Relationship Id="rId1490" Type="http://schemas.openxmlformats.org/officeDocument/2006/relationships/oleObject" Target="../embeddings/oleObject1487.bin"/><Relationship Id="rId2127" Type="http://schemas.openxmlformats.org/officeDocument/2006/relationships/oleObject" Target="../embeddings/oleObject2124.bin"/><Relationship Id="rId2334" Type="http://schemas.openxmlformats.org/officeDocument/2006/relationships/oleObject" Target="../embeddings/oleObject2331.bin"/><Relationship Id="rId2779" Type="http://schemas.openxmlformats.org/officeDocument/2006/relationships/oleObject" Target="../embeddings/oleObject2776.bin"/><Relationship Id="rId2986" Type="http://schemas.openxmlformats.org/officeDocument/2006/relationships/oleObject" Target="../embeddings/oleObject2983.bin"/><Relationship Id="rId306" Type="http://schemas.openxmlformats.org/officeDocument/2006/relationships/oleObject" Target="../embeddings/oleObject303.bin"/><Relationship Id="rId860" Type="http://schemas.openxmlformats.org/officeDocument/2006/relationships/oleObject" Target="../embeddings/oleObject857.bin"/><Relationship Id="rId958" Type="http://schemas.openxmlformats.org/officeDocument/2006/relationships/oleObject" Target="../embeddings/oleObject955.bin"/><Relationship Id="rId1143" Type="http://schemas.openxmlformats.org/officeDocument/2006/relationships/oleObject" Target="../embeddings/oleObject1140.bin"/><Relationship Id="rId1588" Type="http://schemas.openxmlformats.org/officeDocument/2006/relationships/oleObject" Target="../embeddings/oleObject1585.bin"/><Relationship Id="rId1795" Type="http://schemas.openxmlformats.org/officeDocument/2006/relationships/oleObject" Target="../embeddings/oleObject1792.bin"/><Relationship Id="rId2541" Type="http://schemas.openxmlformats.org/officeDocument/2006/relationships/oleObject" Target="../embeddings/oleObject2538.bin"/><Relationship Id="rId2639" Type="http://schemas.openxmlformats.org/officeDocument/2006/relationships/oleObject" Target="../embeddings/oleObject2636.bin"/><Relationship Id="rId2846" Type="http://schemas.openxmlformats.org/officeDocument/2006/relationships/oleObject" Target="../embeddings/oleObject2843.bin"/><Relationship Id="rId87" Type="http://schemas.openxmlformats.org/officeDocument/2006/relationships/oleObject" Target="../embeddings/oleObject84.bin"/><Relationship Id="rId513" Type="http://schemas.openxmlformats.org/officeDocument/2006/relationships/oleObject" Target="../embeddings/oleObject510.bin"/><Relationship Id="rId720" Type="http://schemas.openxmlformats.org/officeDocument/2006/relationships/oleObject" Target="../embeddings/oleObject717.bin"/><Relationship Id="rId818" Type="http://schemas.openxmlformats.org/officeDocument/2006/relationships/oleObject" Target="../embeddings/oleObject815.bin"/><Relationship Id="rId1350" Type="http://schemas.openxmlformats.org/officeDocument/2006/relationships/oleObject" Target="../embeddings/oleObject1347.bin"/><Relationship Id="rId1448" Type="http://schemas.openxmlformats.org/officeDocument/2006/relationships/oleObject" Target="../embeddings/oleObject1445.bin"/><Relationship Id="rId1655" Type="http://schemas.openxmlformats.org/officeDocument/2006/relationships/oleObject" Target="../embeddings/oleObject1652.bin"/><Relationship Id="rId2401" Type="http://schemas.openxmlformats.org/officeDocument/2006/relationships/oleObject" Target="../embeddings/oleObject2398.bin"/><Relationship Id="rId2706" Type="http://schemas.openxmlformats.org/officeDocument/2006/relationships/oleObject" Target="../embeddings/oleObject2703.bin"/><Relationship Id="rId1003" Type="http://schemas.openxmlformats.org/officeDocument/2006/relationships/oleObject" Target="../embeddings/oleObject1000.bin"/><Relationship Id="rId1210" Type="http://schemas.openxmlformats.org/officeDocument/2006/relationships/oleObject" Target="../embeddings/oleObject1207.bin"/><Relationship Id="rId1308" Type="http://schemas.openxmlformats.org/officeDocument/2006/relationships/oleObject" Target="../embeddings/oleObject1305.bin"/><Relationship Id="rId1862" Type="http://schemas.openxmlformats.org/officeDocument/2006/relationships/oleObject" Target="../embeddings/oleObject1859.bin"/><Relationship Id="rId2913" Type="http://schemas.openxmlformats.org/officeDocument/2006/relationships/oleObject" Target="../embeddings/oleObject2910.bin"/><Relationship Id="rId1515" Type="http://schemas.openxmlformats.org/officeDocument/2006/relationships/oleObject" Target="../embeddings/oleObject1512.bin"/><Relationship Id="rId1722" Type="http://schemas.openxmlformats.org/officeDocument/2006/relationships/oleObject" Target="../embeddings/oleObject1719.bin"/><Relationship Id="rId14" Type="http://schemas.openxmlformats.org/officeDocument/2006/relationships/oleObject" Target="../embeddings/oleObject11.bin"/><Relationship Id="rId2191" Type="http://schemas.openxmlformats.org/officeDocument/2006/relationships/oleObject" Target="../embeddings/oleObject2188.bin"/><Relationship Id="rId3035" Type="http://schemas.openxmlformats.org/officeDocument/2006/relationships/oleObject" Target="../embeddings/oleObject3032.bin"/><Relationship Id="rId163" Type="http://schemas.openxmlformats.org/officeDocument/2006/relationships/oleObject" Target="../embeddings/oleObject160.bin"/><Relationship Id="rId370" Type="http://schemas.openxmlformats.org/officeDocument/2006/relationships/oleObject" Target="../embeddings/oleObject367.bin"/><Relationship Id="rId2051" Type="http://schemas.openxmlformats.org/officeDocument/2006/relationships/oleObject" Target="../embeddings/oleObject2048.bin"/><Relationship Id="rId2289" Type="http://schemas.openxmlformats.org/officeDocument/2006/relationships/oleObject" Target="../embeddings/oleObject2286.bin"/><Relationship Id="rId2496" Type="http://schemas.openxmlformats.org/officeDocument/2006/relationships/oleObject" Target="../embeddings/oleObject2493.bin"/><Relationship Id="rId230" Type="http://schemas.openxmlformats.org/officeDocument/2006/relationships/oleObject" Target="../embeddings/oleObject227.bin"/><Relationship Id="rId468" Type="http://schemas.openxmlformats.org/officeDocument/2006/relationships/oleObject" Target="../embeddings/oleObject465.bin"/><Relationship Id="rId675" Type="http://schemas.openxmlformats.org/officeDocument/2006/relationships/oleObject" Target="../embeddings/oleObject672.bin"/><Relationship Id="rId882" Type="http://schemas.openxmlformats.org/officeDocument/2006/relationships/oleObject" Target="../embeddings/oleObject879.bin"/><Relationship Id="rId1098" Type="http://schemas.openxmlformats.org/officeDocument/2006/relationships/oleObject" Target="../embeddings/oleObject1095.bin"/><Relationship Id="rId2149" Type="http://schemas.openxmlformats.org/officeDocument/2006/relationships/oleObject" Target="../embeddings/oleObject2146.bin"/><Relationship Id="rId2356" Type="http://schemas.openxmlformats.org/officeDocument/2006/relationships/oleObject" Target="../embeddings/oleObject2353.bin"/><Relationship Id="rId2563" Type="http://schemas.openxmlformats.org/officeDocument/2006/relationships/oleObject" Target="../embeddings/oleObject2560.bin"/><Relationship Id="rId2770" Type="http://schemas.openxmlformats.org/officeDocument/2006/relationships/oleObject" Target="../embeddings/oleObject2767.bin"/><Relationship Id="rId328" Type="http://schemas.openxmlformats.org/officeDocument/2006/relationships/oleObject" Target="../embeddings/oleObject325.bin"/><Relationship Id="rId535" Type="http://schemas.openxmlformats.org/officeDocument/2006/relationships/oleObject" Target="../embeddings/oleObject532.bin"/><Relationship Id="rId742" Type="http://schemas.openxmlformats.org/officeDocument/2006/relationships/oleObject" Target="../embeddings/oleObject739.bin"/><Relationship Id="rId1165" Type="http://schemas.openxmlformats.org/officeDocument/2006/relationships/oleObject" Target="../embeddings/oleObject1162.bin"/><Relationship Id="rId1372" Type="http://schemas.openxmlformats.org/officeDocument/2006/relationships/oleObject" Target="../embeddings/oleObject1369.bin"/><Relationship Id="rId2009" Type="http://schemas.openxmlformats.org/officeDocument/2006/relationships/oleObject" Target="../embeddings/oleObject2006.bin"/><Relationship Id="rId2216" Type="http://schemas.openxmlformats.org/officeDocument/2006/relationships/oleObject" Target="../embeddings/oleObject2213.bin"/><Relationship Id="rId2423" Type="http://schemas.openxmlformats.org/officeDocument/2006/relationships/oleObject" Target="../embeddings/oleObject2420.bin"/><Relationship Id="rId2630" Type="http://schemas.openxmlformats.org/officeDocument/2006/relationships/oleObject" Target="../embeddings/oleObject2627.bin"/><Relationship Id="rId2868" Type="http://schemas.openxmlformats.org/officeDocument/2006/relationships/oleObject" Target="../embeddings/oleObject2865.bin"/><Relationship Id="rId602" Type="http://schemas.openxmlformats.org/officeDocument/2006/relationships/oleObject" Target="../embeddings/oleObject599.bin"/><Relationship Id="rId1025" Type="http://schemas.openxmlformats.org/officeDocument/2006/relationships/oleObject" Target="../embeddings/oleObject1022.bin"/><Relationship Id="rId1232" Type="http://schemas.openxmlformats.org/officeDocument/2006/relationships/oleObject" Target="../embeddings/oleObject1229.bin"/><Relationship Id="rId1677" Type="http://schemas.openxmlformats.org/officeDocument/2006/relationships/oleObject" Target="../embeddings/oleObject1674.bin"/><Relationship Id="rId1884" Type="http://schemas.openxmlformats.org/officeDocument/2006/relationships/oleObject" Target="../embeddings/oleObject1881.bin"/><Relationship Id="rId2728" Type="http://schemas.openxmlformats.org/officeDocument/2006/relationships/oleObject" Target="../embeddings/oleObject2725.bin"/><Relationship Id="rId2935" Type="http://schemas.openxmlformats.org/officeDocument/2006/relationships/oleObject" Target="../embeddings/oleObject2932.bin"/><Relationship Id="rId907" Type="http://schemas.openxmlformats.org/officeDocument/2006/relationships/oleObject" Target="../embeddings/oleObject904.bin"/><Relationship Id="rId1537" Type="http://schemas.openxmlformats.org/officeDocument/2006/relationships/oleObject" Target="../embeddings/oleObject1534.bin"/><Relationship Id="rId1744" Type="http://schemas.openxmlformats.org/officeDocument/2006/relationships/oleObject" Target="../embeddings/oleObject1741.bin"/><Relationship Id="rId1951" Type="http://schemas.openxmlformats.org/officeDocument/2006/relationships/oleObject" Target="../embeddings/oleObject1948.bin"/><Relationship Id="rId36" Type="http://schemas.openxmlformats.org/officeDocument/2006/relationships/oleObject" Target="../embeddings/oleObject33.bin"/><Relationship Id="rId1604" Type="http://schemas.openxmlformats.org/officeDocument/2006/relationships/oleObject" Target="../embeddings/oleObject1601.bin"/><Relationship Id="rId3057" Type="http://schemas.openxmlformats.org/officeDocument/2006/relationships/oleObject" Target="../embeddings/oleObject3054.bin"/><Relationship Id="rId185" Type="http://schemas.openxmlformats.org/officeDocument/2006/relationships/oleObject" Target="../embeddings/oleObject182.bin"/><Relationship Id="rId1811" Type="http://schemas.openxmlformats.org/officeDocument/2006/relationships/oleObject" Target="../embeddings/oleObject1808.bin"/><Relationship Id="rId1909" Type="http://schemas.openxmlformats.org/officeDocument/2006/relationships/oleObject" Target="../embeddings/oleObject1906.bin"/><Relationship Id="rId392" Type="http://schemas.openxmlformats.org/officeDocument/2006/relationships/oleObject" Target="../embeddings/oleObject389.bin"/><Relationship Id="rId697" Type="http://schemas.openxmlformats.org/officeDocument/2006/relationships/oleObject" Target="../embeddings/oleObject694.bin"/><Relationship Id="rId2073" Type="http://schemas.openxmlformats.org/officeDocument/2006/relationships/oleObject" Target="../embeddings/oleObject2070.bin"/><Relationship Id="rId2280" Type="http://schemas.openxmlformats.org/officeDocument/2006/relationships/oleObject" Target="../embeddings/oleObject2277.bin"/><Relationship Id="rId2378" Type="http://schemas.openxmlformats.org/officeDocument/2006/relationships/oleObject" Target="../embeddings/oleObject2375.bin"/><Relationship Id="rId252" Type="http://schemas.openxmlformats.org/officeDocument/2006/relationships/oleObject" Target="../embeddings/oleObject249.bin"/><Relationship Id="rId1187" Type="http://schemas.openxmlformats.org/officeDocument/2006/relationships/oleObject" Target="../embeddings/oleObject1184.bin"/><Relationship Id="rId2140" Type="http://schemas.openxmlformats.org/officeDocument/2006/relationships/oleObject" Target="../embeddings/oleObject2137.bin"/><Relationship Id="rId2585" Type="http://schemas.openxmlformats.org/officeDocument/2006/relationships/oleObject" Target="../embeddings/oleObject2582.bin"/><Relationship Id="rId2792" Type="http://schemas.openxmlformats.org/officeDocument/2006/relationships/oleObject" Target="../embeddings/oleObject2789.bin"/><Relationship Id="rId112" Type="http://schemas.openxmlformats.org/officeDocument/2006/relationships/oleObject" Target="../embeddings/oleObject109.bin"/><Relationship Id="rId557" Type="http://schemas.openxmlformats.org/officeDocument/2006/relationships/oleObject" Target="../embeddings/oleObject554.bin"/><Relationship Id="rId764" Type="http://schemas.openxmlformats.org/officeDocument/2006/relationships/oleObject" Target="../embeddings/oleObject761.bin"/><Relationship Id="rId971" Type="http://schemas.openxmlformats.org/officeDocument/2006/relationships/oleObject" Target="../embeddings/oleObject968.bin"/><Relationship Id="rId1394" Type="http://schemas.openxmlformats.org/officeDocument/2006/relationships/oleObject" Target="../embeddings/oleObject1391.bin"/><Relationship Id="rId1699" Type="http://schemas.openxmlformats.org/officeDocument/2006/relationships/oleObject" Target="../embeddings/oleObject1696.bin"/><Relationship Id="rId2000" Type="http://schemas.openxmlformats.org/officeDocument/2006/relationships/oleObject" Target="../embeddings/oleObject1997.bin"/><Relationship Id="rId2238" Type="http://schemas.openxmlformats.org/officeDocument/2006/relationships/oleObject" Target="../embeddings/oleObject2235.bin"/><Relationship Id="rId2445" Type="http://schemas.openxmlformats.org/officeDocument/2006/relationships/oleObject" Target="../embeddings/oleObject2442.bin"/><Relationship Id="rId2652" Type="http://schemas.openxmlformats.org/officeDocument/2006/relationships/oleObject" Target="../embeddings/oleObject2649.bin"/><Relationship Id="rId417" Type="http://schemas.openxmlformats.org/officeDocument/2006/relationships/oleObject" Target="../embeddings/oleObject414.bin"/><Relationship Id="rId624" Type="http://schemas.openxmlformats.org/officeDocument/2006/relationships/oleObject" Target="../embeddings/oleObject621.bin"/><Relationship Id="rId831" Type="http://schemas.openxmlformats.org/officeDocument/2006/relationships/oleObject" Target="../embeddings/oleObject828.bin"/><Relationship Id="rId1047" Type="http://schemas.openxmlformats.org/officeDocument/2006/relationships/oleObject" Target="../embeddings/oleObject1044.bin"/><Relationship Id="rId1254" Type="http://schemas.openxmlformats.org/officeDocument/2006/relationships/oleObject" Target="../embeddings/oleObject1251.bin"/><Relationship Id="rId1461" Type="http://schemas.openxmlformats.org/officeDocument/2006/relationships/oleObject" Target="../embeddings/oleObject1458.bin"/><Relationship Id="rId2305" Type="http://schemas.openxmlformats.org/officeDocument/2006/relationships/oleObject" Target="../embeddings/oleObject2302.bin"/><Relationship Id="rId2512" Type="http://schemas.openxmlformats.org/officeDocument/2006/relationships/oleObject" Target="../embeddings/oleObject2509.bin"/><Relationship Id="rId2957" Type="http://schemas.openxmlformats.org/officeDocument/2006/relationships/oleObject" Target="../embeddings/oleObject2954.bin"/><Relationship Id="rId929" Type="http://schemas.openxmlformats.org/officeDocument/2006/relationships/oleObject" Target="../embeddings/oleObject926.bin"/><Relationship Id="rId1114" Type="http://schemas.openxmlformats.org/officeDocument/2006/relationships/oleObject" Target="../embeddings/oleObject1111.bin"/><Relationship Id="rId1321" Type="http://schemas.openxmlformats.org/officeDocument/2006/relationships/oleObject" Target="../embeddings/oleObject1318.bin"/><Relationship Id="rId1559" Type="http://schemas.openxmlformats.org/officeDocument/2006/relationships/oleObject" Target="../embeddings/oleObject1556.bin"/><Relationship Id="rId1766" Type="http://schemas.openxmlformats.org/officeDocument/2006/relationships/oleObject" Target="../embeddings/oleObject1763.bin"/><Relationship Id="rId1973" Type="http://schemas.openxmlformats.org/officeDocument/2006/relationships/oleObject" Target="../embeddings/oleObject1970.bin"/><Relationship Id="rId2817" Type="http://schemas.openxmlformats.org/officeDocument/2006/relationships/oleObject" Target="../embeddings/oleObject2814.bin"/><Relationship Id="rId58" Type="http://schemas.openxmlformats.org/officeDocument/2006/relationships/oleObject" Target="../embeddings/oleObject55.bin"/><Relationship Id="rId1419" Type="http://schemas.openxmlformats.org/officeDocument/2006/relationships/oleObject" Target="../embeddings/oleObject1416.bin"/><Relationship Id="rId1626" Type="http://schemas.openxmlformats.org/officeDocument/2006/relationships/oleObject" Target="../embeddings/oleObject1623.bin"/><Relationship Id="rId1833" Type="http://schemas.openxmlformats.org/officeDocument/2006/relationships/oleObject" Target="../embeddings/oleObject1830.bin"/><Relationship Id="rId1900" Type="http://schemas.openxmlformats.org/officeDocument/2006/relationships/oleObject" Target="../embeddings/oleObject1897.bin"/><Relationship Id="rId2095" Type="http://schemas.openxmlformats.org/officeDocument/2006/relationships/oleObject" Target="../embeddings/oleObject2092.bin"/><Relationship Id="rId274" Type="http://schemas.openxmlformats.org/officeDocument/2006/relationships/oleObject" Target="../embeddings/oleObject271.bin"/><Relationship Id="rId481" Type="http://schemas.openxmlformats.org/officeDocument/2006/relationships/oleObject" Target="../embeddings/oleObject478.bin"/><Relationship Id="rId2162" Type="http://schemas.openxmlformats.org/officeDocument/2006/relationships/oleObject" Target="../embeddings/oleObject2159.bin"/><Relationship Id="rId3006" Type="http://schemas.openxmlformats.org/officeDocument/2006/relationships/oleObject" Target="../embeddings/oleObject3003.bin"/><Relationship Id="rId134" Type="http://schemas.openxmlformats.org/officeDocument/2006/relationships/oleObject" Target="../embeddings/oleObject131.bin"/><Relationship Id="rId579" Type="http://schemas.openxmlformats.org/officeDocument/2006/relationships/oleObject" Target="../embeddings/oleObject576.bin"/><Relationship Id="rId786" Type="http://schemas.openxmlformats.org/officeDocument/2006/relationships/oleObject" Target="../embeddings/oleObject783.bin"/><Relationship Id="rId993" Type="http://schemas.openxmlformats.org/officeDocument/2006/relationships/oleObject" Target="../embeddings/oleObject990.bin"/><Relationship Id="rId2467" Type="http://schemas.openxmlformats.org/officeDocument/2006/relationships/oleObject" Target="../embeddings/oleObject2464.bin"/><Relationship Id="rId2674" Type="http://schemas.openxmlformats.org/officeDocument/2006/relationships/oleObject" Target="../embeddings/oleObject2671.bin"/><Relationship Id="rId341" Type="http://schemas.openxmlformats.org/officeDocument/2006/relationships/oleObject" Target="../embeddings/oleObject338.bin"/><Relationship Id="rId439" Type="http://schemas.openxmlformats.org/officeDocument/2006/relationships/oleObject" Target="../embeddings/oleObject436.bin"/><Relationship Id="rId646" Type="http://schemas.openxmlformats.org/officeDocument/2006/relationships/oleObject" Target="../embeddings/oleObject643.bin"/><Relationship Id="rId1069" Type="http://schemas.openxmlformats.org/officeDocument/2006/relationships/oleObject" Target="../embeddings/oleObject1066.bin"/><Relationship Id="rId1276" Type="http://schemas.openxmlformats.org/officeDocument/2006/relationships/oleObject" Target="../embeddings/oleObject1273.bin"/><Relationship Id="rId1483" Type="http://schemas.openxmlformats.org/officeDocument/2006/relationships/oleObject" Target="../embeddings/oleObject1480.bin"/><Relationship Id="rId2022" Type="http://schemas.openxmlformats.org/officeDocument/2006/relationships/oleObject" Target="../embeddings/oleObject2019.bin"/><Relationship Id="rId2327" Type="http://schemas.openxmlformats.org/officeDocument/2006/relationships/oleObject" Target="../embeddings/oleObject2324.bin"/><Relationship Id="rId2881" Type="http://schemas.openxmlformats.org/officeDocument/2006/relationships/oleObject" Target="../embeddings/oleObject2878.bin"/><Relationship Id="rId2979" Type="http://schemas.openxmlformats.org/officeDocument/2006/relationships/oleObject" Target="../embeddings/oleObject2976.bin"/><Relationship Id="rId201" Type="http://schemas.openxmlformats.org/officeDocument/2006/relationships/oleObject" Target="../embeddings/oleObject198.bin"/><Relationship Id="rId506" Type="http://schemas.openxmlformats.org/officeDocument/2006/relationships/oleObject" Target="../embeddings/oleObject503.bin"/><Relationship Id="rId853" Type="http://schemas.openxmlformats.org/officeDocument/2006/relationships/oleObject" Target="../embeddings/oleObject850.bin"/><Relationship Id="rId1136" Type="http://schemas.openxmlformats.org/officeDocument/2006/relationships/oleObject" Target="../embeddings/oleObject1133.bin"/><Relationship Id="rId1690" Type="http://schemas.openxmlformats.org/officeDocument/2006/relationships/oleObject" Target="../embeddings/oleObject1687.bin"/><Relationship Id="rId1788" Type="http://schemas.openxmlformats.org/officeDocument/2006/relationships/oleObject" Target="../embeddings/oleObject1785.bin"/><Relationship Id="rId1995" Type="http://schemas.openxmlformats.org/officeDocument/2006/relationships/oleObject" Target="../embeddings/oleObject1992.bin"/><Relationship Id="rId2534" Type="http://schemas.openxmlformats.org/officeDocument/2006/relationships/oleObject" Target="../embeddings/oleObject2531.bin"/><Relationship Id="rId2741" Type="http://schemas.openxmlformats.org/officeDocument/2006/relationships/oleObject" Target="../embeddings/oleObject2738.bin"/><Relationship Id="rId2839" Type="http://schemas.openxmlformats.org/officeDocument/2006/relationships/oleObject" Target="../embeddings/oleObject2836.bin"/><Relationship Id="rId713" Type="http://schemas.openxmlformats.org/officeDocument/2006/relationships/oleObject" Target="../embeddings/oleObject710.bin"/><Relationship Id="rId920" Type="http://schemas.openxmlformats.org/officeDocument/2006/relationships/oleObject" Target="../embeddings/oleObject917.bin"/><Relationship Id="rId1343" Type="http://schemas.openxmlformats.org/officeDocument/2006/relationships/oleObject" Target="../embeddings/oleObject1340.bin"/><Relationship Id="rId1550" Type="http://schemas.openxmlformats.org/officeDocument/2006/relationships/oleObject" Target="../embeddings/oleObject1547.bin"/><Relationship Id="rId1648" Type="http://schemas.openxmlformats.org/officeDocument/2006/relationships/oleObject" Target="../embeddings/oleObject1645.bin"/><Relationship Id="rId2601" Type="http://schemas.openxmlformats.org/officeDocument/2006/relationships/oleObject" Target="../embeddings/oleObject2598.bin"/><Relationship Id="rId1203" Type="http://schemas.openxmlformats.org/officeDocument/2006/relationships/oleObject" Target="../embeddings/oleObject1200.bin"/><Relationship Id="rId1410" Type="http://schemas.openxmlformats.org/officeDocument/2006/relationships/oleObject" Target="../embeddings/oleObject1407.bin"/><Relationship Id="rId1508" Type="http://schemas.openxmlformats.org/officeDocument/2006/relationships/oleObject" Target="../embeddings/oleObject1505.bin"/><Relationship Id="rId1855" Type="http://schemas.openxmlformats.org/officeDocument/2006/relationships/oleObject" Target="../embeddings/oleObject1852.bin"/><Relationship Id="rId2906" Type="http://schemas.openxmlformats.org/officeDocument/2006/relationships/oleObject" Target="../embeddings/oleObject2903.bin"/><Relationship Id="rId3070" Type="http://schemas.openxmlformats.org/officeDocument/2006/relationships/oleObject" Target="../embeddings/oleObject3067.bin"/><Relationship Id="rId1715" Type="http://schemas.openxmlformats.org/officeDocument/2006/relationships/oleObject" Target="../embeddings/oleObject1712.bin"/><Relationship Id="rId1922" Type="http://schemas.openxmlformats.org/officeDocument/2006/relationships/oleObject" Target="../embeddings/oleObject1919.bin"/><Relationship Id="rId296" Type="http://schemas.openxmlformats.org/officeDocument/2006/relationships/oleObject" Target="../embeddings/oleObject293.bin"/><Relationship Id="rId2184" Type="http://schemas.openxmlformats.org/officeDocument/2006/relationships/oleObject" Target="../embeddings/oleObject2181.bin"/><Relationship Id="rId2391" Type="http://schemas.openxmlformats.org/officeDocument/2006/relationships/oleObject" Target="../embeddings/oleObject2388.bin"/><Relationship Id="rId3028" Type="http://schemas.openxmlformats.org/officeDocument/2006/relationships/oleObject" Target="../embeddings/oleObject3025.bin"/><Relationship Id="rId156" Type="http://schemas.openxmlformats.org/officeDocument/2006/relationships/oleObject" Target="../embeddings/oleObject153.bin"/><Relationship Id="rId363" Type="http://schemas.openxmlformats.org/officeDocument/2006/relationships/oleObject" Target="../embeddings/oleObject360.bin"/><Relationship Id="rId570" Type="http://schemas.openxmlformats.org/officeDocument/2006/relationships/oleObject" Target="../embeddings/oleObject567.bin"/><Relationship Id="rId2044" Type="http://schemas.openxmlformats.org/officeDocument/2006/relationships/oleObject" Target="../embeddings/oleObject2041.bin"/><Relationship Id="rId2251" Type="http://schemas.openxmlformats.org/officeDocument/2006/relationships/oleObject" Target="../embeddings/oleObject2248.bin"/><Relationship Id="rId2489" Type="http://schemas.openxmlformats.org/officeDocument/2006/relationships/oleObject" Target="../embeddings/oleObject2486.bin"/><Relationship Id="rId2696" Type="http://schemas.openxmlformats.org/officeDocument/2006/relationships/oleObject" Target="../embeddings/oleObject2693.bin"/><Relationship Id="rId223" Type="http://schemas.openxmlformats.org/officeDocument/2006/relationships/oleObject" Target="../embeddings/oleObject220.bin"/><Relationship Id="rId430" Type="http://schemas.openxmlformats.org/officeDocument/2006/relationships/oleObject" Target="../embeddings/oleObject427.bin"/><Relationship Id="rId668" Type="http://schemas.openxmlformats.org/officeDocument/2006/relationships/oleObject" Target="../embeddings/oleObject665.bin"/><Relationship Id="rId875" Type="http://schemas.openxmlformats.org/officeDocument/2006/relationships/oleObject" Target="../embeddings/oleObject872.bin"/><Relationship Id="rId1060" Type="http://schemas.openxmlformats.org/officeDocument/2006/relationships/oleObject" Target="../embeddings/oleObject1057.bin"/><Relationship Id="rId1298" Type="http://schemas.openxmlformats.org/officeDocument/2006/relationships/oleObject" Target="../embeddings/oleObject1295.bin"/><Relationship Id="rId2111" Type="http://schemas.openxmlformats.org/officeDocument/2006/relationships/oleObject" Target="../embeddings/oleObject2108.bin"/><Relationship Id="rId2349" Type="http://schemas.openxmlformats.org/officeDocument/2006/relationships/oleObject" Target="../embeddings/oleObject2346.bin"/><Relationship Id="rId2556" Type="http://schemas.openxmlformats.org/officeDocument/2006/relationships/oleObject" Target="../embeddings/oleObject2553.bin"/><Relationship Id="rId2763" Type="http://schemas.openxmlformats.org/officeDocument/2006/relationships/oleObject" Target="../embeddings/oleObject2760.bin"/><Relationship Id="rId2970" Type="http://schemas.openxmlformats.org/officeDocument/2006/relationships/oleObject" Target="../embeddings/oleObject2967.bin"/><Relationship Id="rId528" Type="http://schemas.openxmlformats.org/officeDocument/2006/relationships/oleObject" Target="../embeddings/oleObject525.bin"/><Relationship Id="rId735" Type="http://schemas.openxmlformats.org/officeDocument/2006/relationships/oleObject" Target="../embeddings/oleObject732.bin"/><Relationship Id="rId942" Type="http://schemas.openxmlformats.org/officeDocument/2006/relationships/oleObject" Target="../embeddings/oleObject939.bin"/><Relationship Id="rId1158" Type="http://schemas.openxmlformats.org/officeDocument/2006/relationships/oleObject" Target="../embeddings/oleObject1155.bin"/><Relationship Id="rId1365" Type="http://schemas.openxmlformats.org/officeDocument/2006/relationships/oleObject" Target="../embeddings/oleObject1362.bin"/><Relationship Id="rId1572" Type="http://schemas.openxmlformats.org/officeDocument/2006/relationships/oleObject" Target="../embeddings/oleObject1569.bin"/><Relationship Id="rId2209" Type="http://schemas.openxmlformats.org/officeDocument/2006/relationships/oleObject" Target="../embeddings/oleObject2206.bin"/><Relationship Id="rId2416" Type="http://schemas.openxmlformats.org/officeDocument/2006/relationships/oleObject" Target="../embeddings/oleObject2413.bin"/><Relationship Id="rId2623" Type="http://schemas.openxmlformats.org/officeDocument/2006/relationships/oleObject" Target="../embeddings/oleObject2620.bin"/><Relationship Id="rId1018" Type="http://schemas.openxmlformats.org/officeDocument/2006/relationships/oleObject" Target="../embeddings/oleObject1015.bin"/><Relationship Id="rId1225" Type="http://schemas.openxmlformats.org/officeDocument/2006/relationships/oleObject" Target="../embeddings/oleObject1222.bin"/><Relationship Id="rId1432" Type="http://schemas.openxmlformats.org/officeDocument/2006/relationships/oleObject" Target="../embeddings/oleObject1429.bin"/><Relationship Id="rId1877" Type="http://schemas.openxmlformats.org/officeDocument/2006/relationships/oleObject" Target="../embeddings/oleObject1874.bin"/><Relationship Id="rId2830" Type="http://schemas.openxmlformats.org/officeDocument/2006/relationships/oleObject" Target="../embeddings/oleObject2827.bin"/><Relationship Id="rId2928" Type="http://schemas.openxmlformats.org/officeDocument/2006/relationships/oleObject" Target="../embeddings/oleObject2925.bin"/><Relationship Id="rId71" Type="http://schemas.openxmlformats.org/officeDocument/2006/relationships/oleObject" Target="../embeddings/oleObject68.bin"/><Relationship Id="rId802" Type="http://schemas.openxmlformats.org/officeDocument/2006/relationships/oleObject" Target="../embeddings/oleObject799.bin"/><Relationship Id="rId1737" Type="http://schemas.openxmlformats.org/officeDocument/2006/relationships/oleObject" Target="../embeddings/oleObject1734.bin"/><Relationship Id="rId1944" Type="http://schemas.openxmlformats.org/officeDocument/2006/relationships/oleObject" Target="../embeddings/oleObject1941.bin"/><Relationship Id="rId29" Type="http://schemas.openxmlformats.org/officeDocument/2006/relationships/oleObject" Target="../embeddings/oleObject26.bin"/><Relationship Id="rId178" Type="http://schemas.openxmlformats.org/officeDocument/2006/relationships/oleObject" Target="../embeddings/oleObject175.bin"/><Relationship Id="rId1804" Type="http://schemas.openxmlformats.org/officeDocument/2006/relationships/oleObject" Target="../embeddings/oleObject1801.bin"/><Relationship Id="rId385" Type="http://schemas.openxmlformats.org/officeDocument/2006/relationships/oleObject" Target="../embeddings/oleObject382.bin"/><Relationship Id="rId592" Type="http://schemas.openxmlformats.org/officeDocument/2006/relationships/oleObject" Target="../embeddings/oleObject589.bin"/><Relationship Id="rId2066" Type="http://schemas.openxmlformats.org/officeDocument/2006/relationships/oleObject" Target="../embeddings/oleObject2063.bin"/><Relationship Id="rId2273" Type="http://schemas.openxmlformats.org/officeDocument/2006/relationships/oleObject" Target="../embeddings/oleObject2270.bin"/><Relationship Id="rId2480" Type="http://schemas.openxmlformats.org/officeDocument/2006/relationships/oleObject" Target="../embeddings/oleObject2477.bin"/><Relationship Id="rId245" Type="http://schemas.openxmlformats.org/officeDocument/2006/relationships/oleObject" Target="../embeddings/oleObject242.bin"/><Relationship Id="rId452" Type="http://schemas.openxmlformats.org/officeDocument/2006/relationships/oleObject" Target="../embeddings/oleObject449.bin"/><Relationship Id="rId897" Type="http://schemas.openxmlformats.org/officeDocument/2006/relationships/oleObject" Target="../embeddings/oleObject894.bin"/><Relationship Id="rId1082" Type="http://schemas.openxmlformats.org/officeDocument/2006/relationships/oleObject" Target="../embeddings/oleObject1079.bin"/><Relationship Id="rId2133" Type="http://schemas.openxmlformats.org/officeDocument/2006/relationships/oleObject" Target="../embeddings/oleObject2130.bin"/><Relationship Id="rId2340" Type="http://schemas.openxmlformats.org/officeDocument/2006/relationships/oleObject" Target="../embeddings/oleObject2337.bin"/><Relationship Id="rId2578" Type="http://schemas.openxmlformats.org/officeDocument/2006/relationships/oleObject" Target="../embeddings/oleObject2575.bin"/><Relationship Id="rId2785" Type="http://schemas.openxmlformats.org/officeDocument/2006/relationships/oleObject" Target="../embeddings/oleObject2782.bin"/><Relationship Id="rId2992" Type="http://schemas.openxmlformats.org/officeDocument/2006/relationships/oleObject" Target="../embeddings/oleObject2989.bin"/><Relationship Id="rId105" Type="http://schemas.openxmlformats.org/officeDocument/2006/relationships/oleObject" Target="../embeddings/oleObject102.bin"/><Relationship Id="rId312" Type="http://schemas.openxmlformats.org/officeDocument/2006/relationships/oleObject" Target="../embeddings/oleObject309.bin"/><Relationship Id="rId757" Type="http://schemas.openxmlformats.org/officeDocument/2006/relationships/oleObject" Target="../embeddings/oleObject754.bin"/><Relationship Id="rId964" Type="http://schemas.openxmlformats.org/officeDocument/2006/relationships/oleObject" Target="../embeddings/oleObject961.bin"/><Relationship Id="rId1387" Type="http://schemas.openxmlformats.org/officeDocument/2006/relationships/oleObject" Target="../embeddings/oleObject1384.bin"/><Relationship Id="rId1594" Type="http://schemas.openxmlformats.org/officeDocument/2006/relationships/oleObject" Target="../embeddings/oleObject1591.bin"/><Relationship Id="rId2200" Type="http://schemas.openxmlformats.org/officeDocument/2006/relationships/oleObject" Target="../embeddings/oleObject2197.bin"/><Relationship Id="rId2438" Type="http://schemas.openxmlformats.org/officeDocument/2006/relationships/oleObject" Target="../embeddings/oleObject2435.bin"/><Relationship Id="rId2645" Type="http://schemas.openxmlformats.org/officeDocument/2006/relationships/oleObject" Target="../embeddings/oleObject2642.bin"/><Relationship Id="rId2852" Type="http://schemas.openxmlformats.org/officeDocument/2006/relationships/oleObject" Target="../embeddings/oleObject2849.bin"/><Relationship Id="rId93" Type="http://schemas.openxmlformats.org/officeDocument/2006/relationships/oleObject" Target="../embeddings/oleObject90.bin"/><Relationship Id="rId617" Type="http://schemas.openxmlformats.org/officeDocument/2006/relationships/oleObject" Target="../embeddings/oleObject614.bin"/><Relationship Id="rId824" Type="http://schemas.openxmlformats.org/officeDocument/2006/relationships/oleObject" Target="../embeddings/oleObject821.bin"/><Relationship Id="rId1247" Type="http://schemas.openxmlformats.org/officeDocument/2006/relationships/oleObject" Target="../embeddings/oleObject1244.bin"/><Relationship Id="rId1454" Type="http://schemas.openxmlformats.org/officeDocument/2006/relationships/oleObject" Target="../embeddings/oleObject1451.bin"/><Relationship Id="rId1661" Type="http://schemas.openxmlformats.org/officeDocument/2006/relationships/oleObject" Target="../embeddings/oleObject1658.bin"/><Relationship Id="rId1899" Type="http://schemas.openxmlformats.org/officeDocument/2006/relationships/oleObject" Target="../embeddings/oleObject1896.bin"/><Relationship Id="rId2505" Type="http://schemas.openxmlformats.org/officeDocument/2006/relationships/oleObject" Target="../embeddings/oleObject2502.bin"/><Relationship Id="rId2712" Type="http://schemas.openxmlformats.org/officeDocument/2006/relationships/oleObject" Target="../embeddings/oleObject2709.bin"/><Relationship Id="rId1107" Type="http://schemas.openxmlformats.org/officeDocument/2006/relationships/oleObject" Target="../embeddings/oleObject1104.bin"/><Relationship Id="rId1314" Type="http://schemas.openxmlformats.org/officeDocument/2006/relationships/oleObject" Target="../embeddings/oleObject1311.bin"/><Relationship Id="rId1521" Type="http://schemas.openxmlformats.org/officeDocument/2006/relationships/oleObject" Target="../embeddings/oleObject1518.bin"/><Relationship Id="rId1759" Type="http://schemas.openxmlformats.org/officeDocument/2006/relationships/oleObject" Target="../embeddings/oleObject1756.bin"/><Relationship Id="rId1966" Type="http://schemas.openxmlformats.org/officeDocument/2006/relationships/oleObject" Target="../embeddings/oleObject1963.bin"/><Relationship Id="rId1619" Type="http://schemas.openxmlformats.org/officeDocument/2006/relationships/oleObject" Target="../embeddings/oleObject1616.bin"/><Relationship Id="rId1826" Type="http://schemas.openxmlformats.org/officeDocument/2006/relationships/oleObject" Target="../embeddings/oleObject1823.bin"/><Relationship Id="rId20" Type="http://schemas.openxmlformats.org/officeDocument/2006/relationships/oleObject" Target="../embeddings/oleObject17.bin"/><Relationship Id="rId2088" Type="http://schemas.openxmlformats.org/officeDocument/2006/relationships/oleObject" Target="../embeddings/oleObject2085.bin"/><Relationship Id="rId2295" Type="http://schemas.openxmlformats.org/officeDocument/2006/relationships/oleObject" Target="../embeddings/oleObject2292.bin"/><Relationship Id="rId3041" Type="http://schemas.openxmlformats.org/officeDocument/2006/relationships/oleObject" Target="../embeddings/oleObject3038.bin"/><Relationship Id="rId267" Type="http://schemas.openxmlformats.org/officeDocument/2006/relationships/oleObject" Target="../embeddings/oleObject264.bin"/><Relationship Id="rId474" Type="http://schemas.openxmlformats.org/officeDocument/2006/relationships/oleObject" Target="../embeddings/oleObject471.bin"/><Relationship Id="rId2155" Type="http://schemas.openxmlformats.org/officeDocument/2006/relationships/oleObject" Target="../embeddings/oleObject2152.bin"/><Relationship Id="rId127" Type="http://schemas.openxmlformats.org/officeDocument/2006/relationships/oleObject" Target="../embeddings/oleObject124.bin"/><Relationship Id="rId681" Type="http://schemas.openxmlformats.org/officeDocument/2006/relationships/oleObject" Target="../embeddings/oleObject678.bin"/><Relationship Id="rId779" Type="http://schemas.openxmlformats.org/officeDocument/2006/relationships/oleObject" Target="../embeddings/oleObject776.bin"/><Relationship Id="rId986" Type="http://schemas.openxmlformats.org/officeDocument/2006/relationships/oleObject" Target="../embeddings/oleObject983.bin"/><Relationship Id="rId2362" Type="http://schemas.openxmlformats.org/officeDocument/2006/relationships/oleObject" Target="../embeddings/oleObject2359.bin"/><Relationship Id="rId2667" Type="http://schemas.openxmlformats.org/officeDocument/2006/relationships/oleObject" Target="../embeddings/oleObject2664.bin"/><Relationship Id="rId334" Type="http://schemas.openxmlformats.org/officeDocument/2006/relationships/oleObject" Target="../embeddings/oleObject331.bin"/><Relationship Id="rId541" Type="http://schemas.openxmlformats.org/officeDocument/2006/relationships/oleObject" Target="../embeddings/oleObject538.bin"/><Relationship Id="rId639" Type="http://schemas.openxmlformats.org/officeDocument/2006/relationships/oleObject" Target="../embeddings/oleObject636.bin"/><Relationship Id="rId1171" Type="http://schemas.openxmlformats.org/officeDocument/2006/relationships/oleObject" Target="../embeddings/oleObject1168.bin"/><Relationship Id="rId1269" Type="http://schemas.openxmlformats.org/officeDocument/2006/relationships/oleObject" Target="../embeddings/oleObject1266.bin"/><Relationship Id="rId1476" Type="http://schemas.openxmlformats.org/officeDocument/2006/relationships/oleObject" Target="../embeddings/oleObject1473.bin"/><Relationship Id="rId2015" Type="http://schemas.openxmlformats.org/officeDocument/2006/relationships/oleObject" Target="../embeddings/oleObject2012.bin"/><Relationship Id="rId2222" Type="http://schemas.openxmlformats.org/officeDocument/2006/relationships/oleObject" Target="../embeddings/oleObject2219.bin"/><Relationship Id="rId2874" Type="http://schemas.openxmlformats.org/officeDocument/2006/relationships/oleObject" Target="../embeddings/oleObject2871.bin"/><Relationship Id="rId401" Type="http://schemas.openxmlformats.org/officeDocument/2006/relationships/oleObject" Target="../embeddings/oleObject398.bin"/><Relationship Id="rId846" Type="http://schemas.openxmlformats.org/officeDocument/2006/relationships/oleObject" Target="../embeddings/oleObject843.bin"/><Relationship Id="rId1031" Type="http://schemas.openxmlformats.org/officeDocument/2006/relationships/oleObject" Target="../embeddings/oleObject1028.bin"/><Relationship Id="rId1129" Type="http://schemas.openxmlformats.org/officeDocument/2006/relationships/oleObject" Target="../embeddings/oleObject1126.bin"/><Relationship Id="rId1683" Type="http://schemas.openxmlformats.org/officeDocument/2006/relationships/oleObject" Target="../embeddings/oleObject1680.bin"/><Relationship Id="rId1890" Type="http://schemas.openxmlformats.org/officeDocument/2006/relationships/oleObject" Target="../embeddings/oleObject1887.bin"/><Relationship Id="rId1988" Type="http://schemas.openxmlformats.org/officeDocument/2006/relationships/oleObject" Target="../embeddings/oleObject1985.bin"/><Relationship Id="rId2527" Type="http://schemas.openxmlformats.org/officeDocument/2006/relationships/oleObject" Target="../embeddings/oleObject2524.bin"/><Relationship Id="rId2734" Type="http://schemas.openxmlformats.org/officeDocument/2006/relationships/oleObject" Target="../embeddings/oleObject2731.bin"/><Relationship Id="rId2941" Type="http://schemas.openxmlformats.org/officeDocument/2006/relationships/oleObject" Target="../embeddings/oleObject2938.bin"/><Relationship Id="rId706" Type="http://schemas.openxmlformats.org/officeDocument/2006/relationships/oleObject" Target="../embeddings/oleObject703.bin"/><Relationship Id="rId913" Type="http://schemas.openxmlformats.org/officeDocument/2006/relationships/oleObject" Target="../embeddings/oleObject910.bin"/><Relationship Id="rId1336" Type="http://schemas.openxmlformats.org/officeDocument/2006/relationships/oleObject" Target="../embeddings/oleObject1333.bin"/><Relationship Id="rId1543" Type="http://schemas.openxmlformats.org/officeDocument/2006/relationships/oleObject" Target="../embeddings/oleObject1540.bin"/><Relationship Id="rId1750" Type="http://schemas.openxmlformats.org/officeDocument/2006/relationships/oleObject" Target="../embeddings/oleObject1747.bin"/><Relationship Id="rId2801" Type="http://schemas.openxmlformats.org/officeDocument/2006/relationships/oleObject" Target="../embeddings/oleObject2798.bin"/><Relationship Id="rId42" Type="http://schemas.openxmlformats.org/officeDocument/2006/relationships/oleObject" Target="../embeddings/oleObject39.bin"/><Relationship Id="rId1403" Type="http://schemas.openxmlformats.org/officeDocument/2006/relationships/oleObject" Target="../embeddings/oleObject1400.bin"/><Relationship Id="rId1610" Type="http://schemas.openxmlformats.org/officeDocument/2006/relationships/oleObject" Target="../embeddings/oleObject1607.bin"/><Relationship Id="rId1848" Type="http://schemas.openxmlformats.org/officeDocument/2006/relationships/oleObject" Target="../embeddings/oleObject1845.bin"/><Relationship Id="rId3063" Type="http://schemas.openxmlformats.org/officeDocument/2006/relationships/oleObject" Target="../embeddings/oleObject3060.bin"/><Relationship Id="rId191" Type="http://schemas.openxmlformats.org/officeDocument/2006/relationships/oleObject" Target="../embeddings/oleObject188.bin"/><Relationship Id="rId1708" Type="http://schemas.openxmlformats.org/officeDocument/2006/relationships/oleObject" Target="../embeddings/oleObject1705.bin"/><Relationship Id="rId1915" Type="http://schemas.openxmlformats.org/officeDocument/2006/relationships/oleObject" Target="../embeddings/oleObject1912.bin"/><Relationship Id="rId289" Type="http://schemas.openxmlformats.org/officeDocument/2006/relationships/oleObject" Target="../embeddings/oleObject286.bin"/><Relationship Id="rId496" Type="http://schemas.openxmlformats.org/officeDocument/2006/relationships/oleObject" Target="../embeddings/oleObject493.bin"/><Relationship Id="rId2177" Type="http://schemas.openxmlformats.org/officeDocument/2006/relationships/oleObject" Target="../embeddings/oleObject2174.bin"/><Relationship Id="rId2384" Type="http://schemas.openxmlformats.org/officeDocument/2006/relationships/oleObject" Target="../embeddings/oleObject2381.bin"/><Relationship Id="rId2591" Type="http://schemas.openxmlformats.org/officeDocument/2006/relationships/oleObject" Target="../embeddings/oleObject2588.bin"/><Relationship Id="rId149" Type="http://schemas.openxmlformats.org/officeDocument/2006/relationships/oleObject" Target="../embeddings/oleObject146.bin"/><Relationship Id="rId356" Type="http://schemas.openxmlformats.org/officeDocument/2006/relationships/oleObject" Target="../embeddings/oleObject353.bin"/><Relationship Id="rId563" Type="http://schemas.openxmlformats.org/officeDocument/2006/relationships/oleObject" Target="../embeddings/oleObject560.bin"/><Relationship Id="rId770" Type="http://schemas.openxmlformats.org/officeDocument/2006/relationships/oleObject" Target="../embeddings/oleObject767.bin"/><Relationship Id="rId1193" Type="http://schemas.openxmlformats.org/officeDocument/2006/relationships/oleObject" Target="../embeddings/oleObject1190.bin"/><Relationship Id="rId2037" Type="http://schemas.openxmlformats.org/officeDocument/2006/relationships/oleObject" Target="../embeddings/oleObject2034.bin"/><Relationship Id="rId2244" Type="http://schemas.openxmlformats.org/officeDocument/2006/relationships/oleObject" Target="../embeddings/oleObject2241.bin"/><Relationship Id="rId2451" Type="http://schemas.openxmlformats.org/officeDocument/2006/relationships/oleObject" Target="../embeddings/oleObject2448.bin"/><Relationship Id="rId2689" Type="http://schemas.openxmlformats.org/officeDocument/2006/relationships/oleObject" Target="../embeddings/oleObject2686.bin"/><Relationship Id="rId2896" Type="http://schemas.openxmlformats.org/officeDocument/2006/relationships/oleObject" Target="../embeddings/oleObject2893.bin"/><Relationship Id="rId216" Type="http://schemas.openxmlformats.org/officeDocument/2006/relationships/oleObject" Target="../embeddings/oleObject213.bin"/><Relationship Id="rId423" Type="http://schemas.openxmlformats.org/officeDocument/2006/relationships/oleObject" Target="../embeddings/oleObject420.bin"/><Relationship Id="rId868" Type="http://schemas.openxmlformats.org/officeDocument/2006/relationships/oleObject" Target="../embeddings/oleObject865.bin"/><Relationship Id="rId1053" Type="http://schemas.openxmlformats.org/officeDocument/2006/relationships/oleObject" Target="../embeddings/oleObject1050.bin"/><Relationship Id="rId1260" Type="http://schemas.openxmlformats.org/officeDocument/2006/relationships/oleObject" Target="../embeddings/oleObject1257.bin"/><Relationship Id="rId1498" Type="http://schemas.openxmlformats.org/officeDocument/2006/relationships/oleObject" Target="../embeddings/oleObject1495.bin"/><Relationship Id="rId2104" Type="http://schemas.openxmlformats.org/officeDocument/2006/relationships/oleObject" Target="../embeddings/oleObject2101.bin"/><Relationship Id="rId2549" Type="http://schemas.openxmlformats.org/officeDocument/2006/relationships/oleObject" Target="../embeddings/oleObject2546.bin"/><Relationship Id="rId2756" Type="http://schemas.openxmlformats.org/officeDocument/2006/relationships/oleObject" Target="../embeddings/oleObject2753.bin"/><Relationship Id="rId2963" Type="http://schemas.openxmlformats.org/officeDocument/2006/relationships/oleObject" Target="../embeddings/oleObject2960.bin"/><Relationship Id="rId630" Type="http://schemas.openxmlformats.org/officeDocument/2006/relationships/oleObject" Target="../embeddings/oleObject627.bin"/><Relationship Id="rId728" Type="http://schemas.openxmlformats.org/officeDocument/2006/relationships/oleObject" Target="../embeddings/oleObject725.bin"/><Relationship Id="rId935" Type="http://schemas.openxmlformats.org/officeDocument/2006/relationships/oleObject" Target="../embeddings/oleObject932.bin"/><Relationship Id="rId1358" Type="http://schemas.openxmlformats.org/officeDocument/2006/relationships/oleObject" Target="../embeddings/oleObject1355.bin"/><Relationship Id="rId1565" Type="http://schemas.openxmlformats.org/officeDocument/2006/relationships/oleObject" Target="../embeddings/oleObject1562.bin"/><Relationship Id="rId1772" Type="http://schemas.openxmlformats.org/officeDocument/2006/relationships/oleObject" Target="../embeddings/oleObject1769.bin"/><Relationship Id="rId2311" Type="http://schemas.openxmlformats.org/officeDocument/2006/relationships/oleObject" Target="../embeddings/oleObject2308.bin"/><Relationship Id="rId2409" Type="http://schemas.openxmlformats.org/officeDocument/2006/relationships/oleObject" Target="../embeddings/oleObject2406.bin"/><Relationship Id="rId2616" Type="http://schemas.openxmlformats.org/officeDocument/2006/relationships/oleObject" Target="../embeddings/oleObject2613.bin"/><Relationship Id="rId64" Type="http://schemas.openxmlformats.org/officeDocument/2006/relationships/oleObject" Target="../embeddings/oleObject61.bin"/><Relationship Id="rId1120" Type="http://schemas.openxmlformats.org/officeDocument/2006/relationships/oleObject" Target="../embeddings/oleObject1117.bin"/><Relationship Id="rId1218" Type="http://schemas.openxmlformats.org/officeDocument/2006/relationships/oleObject" Target="../embeddings/oleObject1215.bin"/><Relationship Id="rId1425" Type="http://schemas.openxmlformats.org/officeDocument/2006/relationships/oleObject" Target="../embeddings/oleObject1422.bin"/><Relationship Id="rId2823" Type="http://schemas.openxmlformats.org/officeDocument/2006/relationships/oleObject" Target="../embeddings/oleObject2820.bin"/><Relationship Id="rId1632" Type="http://schemas.openxmlformats.org/officeDocument/2006/relationships/oleObject" Target="../embeddings/oleObject1629.bin"/><Relationship Id="rId1937" Type="http://schemas.openxmlformats.org/officeDocument/2006/relationships/oleObject" Target="../embeddings/oleObject1934.bin"/><Relationship Id="rId2199" Type="http://schemas.openxmlformats.org/officeDocument/2006/relationships/oleObject" Target="../embeddings/oleObject2196.bin"/><Relationship Id="rId280" Type="http://schemas.openxmlformats.org/officeDocument/2006/relationships/oleObject" Target="../embeddings/oleObject277.bin"/><Relationship Id="rId3012" Type="http://schemas.openxmlformats.org/officeDocument/2006/relationships/oleObject" Target="../embeddings/oleObject3009.bin"/><Relationship Id="rId140" Type="http://schemas.openxmlformats.org/officeDocument/2006/relationships/oleObject" Target="../embeddings/oleObject137.bin"/><Relationship Id="rId378" Type="http://schemas.openxmlformats.org/officeDocument/2006/relationships/oleObject" Target="../embeddings/oleObject375.bin"/><Relationship Id="rId585" Type="http://schemas.openxmlformats.org/officeDocument/2006/relationships/oleObject" Target="../embeddings/oleObject582.bin"/><Relationship Id="rId792" Type="http://schemas.openxmlformats.org/officeDocument/2006/relationships/oleObject" Target="../embeddings/oleObject789.bin"/><Relationship Id="rId2059" Type="http://schemas.openxmlformats.org/officeDocument/2006/relationships/oleObject" Target="../embeddings/oleObject2056.bin"/><Relationship Id="rId2266" Type="http://schemas.openxmlformats.org/officeDocument/2006/relationships/oleObject" Target="../embeddings/oleObject2263.bin"/><Relationship Id="rId2473" Type="http://schemas.openxmlformats.org/officeDocument/2006/relationships/oleObject" Target="../embeddings/oleObject2470.bin"/><Relationship Id="rId2680" Type="http://schemas.openxmlformats.org/officeDocument/2006/relationships/oleObject" Target="../embeddings/oleObject2677.bin"/><Relationship Id="rId6" Type="http://schemas.openxmlformats.org/officeDocument/2006/relationships/oleObject" Target="../embeddings/oleObject3.bin"/><Relationship Id="rId238" Type="http://schemas.openxmlformats.org/officeDocument/2006/relationships/oleObject" Target="../embeddings/oleObject235.bin"/><Relationship Id="rId445" Type="http://schemas.openxmlformats.org/officeDocument/2006/relationships/oleObject" Target="../embeddings/oleObject442.bin"/><Relationship Id="rId652" Type="http://schemas.openxmlformats.org/officeDocument/2006/relationships/oleObject" Target="../embeddings/oleObject649.bin"/><Relationship Id="rId1075" Type="http://schemas.openxmlformats.org/officeDocument/2006/relationships/oleObject" Target="../embeddings/oleObject1072.bin"/><Relationship Id="rId1282" Type="http://schemas.openxmlformats.org/officeDocument/2006/relationships/oleObject" Target="../embeddings/oleObject1279.bin"/><Relationship Id="rId2126" Type="http://schemas.openxmlformats.org/officeDocument/2006/relationships/oleObject" Target="../embeddings/oleObject2123.bin"/><Relationship Id="rId2333" Type="http://schemas.openxmlformats.org/officeDocument/2006/relationships/oleObject" Target="../embeddings/oleObject2330.bin"/><Relationship Id="rId2540" Type="http://schemas.openxmlformats.org/officeDocument/2006/relationships/oleObject" Target="../embeddings/oleObject2537.bin"/><Relationship Id="rId2778" Type="http://schemas.openxmlformats.org/officeDocument/2006/relationships/oleObject" Target="../embeddings/oleObject2775.bin"/><Relationship Id="rId2985" Type="http://schemas.openxmlformats.org/officeDocument/2006/relationships/oleObject" Target="../embeddings/oleObject2982.bin"/><Relationship Id="rId305" Type="http://schemas.openxmlformats.org/officeDocument/2006/relationships/oleObject" Target="../embeddings/oleObject302.bin"/><Relationship Id="rId512" Type="http://schemas.openxmlformats.org/officeDocument/2006/relationships/oleObject" Target="../embeddings/oleObject509.bin"/><Relationship Id="rId957" Type="http://schemas.openxmlformats.org/officeDocument/2006/relationships/oleObject" Target="../embeddings/oleObject954.bin"/><Relationship Id="rId1142" Type="http://schemas.openxmlformats.org/officeDocument/2006/relationships/oleObject" Target="../embeddings/oleObject1139.bin"/><Relationship Id="rId1587" Type="http://schemas.openxmlformats.org/officeDocument/2006/relationships/oleObject" Target="../embeddings/oleObject1584.bin"/><Relationship Id="rId1794" Type="http://schemas.openxmlformats.org/officeDocument/2006/relationships/oleObject" Target="../embeddings/oleObject1791.bin"/><Relationship Id="rId2400" Type="http://schemas.openxmlformats.org/officeDocument/2006/relationships/oleObject" Target="../embeddings/oleObject2397.bin"/><Relationship Id="rId2638" Type="http://schemas.openxmlformats.org/officeDocument/2006/relationships/oleObject" Target="../embeddings/oleObject2635.bin"/><Relationship Id="rId2845" Type="http://schemas.openxmlformats.org/officeDocument/2006/relationships/oleObject" Target="../embeddings/oleObject2842.bin"/><Relationship Id="rId86" Type="http://schemas.openxmlformats.org/officeDocument/2006/relationships/oleObject" Target="../embeddings/oleObject83.bin"/><Relationship Id="rId817" Type="http://schemas.openxmlformats.org/officeDocument/2006/relationships/oleObject" Target="../embeddings/oleObject814.bin"/><Relationship Id="rId1002" Type="http://schemas.openxmlformats.org/officeDocument/2006/relationships/oleObject" Target="../embeddings/oleObject999.bin"/><Relationship Id="rId1447" Type="http://schemas.openxmlformats.org/officeDocument/2006/relationships/oleObject" Target="../embeddings/oleObject1444.bin"/><Relationship Id="rId1654" Type="http://schemas.openxmlformats.org/officeDocument/2006/relationships/oleObject" Target="../embeddings/oleObject1651.bin"/><Relationship Id="rId1861" Type="http://schemas.openxmlformats.org/officeDocument/2006/relationships/oleObject" Target="../embeddings/oleObject1858.bin"/><Relationship Id="rId2705" Type="http://schemas.openxmlformats.org/officeDocument/2006/relationships/oleObject" Target="../embeddings/oleObject2702.bin"/><Relationship Id="rId2912" Type="http://schemas.openxmlformats.org/officeDocument/2006/relationships/oleObject" Target="../embeddings/oleObject2909.bin"/><Relationship Id="rId1307" Type="http://schemas.openxmlformats.org/officeDocument/2006/relationships/oleObject" Target="../embeddings/oleObject1304.bin"/><Relationship Id="rId1514" Type="http://schemas.openxmlformats.org/officeDocument/2006/relationships/oleObject" Target="../embeddings/oleObject1511.bin"/><Relationship Id="rId1721" Type="http://schemas.openxmlformats.org/officeDocument/2006/relationships/oleObject" Target="../embeddings/oleObject1718.bin"/><Relationship Id="rId1959" Type="http://schemas.openxmlformats.org/officeDocument/2006/relationships/oleObject" Target="../embeddings/oleObject1956.bin"/><Relationship Id="rId13" Type="http://schemas.openxmlformats.org/officeDocument/2006/relationships/oleObject" Target="../embeddings/oleObject10.bin"/><Relationship Id="rId1819" Type="http://schemas.openxmlformats.org/officeDocument/2006/relationships/oleObject" Target="../embeddings/oleObject1816.bin"/><Relationship Id="rId2190" Type="http://schemas.openxmlformats.org/officeDocument/2006/relationships/oleObject" Target="../embeddings/oleObject2187.bin"/><Relationship Id="rId2288" Type="http://schemas.openxmlformats.org/officeDocument/2006/relationships/oleObject" Target="../embeddings/oleObject2285.bin"/><Relationship Id="rId2495" Type="http://schemas.openxmlformats.org/officeDocument/2006/relationships/oleObject" Target="../embeddings/oleObject2492.bin"/><Relationship Id="rId3034" Type="http://schemas.openxmlformats.org/officeDocument/2006/relationships/oleObject" Target="../embeddings/oleObject3031.bin"/><Relationship Id="rId162" Type="http://schemas.openxmlformats.org/officeDocument/2006/relationships/oleObject" Target="../embeddings/oleObject159.bin"/><Relationship Id="rId467" Type="http://schemas.openxmlformats.org/officeDocument/2006/relationships/oleObject" Target="../embeddings/oleObject464.bin"/><Relationship Id="rId1097" Type="http://schemas.openxmlformats.org/officeDocument/2006/relationships/oleObject" Target="../embeddings/oleObject1094.bin"/><Relationship Id="rId2050" Type="http://schemas.openxmlformats.org/officeDocument/2006/relationships/oleObject" Target="../embeddings/oleObject2047.bin"/><Relationship Id="rId2148" Type="http://schemas.openxmlformats.org/officeDocument/2006/relationships/oleObject" Target="../embeddings/oleObject2145.bin"/><Relationship Id="rId674" Type="http://schemas.openxmlformats.org/officeDocument/2006/relationships/oleObject" Target="../embeddings/oleObject671.bin"/><Relationship Id="rId881" Type="http://schemas.openxmlformats.org/officeDocument/2006/relationships/oleObject" Target="../embeddings/oleObject878.bin"/><Relationship Id="rId979" Type="http://schemas.openxmlformats.org/officeDocument/2006/relationships/oleObject" Target="../embeddings/oleObject976.bin"/><Relationship Id="rId2355" Type="http://schemas.openxmlformats.org/officeDocument/2006/relationships/oleObject" Target="../embeddings/oleObject2352.bin"/><Relationship Id="rId2562" Type="http://schemas.openxmlformats.org/officeDocument/2006/relationships/oleObject" Target="../embeddings/oleObject2559.bin"/><Relationship Id="rId327" Type="http://schemas.openxmlformats.org/officeDocument/2006/relationships/oleObject" Target="../embeddings/oleObject324.bin"/><Relationship Id="rId534" Type="http://schemas.openxmlformats.org/officeDocument/2006/relationships/oleObject" Target="../embeddings/oleObject531.bin"/><Relationship Id="rId741" Type="http://schemas.openxmlformats.org/officeDocument/2006/relationships/oleObject" Target="../embeddings/oleObject738.bin"/><Relationship Id="rId839" Type="http://schemas.openxmlformats.org/officeDocument/2006/relationships/oleObject" Target="../embeddings/oleObject836.bin"/><Relationship Id="rId1164" Type="http://schemas.openxmlformats.org/officeDocument/2006/relationships/oleObject" Target="../embeddings/oleObject1161.bin"/><Relationship Id="rId1371" Type="http://schemas.openxmlformats.org/officeDocument/2006/relationships/oleObject" Target="../embeddings/oleObject1368.bin"/><Relationship Id="rId1469" Type="http://schemas.openxmlformats.org/officeDocument/2006/relationships/oleObject" Target="../embeddings/oleObject1466.bin"/><Relationship Id="rId2008" Type="http://schemas.openxmlformats.org/officeDocument/2006/relationships/oleObject" Target="../embeddings/oleObject2005.bin"/><Relationship Id="rId2215" Type="http://schemas.openxmlformats.org/officeDocument/2006/relationships/oleObject" Target="../embeddings/oleObject2212.bin"/><Relationship Id="rId2422" Type="http://schemas.openxmlformats.org/officeDocument/2006/relationships/oleObject" Target="../embeddings/oleObject2419.bin"/><Relationship Id="rId2867" Type="http://schemas.openxmlformats.org/officeDocument/2006/relationships/oleObject" Target="../embeddings/oleObject2864.bin"/><Relationship Id="rId601" Type="http://schemas.openxmlformats.org/officeDocument/2006/relationships/oleObject" Target="../embeddings/oleObject598.bin"/><Relationship Id="rId1024" Type="http://schemas.openxmlformats.org/officeDocument/2006/relationships/oleObject" Target="../embeddings/oleObject1021.bin"/><Relationship Id="rId1231" Type="http://schemas.openxmlformats.org/officeDocument/2006/relationships/oleObject" Target="../embeddings/oleObject1228.bin"/><Relationship Id="rId1676" Type="http://schemas.openxmlformats.org/officeDocument/2006/relationships/oleObject" Target="../embeddings/oleObject1673.bin"/><Relationship Id="rId1883" Type="http://schemas.openxmlformats.org/officeDocument/2006/relationships/oleObject" Target="../embeddings/oleObject1880.bin"/><Relationship Id="rId2727" Type="http://schemas.openxmlformats.org/officeDocument/2006/relationships/oleObject" Target="../embeddings/oleObject2724.bin"/><Relationship Id="rId2934" Type="http://schemas.openxmlformats.org/officeDocument/2006/relationships/oleObject" Target="../embeddings/oleObject2931.bin"/><Relationship Id="rId906" Type="http://schemas.openxmlformats.org/officeDocument/2006/relationships/oleObject" Target="../embeddings/oleObject903.bin"/><Relationship Id="rId1329" Type="http://schemas.openxmlformats.org/officeDocument/2006/relationships/oleObject" Target="../embeddings/oleObject1326.bin"/><Relationship Id="rId1536" Type="http://schemas.openxmlformats.org/officeDocument/2006/relationships/oleObject" Target="../embeddings/oleObject1533.bin"/><Relationship Id="rId1743" Type="http://schemas.openxmlformats.org/officeDocument/2006/relationships/oleObject" Target="../embeddings/oleObject1740.bin"/><Relationship Id="rId1950" Type="http://schemas.openxmlformats.org/officeDocument/2006/relationships/oleObject" Target="../embeddings/oleObject1947.bin"/><Relationship Id="rId35" Type="http://schemas.openxmlformats.org/officeDocument/2006/relationships/oleObject" Target="../embeddings/oleObject32.bin"/><Relationship Id="rId1603" Type="http://schemas.openxmlformats.org/officeDocument/2006/relationships/oleObject" Target="../embeddings/oleObject1600.bin"/><Relationship Id="rId1810" Type="http://schemas.openxmlformats.org/officeDocument/2006/relationships/oleObject" Target="../embeddings/oleObject1807.bin"/><Relationship Id="rId3056" Type="http://schemas.openxmlformats.org/officeDocument/2006/relationships/oleObject" Target="../embeddings/oleObject3053.bin"/><Relationship Id="rId184" Type="http://schemas.openxmlformats.org/officeDocument/2006/relationships/oleObject" Target="../embeddings/oleObject181.bin"/><Relationship Id="rId391" Type="http://schemas.openxmlformats.org/officeDocument/2006/relationships/oleObject" Target="../embeddings/oleObject388.bin"/><Relationship Id="rId1908" Type="http://schemas.openxmlformats.org/officeDocument/2006/relationships/oleObject" Target="../embeddings/oleObject1905.bin"/><Relationship Id="rId2072" Type="http://schemas.openxmlformats.org/officeDocument/2006/relationships/oleObject" Target="../embeddings/oleObject2069.bin"/><Relationship Id="rId251" Type="http://schemas.openxmlformats.org/officeDocument/2006/relationships/oleObject" Target="../embeddings/oleObject248.bin"/><Relationship Id="rId489" Type="http://schemas.openxmlformats.org/officeDocument/2006/relationships/oleObject" Target="../embeddings/oleObject486.bin"/><Relationship Id="rId696" Type="http://schemas.openxmlformats.org/officeDocument/2006/relationships/oleObject" Target="../embeddings/oleObject693.bin"/><Relationship Id="rId2377" Type="http://schemas.openxmlformats.org/officeDocument/2006/relationships/oleObject" Target="../embeddings/oleObject2374.bin"/><Relationship Id="rId2584" Type="http://schemas.openxmlformats.org/officeDocument/2006/relationships/oleObject" Target="../embeddings/oleObject2581.bin"/><Relationship Id="rId2791" Type="http://schemas.openxmlformats.org/officeDocument/2006/relationships/oleObject" Target="../embeddings/oleObject2788.bin"/><Relationship Id="rId349" Type="http://schemas.openxmlformats.org/officeDocument/2006/relationships/oleObject" Target="../embeddings/oleObject346.bin"/><Relationship Id="rId556" Type="http://schemas.openxmlformats.org/officeDocument/2006/relationships/oleObject" Target="../embeddings/oleObject553.bin"/><Relationship Id="rId763" Type="http://schemas.openxmlformats.org/officeDocument/2006/relationships/oleObject" Target="../embeddings/oleObject760.bin"/><Relationship Id="rId1186" Type="http://schemas.openxmlformats.org/officeDocument/2006/relationships/oleObject" Target="../embeddings/oleObject1183.bin"/><Relationship Id="rId1393" Type="http://schemas.openxmlformats.org/officeDocument/2006/relationships/oleObject" Target="../embeddings/oleObject1390.bin"/><Relationship Id="rId2237" Type="http://schemas.openxmlformats.org/officeDocument/2006/relationships/oleObject" Target="../embeddings/oleObject2234.bin"/><Relationship Id="rId2444" Type="http://schemas.openxmlformats.org/officeDocument/2006/relationships/oleObject" Target="../embeddings/oleObject2441.bin"/><Relationship Id="rId2889" Type="http://schemas.openxmlformats.org/officeDocument/2006/relationships/oleObject" Target="../embeddings/oleObject2886.bin"/><Relationship Id="rId111" Type="http://schemas.openxmlformats.org/officeDocument/2006/relationships/oleObject" Target="../embeddings/oleObject108.bin"/><Relationship Id="rId209" Type="http://schemas.openxmlformats.org/officeDocument/2006/relationships/oleObject" Target="../embeddings/oleObject206.bin"/><Relationship Id="rId416" Type="http://schemas.openxmlformats.org/officeDocument/2006/relationships/oleObject" Target="../embeddings/oleObject413.bin"/><Relationship Id="rId970" Type="http://schemas.openxmlformats.org/officeDocument/2006/relationships/oleObject" Target="../embeddings/oleObject967.bin"/><Relationship Id="rId1046" Type="http://schemas.openxmlformats.org/officeDocument/2006/relationships/oleObject" Target="../embeddings/oleObject1043.bin"/><Relationship Id="rId1253" Type="http://schemas.openxmlformats.org/officeDocument/2006/relationships/oleObject" Target="../embeddings/oleObject1250.bin"/><Relationship Id="rId1698" Type="http://schemas.openxmlformats.org/officeDocument/2006/relationships/oleObject" Target="../embeddings/oleObject1695.bin"/><Relationship Id="rId2651" Type="http://schemas.openxmlformats.org/officeDocument/2006/relationships/oleObject" Target="../embeddings/oleObject2648.bin"/><Relationship Id="rId2749" Type="http://schemas.openxmlformats.org/officeDocument/2006/relationships/oleObject" Target="../embeddings/oleObject2746.bin"/><Relationship Id="rId2956" Type="http://schemas.openxmlformats.org/officeDocument/2006/relationships/oleObject" Target="../embeddings/oleObject2953.bin"/><Relationship Id="rId623" Type="http://schemas.openxmlformats.org/officeDocument/2006/relationships/oleObject" Target="../embeddings/oleObject620.bin"/><Relationship Id="rId830" Type="http://schemas.openxmlformats.org/officeDocument/2006/relationships/oleObject" Target="../embeddings/oleObject827.bin"/><Relationship Id="rId928" Type="http://schemas.openxmlformats.org/officeDocument/2006/relationships/oleObject" Target="../embeddings/oleObject925.bin"/><Relationship Id="rId1460" Type="http://schemas.openxmlformats.org/officeDocument/2006/relationships/oleObject" Target="../embeddings/oleObject1457.bin"/><Relationship Id="rId1558" Type="http://schemas.openxmlformats.org/officeDocument/2006/relationships/oleObject" Target="../embeddings/oleObject1555.bin"/><Relationship Id="rId1765" Type="http://schemas.openxmlformats.org/officeDocument/2006/relationships/oleObject" Target="../embeddings/oleObject1762.bin"/><Relationship Id="rId2304" Type="http://schemas.openxmlformats.org/officeDocument/2006/relationships/oleObject" Target="../embeddings/oleObject2301.bin"/><Relationship Id="rId2511" Type="http://schemas.openxmlformats.org/officeDocument/2006/relationships/oleObject" Target="../embeddings/oleObject2508.bin"/><Relationship Id="rId2609" Type="http://schemas.openxmlformats.org/officeDocument/2006/relationships/oleObject" Target="../embeddings/oleObject2606.bin"/><Relationship Id="rId57" Type="http://schemas.openxmlformats.org/officeDocument/2006/relationships/oleObject" Target="../embeddings/oleObject54.bin"/><Relationship Id="rId1113" Type="http://schemas.openxmlformats.org/officeDocument/2006/relationships/oleObject" Target="../embeddings/oleObject1110.bin"/><Relationship Id="rId1320" Type="http://schemas.openxmlformats.org/officeDocument/2006/relationships/oleObject" Target="../embeddings/oleObject1317.bin"/><Relationship Id="rId1418" Type="http://schemas.openxmlformats.org/officeDocument/2006/relationships/oleObject" Target="../embeddings/oleObject1415.bin"/><Relationship Id="rId1972" Type="http://schemas.openxmlformats.org/officeDocument/2006/relationships/oleObject" Target="../embeddings/oleObject1969.bin"/><Relationship Id="rId2816" Type="http://schemas.openxmlformats.org/officeDocument/2006/relationships/oleObject" Target="../embeddings/oleObject2813.bin"/><Relationship Id="rId1625" Type="http://schemas.openxmlformats.org/officeDocument/2006/relationships/oleObject" Target="../embeddings/oleObject1622.bin"/><Relationship Id="rId1832" Type="http://schemas.openxmlformats.org/officeDocument/2006/relationships/oleObject" Target="../embeddings/oleObject1829.bin"/><Relationship Id="rId2094" Type="http://schemas.openxmlformats.org/officeDocument/2006/relationships/oleObject" Target="../embeddings/oleObject2091.bin"/><Relationship Id="rId273" Type="http://schemas.openxmlformats.org/officeDocument/2006/relationships/oleObject" Target="../embeddings/oleObject270.bin"/><Relationship Id="rId480" Type="http://schemas.openxmlformats.org/officeDocument/2006/relationships/oleObject" Target="../embeddings/oleObject477.bin"/><Relationship Id="rId2161" Type="http://schemas.openxmlformats.org/officeDocument/2006/relationships/oleObject" Target="../embeddings/oleObject2158.bin"/><Relationship Id="rId2399" Type="http://schemas.openxmlformats.org/officeDocument/2006/relationships/oleObject" Target="../embeddings/oleObject2396.bin"/><Relationship Id="rId3005" Type="http://schemas.openxmlformats.org/officeDocument/2006/relationships/oleObject" Target="../embeddings/oleObject3002.bin"/><Relationship Id="rId133" Type="http://schemas.openxmlformats.org/officeDocument/2006/relationships/oleObject" Target="../embeddings/oleObject130.bin"/><Relationship Id="rId340" Type="http://schemas.openxmlformats.org/officeDocument/2006/relationships/oleObject" Target="../embeddings/oleObject337.bin"/><Relationship Id="rId578" Type="http://schemas.openxmlformats.org/officeDocument/2006/relationships/oleObject" Target="../embeddings/oleObject575.bin"/><Relationship Id="rId785" Type="http://schemas.openxmlformats.org/officeDocument/2006/relationships/oleObject" Target="../embeddings/oleObject782.bin"/><Relationship Id="rId992" Type="http://schemas.openxmlformats.org/officeDocument/2006/relationships/oleObject" Target="../embeddings/oleObject989.bin"/><Relationship Id="rId2021" Type="http://schemas.openxmlformats.org/officeDocument/2006/relationships/oleObject" Target="../embeddings/oleObject2018.bin"/><Relationship Id="rId2259" Type="http://schemas.openxmlformats.org/officeDocument/2006/relationships/oleObject" Target="../embeddings/oleObject2256.bin"/><Relationship Id="rId2466" Type="http://schemas.openxmlformats.org/officeDocument/2006/relationships/oleObject" Target="../embeddings/oleObject2463.bin"/><Relationship Id="rId2673" Type="http://schemas.openxmlformats.org/officeDocument/2006/relationships/oleObject" Target="../embeddings/oleObject2670.bin"/><Relationship Id="rId2880" Type="http://schemas.openxmlformats.org/officeDocument/2006/relationships/oleObject" Target="../embeddings/oleObject2877.bin"/><Relationship Id="rId200" Type="http://schemas.openxmlformats.org/officeDocument/2006/relationships/oleObject" Target="../embeddings/oleObject197.bin"/><Relationship Id="rId438" Type="http://schemas.openxmlformats.org/officeDocument/2006/relationships/oleObject" Target="../embeddings/oleObject435.bin"/><Relationship Id="rId645" Type="http://schemas.openxmlformats.org/officeDocument/2006/relationships/oleObject" Target="../embeddings/oleObject642.bin"/><Relationship Id="rId852" Type="http://schemas.openxmlformats.org/officeDocument/2006/relationships/oleObject" Target="../embeddings/oleObject849.bin"/><Relationship Id="rId1068" Type="http://schemas.openxmlformats.org/officeDocument/2006/relationships/oleObject" Target="../embeddings/oleObject1065.bin"/><Relationship Id="rId1275" Type="http://schemas.openxmlformats.org/officeDocument/2006/relationships/oleObject" Target="../embeddings/oleObject1272.bin"/><Relationship Id="rId1482" Type="http://schemas.openxmlformats.org/officeDocument/2006/relationships/oleObject" Target="../embeddings/oleObject1479.bin"/><Relationship Id="rId2119" Type="http://schemas.openxmlformats.org/officeDocument/2006/relationships/oleObject" Target="../embeddings/oleObject2116.bin"/><Relationship Id="rId2326" Type="http://schemas.openxmlformats.org/officeDocument/2006/relationships/oleObject" Target="../embeddings/oleObject2323.bin"/><Relationship Id="rId2533" Type="http://schemas.openxmlformats.org/officeDocument/2006/relationships/oleObject" Target="../embeddings/oleObject2530.bin"/><Relationship Id="rId2740" Type="http://schemas.openxmlformats.org/officeDocument/2006/relationships/oleObject" Target="../embeddings/oleObject2737.bin"/><Relationship Id="rId2978" Type="http://schemas.openxmlformats.org/officeDocument/2006/relationships/oleObject" Target="../embeddings/oleObject2975.bin"/><Relationship Id="rId505" Type="http://schemas.openxmlformats.org/officeDocument/2006/relationships/oleObject" Target="../embeddings/oleObject502.bin"/><Relationship Id="rId712" Type="http://schemas.openxmlformats.org/officeDocument/2006/relationships/oleObject" Target="../embeddings/oleObject709.bin"/><Relationship Id="rId1135" Type="http://schemas.openxmlformats.org/officeDocument/2006/relationships/oleObject" Target="../embeddings/oleObject1132.bin"/><Relationship Id="rId1342" Type="http://schemas.openxmlformats.org/officeDocument/2006/relationships/oleObject" Target="../embeddings/oleObject1339.bin"/><Relationship Id="rId1787" Type="http://schemas.openxmlformats.org/officeDocument/2006/relationships/oleObject" Target="../embeddings/oleObject1784.bin"/><Relationship Id="rId1994" Type="http://schemas.openxmlformats.org/officeDocument/2006/relationships/oleObject" Target="../embeddings/oleObject1991.bin"/><Relationship Id="rId2838" Type="http://schemas.openxmlformats.org/officeDocument/2006/relationships/oleObject" Target="../embeddings/oleObject2835.bin"/><Relationship Id="rId79" Type="http://schemas.openxmlformats.org/officeDocument/2006/relationships/oleObject" Target="../embeddings/oleObject76.bin"/><Relationship Id="rId1202" Type="http://schemas.openxmlformats.org/officeDocument/2006/relationships/oleObject" Target="../embeddings/oleObject1199.bin"/><Relationship Id="rId1647" Type="http://schemas.openxmlformats.org/officeDocument/2006/relationships/oleObject" Target="../embeddings/oleObject1644.bin"/><Relationship Id="rId1854" Type="http://schemas.openxmlformats.org/officeDocument/2006/relationships/oleObject" Target="../embeddings/oleObject1851.bin"/><Relationship Id="rId2600" Type="http://schemas.openxmlformats.org/officeDocument/2006/relationships/oleObject" Target="../embeddings/oleObject2597.bin"/><Relationship Id="rId2905" Type="http://schemas.openxmlformats.org/officeDocument/2006/relationships/oleObject" Target="../embeddings/oleObject2902.bin"/><Relationship Id="rId1507" Type="http://schemas.openxmlformats.org/officeDocument/2006/relationships/oleObject" Target="../embeddings/oleObject1504.bin"/><Relationship Id="rId1714" Type="http://schemas.openxmlformats.org/officeDocument/2006/relationships/oleObject" Target="../embeddings/oleObject1711.bin"/><Relationship Id="rId295" Type="http://schemas.openxmlformats.org/officeDocument/2006/relationships/oleObject" Target="../embeddings/oleObject292.bin"/><Relationship Id="rId1921" Type="http://schemas.openxmlformats.org/officeDocument/2006/relationships/oleObject" Target="../embeddings/oleObject1918.bin"/><Relationship Id="rId2183" Type="http://schemas.openxmlformats.org/officeDocument/2006/relationships/oleObject" Target="../embeddings/oleObject2180.bin"/><Relationship Id="rId2390" Type="http://schemas.openxmlformats.org/officeDocument/2006/relationships/oleObject" Target="../embeddings/oleObject2387.bin"/><Relationship Id="rId2488" Type="http://schemas.openxmlformats.org/officeDocument/2006/relationships/oleObject" Target="../embeddings/oleObject2485.bin"/><Relationship Id="rId3027" Type="http://schemas.openxmlformats.org/officeDocument/2006/relationships/oleObject" Target="../embeddings/oleObject3024.bin"/><Relationship Id="rId155" Type="http://schemas.openxmlformats.org/officeDocument/2006/relationships/oleObject" Target="../embeddings/oleObject152.bin"/><Relationship Id="rId362" Type="http://schemas.openxmlformats.org/officeDocument/2006/relationships/oleObject" Target="../embeddings/oleObject359.bin"/><Relationship Id="rId1297" Type="http://schemas.openxmlformats.org/officeDocument/2006/relationships/oleObject" Target="../embeddings/oleObject1294.bin"/><Relationship Id="rId2043" Type="http://schemas.openxmlformats.org/officeDocument/2006/relationships/oleObject" Target="../embeddings/oleObject2040.bin"/><Relationship Id="rId2250" Type="http://schemas.openxmlformats.org/officeDocument/2006/relationships/oleObject" Target="../embeddings/oleObject2247.bin"/><Relationship Id="rId2695" Type="http://schemas.openxmlformats.org/officeDocument/2006/relationships/oleObject" Target="../embeddings/oleObject2692.bin"/><Relationship Id="rId222" Type="http://schemas.openxmlformats.org/officeDocument/2006/relationships/oleObject" Target="../embeddings/oleObject219.bin"/><Relationship Id="rId667" Type="http://schemas.openxmlformats.org/officeDocument/2006/relationships/oleObject" Target="../embeddings/oleObject664.bin"/><Relationship Id="rId874" Type="http://schemas.openxmlformats.org/officeDocument/2006/relationships/oleObject" Target="../embeddings/oleObject871.bin"/><Relationship Id="rId2110" Type="http://schemas.openxmlformats.org/officeDocument/2006/relationships/oleObject" Target="../embeddings/oleObject2107.bin"/><Relationship Id="rId2348" Type="http://schemas.openxmlformats.org/officeDocument/2006/relationships/oleObject" Target="../embeddings/oleObject2345.bin"/><Relationship Id="rId2555" Type="http://schemas.openxmlformats.org/officeDocument/2006/relationships/oleObject" Target="../embeddings/oleObject2552.bin"/><Relationship Id="rId2762" Type="http://schemas.openxmlformats.org/officeDocument/2006/relationships/oleObject" Target="../embeddings/oleObject2759.bin"/><Relationship Id="rId527" Type="http://schemas.openxmlformats.org/officeDocument/2006/relationships/oleObject" Target="../embeddings/oleObject524.bin"/><Relationship Id="rId734" Type="http://schemas.openxmlformats.org/officeDocument/2006/relationships/oleObject" Target="../embeddings/oleObject731.bin"/><Relationship Id="rId941" Type="http://schemas.openxmlformats.org/officeDocument/2006/relationships/oleObject" Target="../embeddings/oleObject938.bin"/><Relationship Id="rId1157" Type="http://schemas.openxmlformats.org/officeDocument/2006/relationships/oleObject" Target="../embeddings/oleObject1154.bin"/><Relationship Id="rId1364" Type="http://schemas.openxmlformats.org/officeDocument/2006/relationships/oleObject" Target="../embeddings/oleObject1361.bin"/><Relationship Id="rId1571" Type="http://schemas.openxmlformats.org/officeDocument/2006/relationships/oleObject" Target="../embeddings/oleObject1568.bin"/><Relationship Id="rId2208" Type="http://schemas.openxmlformats.org/officeDocument/2006/relationships/oleObject" Target="../embeddings/oleObject2205.bin"/><Relationship Id="rId2415" Type="http://schemas.openxmlformats.org/officeDocument/2006/relationships/oleObject" Target="../embeddings/oleObject2412.bin"/><Relationship Id="rId2622" Type="http://schemas.openxmlformats.org/officeDocument/2006/relationships/oleObject" Target="../embeddings/oleObject2619.bin"/><Relationship Id="rId70" Type="http://schemas.openxmlformats.org/officeDocument/2006/relationships/oleObject" Target="../embeddings/oleObject67.bin"/><Relationship Id="rId801" Type="http://schemas.openxmlformats.org/officeDocument/2006/relationships/oleObject" Target="../embeddings/oleObject798.bin"/><Relationship Id="rId1017" Type="http://schemas.openxmlformats.org/officeDocument/2006/relationships/oleObject" Target="../embeddings/oleObject1014.bin"/><Relationship Id="rId1224" Type="http://schemas.openxmlformats.org/officeDocument/2006/relationships/oleObject" Target="../embeddings/oleObject1221.bin"/><Relationship Id="rId1431" Type="http://schemas.openxmlformats.org/officeDocument/2006/relationships/oleObject" Target="../embeddings/oleObject1428.bin"/><Relationship Id="rId1669" Type="http://schemas.openxmlformats.org/officeDocument/2006/relationships/oleObject" Target="../embeddings/oleObject1666.bin"/><Relationship Id="rId1876" Type="http://schemas.openxmlformats.org/officeDocument/2006/relationships/oleObject" Target="../embeddings/oleObject1873.bin"/><Relationship Id="rId2927" Type="http://schemas.openxmlformats.org/officeDocument/2006/relationships/oleObject" Target="../embeddings/oleObject2924.bin"/><Relationship Id="rId1529" Type="http://schemas.openxmlformats.org/officeDocument/2006/relationships/oleObject" Target="../embeddings/oleObject1526.bin"/><Relationship Id="rId1736" Type="http://schemas.openxmlformats.org/officeDocument/2006/relationships/oleObject" Target="../embeddings/oleObject1733.bin"/><Relationship Id="rId1943" Type="http://schemas.openxmlformats.org/officeDocument/2006/relationships/oleObject" Target="../embeddings/oleObject1940.bin"/><Relationship Id="rId28" Type="http://schemas.openxmlformats.org/officeDocument/2006/relationships/oleObject" Target="../embeddings/oleObject25.bin"/><Relationship Id="rId1803" Type="http://schemas.openxmlformats.org/officeDocument/2006/relationships/oleObject" Target="../embeddings/oleObject1800.bin"/><Relationship Id="rId3049" Type="http://schemas.openxmlformats.org/officeDocument/2006/relationships/oleObject" Target="../embeddings/oleObject3046.bin"/><Relationship Id="rId177" Type="http://schemas.openxmlformats.org/officeDocument/2006/relationships/oleObject" Target="../embeddings/oleObject174.bin"/><Relationship Id="rId384" Type="http://schemas.openxmlformats.org/officeDocument/2006/relationships/oleObject" Target="../embeddings/oleObject381.bin"/><Relationship Id="rId591" Type="http://schemas.openxmlformats.org/officeDocument/2006/relationships/oleObject" Target="../embeddings/oleObject588.bin"/><Relationship Id="rId2065" Type="http://schemas.openxmlformats.org/officeDocument/2006/relationships/oleObject" Target="../embeddings/oleObject2062.bin"/><Relationship Id="rId2272" Type="http://schemas.openxmlformats.org/officeDocument/2006/relationships/oleObject" Target="../embeddings/oleObject2269.bin"/><Relationship Id="rId244" Type="http://schemas.openxmlformats.org/officeDocument/2006/relationships/oleObject" Target="../embeddings/oleObject241.bin"/><Relationship Id="rId689" Type="http://schemas.openxmlformats.org/officeDocument/2006/relationships/oleObject" Target="../embeddings/oleObject686.bin"/><Relationship Id="rId896" Type="http://schemas.openxmlformats.org/officeDocument/2006/relationships/oleObject" Target="../embeddings/oleObject893.bin"/><Relationship Id="rId1081" Type="http://schemas.openxmlformats.org/officeDocument/2006/relationships/oleObject" Target="../embeddings/oleObject1078.bin"/><Relationship Id="rId2577" Type="http://schemas.openxmlformats.org/officeDocument/2006/relationships/oleObject" Target="../embeddings/oleObject2574.bin"/><Relationship Id="rId2784" Type="http://schemas.openxmlformats.org/officeDocument/2006/relationships/oleObject" Target="../embeddings/oleObject2781.bin"/><Relationship Id="rId451" Type="http://schemas.openxmlformats.org/officeDocument/2006/relationships/oleObject" Target="../embeddings/oleObject448.bin"/><Relationship Id="rId549" Type="http://schemas.openxmlformats.org/officeDocument/2006/relationships/oleObject" Target="../embeddings/oleObject546.bin"/><Relationship Id="rId756" Type="http://schemas.openxmlformats.org/officeDocument/2006/relationships/oleObject" Target="../embeddings/oleObject753.bin"/><Relationship Id="rId1179" Type="http://schemas.openxmlformats.org/officeDocument/2006/relationships/oleObject" Target="../embeddings/oleObject1176.bin"/><Relationship Id="rId1386" Type="http://schemas.openxmlformats.org/officeDocument/2006/relationships/oleObject" Target="../embeddings/oleObject1383.bin"/><Relationship Id="rId1593" Type="http://schemas.openxmlformats.org/officeDocument/2006/relationships/oleObject" Target="../embeddings/oleObject1590.bin"/><Relationship Id="rId2132" Type="http://schemas.openxmlformats.org/officeDocument/2006/relationships/oleObject" Target="../embeddings/oleObject2129.bin"/><Relationship Id="rId2437" Type="http://schemas.openxmlformats.org/officeDocument/2006/relationships/oleObject" Target="../embeddings/oleObject2434.bin"/><Relationship Id="rId2991" Type="http://schemas.openxmlformats.org/officeDocument/2006/relationships/oleObject" Target="../embeddings/oleObject2988.bin"/><Relationship Id="rId104" Type="http://schemas.openxmlformats.org/officeDocument/2006/relationships/oleObject" Target="../embeddings/oleObject101.bin"/><Relationship Id="rId311" Type="http://schemas.openxmlformats.org/officeDocument/2006/relationships/oleObject" Target="../embeddings/oleObject308.bin"/><Relationship Id="rId409" Type="http://schemas.openxmlformats.org/officeDocument/2006/relationships/oleObject" Target="../embeddings/oleObject406.bin"/><Relationship Id="rId963" Type="http://schemas.openxmlformats.org/officeDocument/2006/relationships/oleObject" Target="../embeddings/oleObject960.bin"/><Relationship Id="rId1039" Type="http://schemas.openxmlformats.org/officeDocument/2006/relationships/oleObject" Target="../embeddings/oleObject1036.bin"/><Relationship Id="rId1246" Type="http://schemas.openxmlformats.org/officeDocument/2006/relationships/oleObject" Target="../embeddings/oleObject1243.bin"/><Relationship Id="rId1898" Type="http://schemas.openxmlformats.org/officeDocument/2006/relationships/oleObject" Target="../embeddings/oleObject1895.bin"/><Relationship Id="rId2644" Type="http://schemas.openxmlformats.org/officeDocument/2006/relationships/oleObject" Target="../embeddings/oleObject2641.bin"/><Relationship Id="rId2851" Type="http://schemas.openxmlformats.org/officeDocument/2006/relationships/oleObject" Target="../embeddings/oleObject2848.bin"/><Relationship Id="rId2949" Type="http://schemas.openxmlformats.org/officeDocument/2006/relationships/oleObject" Target="../embeddings/oleObject2946.bin"/><Relationship Id="rId92" Type="http://schemas.openxmlformats.org/officeDocument/2006/relationships/oleObject" Target="../embeddings/oleObject89.bin"/><Relationship Id="rId616" Type="http://schemas.openxmlformats.org/officeDocument/2006/relationships/oleObject" Target="../embeddings/oleObject613.bin"/><Relationship Id="rId823" Type="http://schemas.openxmlformats.org/officeDocument/2006/relationships/oleObject" Target="../embeddings/oleObject820.bin"/><Relationship Id="rId1453" Type="http://schemas.openxmlformats.org/officeDocument/2006/relationships/oleObject" Target="../embeddings/oleObject1450.bin"/><Relationship Id="rId1660" Type="http://schemas.openxmlformats.org/officeDocument/2006/relationships/oleObject" Target="../embeddings/oleObject1657.bin"/><Relationship Id="rId1758" Type="http://schemas.openxmlformats.org/officeDocument/2006/relationships/oleObject" Target="../embeddings/oleObject1755.bin"/><Relationship Id="rId2504" Type="http://schemas.openxmlformats.org/officeDocument/2006/relationships/oleObject" Target="../embeddings/oleObject2501.bin"/><Relationship Id="rId2711" Type="http://schemas.openxmlformats.org/officeDocument/2006/relationships/oleObject" Target="../embeddings/oleObject2708.bin"/><Relationship Id="rId2809" Type="http://schemas.openxmlformats.org/officeDocument/2006/relationships/oleObject" Target="../embeddings/oleObject2806.bin"/><Relationship Id="rId1106" Type="http://schemas.openxmlformats.org/officeDocument/2006/relationships/oleObject" Target="../embeddings/oleObject1103.bin"/><Relationship Id="rId1313" Type="http://schemas.openxmlformats.org/officeDocument/2006/relationships/oleObject" Target="../embeddings/oleObject1310.bin"/><Relationship Id="rId1520" Type="http://schemas.openxmlformats.org/officeDocument/2006/relationships/oleObject" Target="../embeddings/oleObject1517.bin"/><Relationship Id="rId1965" Type="http://schemas.openxmlformats.org/officeDocument/2006/relationships/oleObject" Target="../embeddings/oleObject1962.bin"/><Relationship Id="rId1618" Type="http://schemas.openxmlformats.org/officeDocument/2006/relationships/oleObject" Target="../embeddings/oleObject1615.bin"/><Relationship Id="rId1825" Type="http://schemas.openxmlformats.org/officeDocument/2006/relationships/oleObject" Target="../embeddings/oleObject1822.bin"/><Relationship Id="rId3040" Type="http://schemas.openxmlformats.org/officeDocument/2006/relationships/oleObject" Target="../embeddings/oleObject3037.bin"/><Relationship Id="rId199" Type="http://schemas.openxmlformats.org/officeDocument/2006/relationships/oleObject" Target="../embeddings/oleObject196.bin"/><Relationship Id="rId2087" Type="http://schemas.openxmlformats.org/officeDocument/2006/relationships/oleObject" Target="../embeddings/oleObject2084.bin"/><Relationship Id="rId2294" Type="http://schemas.openxmlformats.org/officeDocument/2006/relationships/oleObject" Target="../embeddings/oleObject2291.bin"/><Relationship Id="rId266" Type="http://schemas.openxmlformats.org/officeDocument/2006/relationships/oleObject" Target="../embeddings/oleObject263.bin"/><Relationship Id="rId473" Type="http://schemas.openxmlformats.org/officeDocument/2006/relationships/oleObject" Target="../embeddings/oleObject470.bin"/><Relationship Id="rId680" Type="http://schemas.openxmlformats.org/officeDocument/2006/relationships/oleObject" Target="../embeddings/oleObject677.bin"/><Relationship Id="rId2154" Type="http://schemas.openxmlformats.org/officeDocument/2006/relationships/oleObject" Target="../embeddings/oleObject2151.bin"/><Relationship Id="rId2361" Type="http://schemas.openxmlformats.org/officeDocument/2006/relationships/oleObject" Target="../embeddings/oleObject2358.bin"/><Relationship Id="rId2599" Type="http://schemas.openxmlformats.org/officeDocument/2006/relationships/oleObject" Target="../embeddings/oleObject2596.bin"/><Relationship Id="rId126" Type="http://schemas.openxmlformats.org/officeDocument/2006/relationships/oleObject" Target="../embeddings/oleObject123.bin"/><Relationship Id="rId333" Type="http://schemas.openxmlformats.org/officeDocument/2006/relationships/oleObject" Target="../embeddings/oleObject330.bin"/><Relationship Id="rId540" Type="http://schemas.openxmlformats.org/officeDocument/2006/relationships/oleObject" Target="../embeddings/oleObject537.bin"/><Relationship Id="rId778" Type="http://schemas.openxmlformats.org/officeDocument/2006/relationships/oleObject" Target="../embeddings/oleObject775.bin"/><Relationship Id="rId985" Type="http://schemas.openxmlformats.org/officeDocument/2006/relationships/oleObject" Target="../embeddings/oleObject982.bin"/><Relationship Id="rId1170" Type="http://schemas.openxmlformats.org/officeDocument/2006/relationships/oleObject" Target="../embeddings/oleObject1167.bin"/><Relationship Id="rId2014" Type="http://schemas.openxmlformats.org/officeDocument/2006/relationships/oleObject" Target="../embeddings/oleObject2011.bin"/><Relationship Id="rId2221" Type="http://schemas.openxmlformats.org/officeDocument/2006/relationships/oleObject" Target="../embeddings/oleObject2218.bin"/><Relationship Id="rId2459" Type="http://schemas.openxmlformats.org/officeDocument/2006/relationships/oleObject" Target="../embeddings/oleObject2456.bin"/><Relationship Id="rId2666" Type="http://schemas.openxmlformats.org/officeDocument/2006/relationships/oleObject" Target="../embeddings/oleObject2663.bin"/><Relationship Id="rId2873" Type="http://schemas.openxmlformats.org/officeDocument/2006/relationships/oleObject" Target="../embeddings/oleObject2870.bin"/><Relationship Id="rId638" Type="http://schemas.openxmlformats.org/officeDocument/2006/relationships/oleObject" Target="../embeddings/oleObject635.bin"/><Relationship Id="rId845" Type="http://schemas.openxmlformats.org/officeDocument/2006/relationships/oleObject" Target="../embeddings/oleObject842.bin"/><Relationship Id="rId1030" Type="http://schemas.openxmlformats.org/officeDocument/2006/relationships/oleObject" Target="../embeddings/oleObject1027.bin"/><Relationship Id="rId1268" Type="http://schemas.openxmlformats.org/officeDocument/2006/relationships/oleObject" Target="../embeddings/oleObject1265.bin"/><Relationship Id="rId1475" Type="http://schemas.openxmlformats.org/officeDocument/2006/relationships/oleObject" Target="../embeddings/oleObject1472.bin"/><Relationship Id="rId1682" Type="http://schemas.openxmlformats.org/officeDocument/2006/relationships/oleObject" Target="../embeddings/oleObject1679.bin"/><Relationship Id="rId2319" Type="http://schemas.openxmlformats.org/officeDocument/2006/relationships/oleObject" Target="../embeddings/oleObject2316.bin"/><Relationship Id="rId2526" Type="http://schemas.openxmlformats.org/officeDocument/2006/relationships/oleObject" Target="../embeddings/oleObject2523.bin"/><Relationship Id="rId2733" Type="http://schemas.openxmlformats.org/officeDocument/2006/relationships/oleObject" Target="../embeddings/oleObject2730.bin"/><Relationship Id="rId400" Type="http://schemas.openxmlformats.org/officeDocument/2006/relationships/oleObject" Target="../embeddings/oleObject397.bin"/><Relationship Id="rId705" Type="http://schemas.openxmlformats.org/officeDocument/2006/relationships/oleObject" Target="../embeddings/oleObject702.bin"/><Relationship Id="rId1128" Type="http://schemas.openxmlformats.org/officeDocument/2006/relationships/oleObject" Target="../embeddings/oleObject1125.bin"/><Relationship Id="rId1335" Type="http://schemas.openxmlformats.org/officeDocument/2006/relationships/oleObject" Target="../embeddings/oleObject1332.bin"/><Relationship Id="rId1542" Type="http://schemas.openxmlformats.org/officeDocument/2006/relationships/oleObject" Target="../embeddings/oleObject1539.bin"/><Relationship Id="rId1987" Type="http://schemas.openxmlformats.org/officeDocument/2006/relationships/oleObject" Target="../embeddings/oleObject1984.bin"/><Relationship Id="rId2940" Type="http://schemas.openxmlformats.org/officeDocument/2006/relationships/oleObject" Target="../embeddings/oleObject2937.bin"/><Relationship Id="rId912" Type="http://schemas.openxmlformats.org/officeDocument/2006/relationships/oleObject" Target="../embeddings/oleObject909.bin"/><Relationship Id="rId1847" Type="http://schemas.openxmlformats.org/officeDocument/2006/relationships/oleObject" Target="../embeddings/oleObject1844.bin"/><Relationship Id="rId2800" Type="http://schemas.openxmlformats.org/officeDocument/2006/relationships/oleObject" Target="../embeddings/oleObject2797.bin"/><Relationship Id="rId41" Type="http://schemas.openxmlformats.org/officeDocument/2006/relationships/oleObject" Target="../embeddings/oleObject38.bin"/><Relationship Id="rId1402" Type="http://schemas.openxmlformats.org/officeDocument/2006/relationships/oleObject" Target="../embeddings/oleObject1399.bin"/><Relationship Id="rId1707" Type="http://schemas.openxmlformats.org/officeDocument/2006/relationships/oleObject" Target="../embeddings/oleObject1704.bin"/><Relationship Id="rId3062" Type="http://schemas.openxmlformats.org/officeDocument/2006/relationships/oleObject" Target="../embeddings/oleObject3059.bin"/><Relationship Id="rId190" Type="http://schemas.openxmlformats.org/officeDocument/2006/relationships/oleObject" Target="../embeddings/oleObject187.bin"/><Relationship Id="rId288" Type="http://schemas.openxmlformats.org/officeDocument/2006/relationships/oleObject" Target="../embeddings/oleObject285.bin"/><Relationship Id="rId1914" Type="http://schemas.openxmlformats.org/officeDocument/2006/relationships/oleObject" Target="../embeddings/oleObject1911.bin"/><Relationship Id="rId495" Type="http://schemas.openxmlformats.org/officeDocument/2006/relationships/oleObject" Target="../embeddings/oleObject492.bin"/><Relationship Id="rId2176" Type="http://schemas.openxmlformats.org/officeDocument/2006/relationships/oleObject" Target="../embeddings/oleObject2173.bin"/><Relationship Id="rId2383" Type="http://schemas.openxmlformats.org/officeDocument/2006/relationships/oleObject" Target="../embeddings/oleObject2380.bin"/><Relationship Id="rId2590" Type="http://schemas.openxmlformats.org/officeDocument/2006/relationships/oleObject" Target="../embeddings/oleObject2587.bin"/><Relationship Id="rId148" Type="http://schemas.openxmlformats.org/officeDocument/2006/relationships/oleObject" Target="../embeddings/oleObject145.bin"/><Relationship Id="rId355" Type="http://schemas.openxmlformats.org/officeDocument/2006/relationships/oleObject" Target="../embeddings/oleObject352.bin"/><Relationship Id="rId562" Type="http://schemas.openxmlformats.org/officeDocument/2006/relationships/oleObject" Target="../embeddings/oleObject559.bin"/><Relationship Id="rId1192" Type="http://schemas.openxmlformats.org/officeDocument/2006/relationships/oleObject" Target="../embeddings/oleObject1189.bin"/><Relationship Id="rId2036" Type="http://schemas.openxmlformats.org/officeDocument/2006/relationships/oleObject" Target="../embeddings/oleObject2033.bin"/><Relationship Id="rId2243" Type="http://schemas.openxmlformats.org/officeDocument/2006/relationships/oleObject" Target="../embeddings/oleObject2240.bin"/><Relationship Id="rId2450" Type="http://schemas.openxmlformats.org/officeDocument/2006/relationships/oleObject" Target="../embeddings/oleObject2447.bin"/><Relationship Id="rId2688" Type="http://schemas.openxmlformats.org/officeDocument/2006/relationships/oleObject" Target="../embeddings/oleObject2685.bin"/><Relationship Id="rId2895" Type="http://schemas.openxmlformats.org/officeDocument/2006/relationships/oleObject" Target="../embeddings/oleObject2892.bin"/><Relationship Id="rId215" Type="http://schemas.openxmlformats.org/officeDocument/2006/relationships/oleObject" Target="../embeddings/oleObject212.bin"/><Relationship Id="rId422" Type="http://schemas.openxmlformats.org/officeDocument/2006/relationships/oleObject" Target="../embeddings/oleObject419.bin"/><Relationship Id="rId867" Type="http://schemas.openxmlformats.org/officeDocument/2006/relationships/oleObject" Target="../embeddings/oleObject864.bin"/><Relationship Id="rId1052" Type="http://schemas.openxmlformats.org/officeDocument/2006/relationships/oleObject" Target="../embeddings/oleObject1049.bin"/><Relationship Id="rId1497" Type="http://schemas.openxmlformats.org/officeDocument/2006/relationships/oleObject" Target="../embeddings/oleObject1494.bin"/><Relationship Id="rId2103" Type="http://schemas.openxmlformats.org/officeDocument/2006/relationships/oleObject" Target="../embeddings/oleObject2100.bin"/><Relationship Id="rId2310" Type="http://schemas.openxmlformats.org/officeDocument/2006/relationships/oleObject" Target="../embeddings/oleObject2307.bin"/><Relationship Id="rId2548" Type="http://schemas.openxmlformats.org/officeDocument/2006/relationships/oleObject" Target="../embeddings/oleObject2545.bin"/><Relationship Id="rId2755" Type="http://schemas.openxmlformats.org/officeDocument/2006/relationships/oleObject" Target="../embeddings/oleObject2752.bin"/><Relationship Id="rId2962" Type="http://schemas.openxmlformats.org/officeDocument/2006/relationships/oleObject" Target="../embeddings/oleObject2959.bin"/><Relationship Id="rId727" Type="http://schemas.openxmlformats.org/officeDocument/2006/relationships/oleObject" Target="../embeddings/oleObject724.bin"/><Relationship Id="rId934" Type="http://schemas.openxmlformats.org/officeDocument/2006/relationships/oleObject" Target="../embeddings/oleObject931.bin"/><Relationship Id="rId1357" Type="http://schemas.openxmlformats.org/officeDocument/2006/relationships/oleObject" Target="../embeddings/oleObject1354.bin"/><Relationship Id="rId1564" Type="http://schemas.openxmlformats.org/officeDocument/2006/relationships/oleObject" Target="../embeddings/oleObject1561.bin"/><Relationship Id="rId1771" Type="http://schemas.openxmlformats.org/officeDocument/2006/relationships/oleObject" Target="../embeddings/oleObject1768.bin"/><Relationship Id="rId2408" Type="http://schemas.openxmlformats.org/officeDocument/2006/relationships/oleObject" Target="../embeddings/oleObject2405.bin"/><Relationship Id="rId2615" Type="http://schemas.openxmlformats.org/officeDocument/2006/relationships/oleObject" Target="../embeddings/oleObject2612.bin"/><Relationship Id="rId2822" Type="http://schemas.openxmlformats.org/officeDocument/2006/relationships/oleObject" Target="../embeddings/oleObject2819.bin"/><Relationship Id="rId63" Type="http://schemas.openxmlformats.org/officeDocument/2006/relationships/oleObject" Target="../embeddings/oleObject60.bin"/><Relationship Id="rId1217" Type="http://schemas.openxmlformats.org/officeDocument/2006/relationships/oleObject" Target="../embeddings/oleObject1214.bin"/><Relationship Id="rId1424" Type="http://schemas.openxmlformats.org/officeDocument/2006/relationships/oleObject" Target="../embeddings/oleObject1421.bin"/><Relationship Id="rId1631" Type="http://schemas.openxmlformats.org/officeDocument/2006/relationships/oleObject" Target="../embeddings/oleObject1628.bin"/><Relationship Id="rId1869" Type="http://schemas.openxmlformats.org/officeDocument/2006/relationships/oleObject" Target="../embeddings/oleObject1866.bin"/><Relationship Id="rId1729" Type="http://schemas.openxmlformats.org/officeDocument/2006/relationships/oleObject" Target="../embeddings/oleObject1726.bin"/><Relationship Id="rId1936" Type="http://schemas.openxmlformats.org/officeDocument/2006/relationships/oleObject" Target="../embeddings/oleObject1933.bin"/><Relationship Id="rId2198" Type="http://schemas.openxmlformats.org/officeDocument/2006/relationships/oleObject" Target="../embeddings/oleObject2195.bin"/><Relationship Id="rId377" Type="http://schemas.openxmlformats.org/officeDocument/2006/relationships/oleObject" Target="../embeddings/oleObject374.bin"/><Relationship Id="rId584" Type="http://schemas.openxmlformats.org/officeDocument/2006/relationships/oleObject" Target="../embeddings/oleObject581.bin"/><Relationship Id="rId2058" Type="http://schemas.openxmlformats.org/officeDocument/2006/relationships/oleObject" Target="../embeddings/oleObject2055.bin"/><Relationship Id="rId2265" Type="http://schemas.openxmlformats.org/officeDocument/2006/relationships/oleObject" Target="../embeddings/oleObject2262.bin"/><Relationship Id="rId3011" Type="http://schemas.openxmlformats.org/officeDocument/2006/relationships/oleObject" Target="../embeddings/oleObject3008.bin"/><Relationship Id="rId5" Type="http://schemas.openxmlformats.org/officeDocument/2006/relationships/oleObject" Target="../embeddings/oleObject2.bin"/><Relationship Id="rId237" Type="http://schemas.openxmlformats.org/officeDocument/2006/relationships/oleObject" Target="../embeddings/oleObject234.bin"/><Relationship Id="rId791" Type="http://schemas.openxmlformats.org/officeDocument/2006/relationships/oleObject" Target="../embeddings/oleObject788.bin"/><Relationship Id="rId889" Type="http://schemas.openxmlformats.org/officeDocument/2006/relationships/oleObject" Target="../embeddings/oleObject886.bin"/><Relationship Id="rId1074" Type="http://schemas.openxmlformats.org/officeDocument/2006/relationships/oleObject" Target="../embeddings/oleObject1071.bin"/><Relationship Id="rId2472" Type="http://schemas.openxmlformats.org/officeDocument/2006/relationships/oleObject" Target="../embeddings/oleObject2469.bin"/><Relationship Id="rId2777" Type="http://schemas.openxmlformats.org/officeDocument/2006/relationships/oleObject" Target="../embeddings/oleObject2774.bin"/><Relationship Id="rId444" Type="http://schemas.openxmlformats.org/officeDocument/2006/relationships/oleObject" Target="../embeddings/oleObject441.bin"/><Relationship Id="rId651" Type="http://schemas.openxmlformats.org/officeDocument/2006/relationships/oleObject" Target="../embeddings/oleObject648.bin"/><Relationship Id="rId749" Type="http://schemas.openxmlformats.org/officeDocument/2006/relationships/oleObject" Target="../embeddings/oleObject746.bin"/><Relationship Id="rId1281" Type="http://schemas.openxmlformats.org/officeDocument/2006/relationships/oleObject" Target="../embeddings/oleObject1278.bin"/><Relationship Id="rId1379" Type="http://schemas.openxmlformats.org/officeDocument/2006/relationships/oleObject" Target="../embeddings/oleObject1376.bin"/><Relationship Id="rId1586" Type="http://schemas.openxmlformats.org/officeDocument/2006/relationships/oleObject" Target="../embeddings/oleObject1583.bin"/><Relationship Id="rId2125" Type="http://schemas.openxmlformats.org/officeDocument/2006/relationships/oleObject" Target="../embeddings/oleObject2122.bin"/><Relationship Id="rId2332" Type="http://schemas.openxmlformats.org/officeDocument/2006/relationships/oleObject" Target="../embeddings/oleObject2329.bin"/><Relationship Id="rId2984" Type="http://schemas.openxmlformats.org/officeDocument/2006/relationships/oleObject" Target="../embeddings/oleObject2981.bin"/><Relationship Id="rId304" Type="http://schemas.openxmlformats.org/officeDocument/2006/relationships/oleObject" Target="../embeddings/oleObject301.bin"/><Relationship Id="rId511" Type="http://schemas.openxmlformats.org/officeDocument/2006/relationships/oleObject" Target="../embeddings/oleObject508.bin"/><Relationship Id="rId609" Type="http://schemas.openxmlformats.org/officeDocument/2006/relationships/oleObject" Target="../embeddings/oleObject606.bin"/><Relationship Id="rId956" Type="http://schemas.openxmlformats.org/officeDocument/2006/relationships/oleObject" Target="../embeddings/oleObject953.bin"/><Relationship Id="rId1141" Type="http://schemas.openxmlformats.org/officeDocument/2006/relationships/oleObject" Target="../embeddings/oleObject1138.bin"/><Relationship Id="rId1239" Type="http://schemas.openxmlformats.org/officeDocument/2006/relationships/oleObject" Target="../embeddings/oleObject1236.bin"/><Relationship Id="rId1793" Type="http://schemas.openxmlformats.org/officeDocument/2006/relationships/oleObject" Target="../embeddings/oleObject1790.bin"/><Relationship Id="rId2637" Type="http://schemas.openxmlformats.org/officeDocument/2006/relationships/oleObject" Target="../embeddings/oleObject2634.bin"/><Relationship Id="rId2844" Type="http://schemas.openxmlformats.org/officeDocument/2006/relationships/oleObject" Target="../embeddings/oleObject2841.bin"/><Relationship Id="rId85" Type="http://schemas.openxmlformats.org/officeDocument/2006/relationships/oleObject" Target="../embeddings/oleObject82.bin"/><Relationship Id="rId816" Type="http://schemas.openxmlformats.org/officeDocument/2006/relationships/oleObject" Target="../embeddings/oleObject813.bin"/><Relationship Id="rId1001" Type="http://schemas.openxmlformats.org/officeDocument/2006/relationships/oleObject" Target="../embeddings/oleObject998.bin"/><Relationship Id="rId1446" Type="http://schemas.openxmlformats.org/officeDocument/2006/relationships/oleObject" Target="../embeddings/oleObject1443.bin"/><Relationship Id="rId1653" Type="http://schemas.openxmlformats.org/officeDocument/2006/relationships/oleObject" Target="../embeddings/oleObject1650.bin"/><Relationship Id="rId1860" Type="http://schemas.openxmlformats.org/officeDocument/2006/relationships/oleObject" Target="../embeddings/oleObject1857.bin"/><Relationship Id="rId2704" Type="http://schemas.openxmlformats.org/officeDocument/2006/relationships/oleObject" Target="../embeddings/oleObject2701.bin"/><Relationship Id="rId2911" Type="http://schemas.openxmlformats.org/officeDocument/2006/relationships/oleObject" Target="../embeddings/oleObject2908.bin"/><Relationship Id="rId1306" Type="http://schemas.openxmlformats.org/officeDocument/2006/relationships/oleObject" Target="../embeddings/oleObject1303.bin"/><Relationship Id="rId1513" Type="http://schemas.openxmlformats.org/officeDocument/2006/relationships/oleObject" Target="../embeddings/oleObject1510.bin"/><Relationship Id="rId1720" Type="http://schemas.openxmlformats.org/officeDocument/2006/relationships/oleObject" Target="../embeddings/oleObject1717.bin"/><Relationship Id="rId1958" Type="http://schemas.openxmlformats.org/officeDocument/2006/relationships/oleObject" Target="../embeddings/oleObject1955.bin"/><Relationship Id="rId12" Type="http://schemas.openxmlformats.org/officeDocument/2006/relationships/oleObject" Target="../embeddings/oleObject9.bin"/><Relationship Id="rId1818" Type="http://schemas.openxmlformats.org/officeDocument/2006/relationships/oleObject" Target="../embeddings/oleObject1815.bin"/><Relationship Id="rId3033" Type="http://schemas.openxmlformats.org/officeDocument/2006/relationships/oleObject" Target="../embeddings/oleObject3030.bin"/><Relationship Id="rId161" Type="http://schemas.openxmlformats.org/officeDocument/2006/relationships/oleObject" Target="../embeddings/oleObject158.bin"/><Relationship Id="rId399" Type="http://schemas.openxmlformats.org/officeDocument/2006/relationships/oleObject" Target="../embeddings/oleObject396.bin"/><Relationship Id="rId2287" Type="http://schemas.openxmlformats.org/officeDocument/2006/relationships/oleObject" Target="../embeddings/oleObject2284.bin"/><Relationship Id="rId2494" Type="http://schemas.openxmlformats.org/officeDocument/2006/relationships/oleObject" Target="../embeddings/oleObject2491.bin"/><Relationship Id="rId259" Type="http://schemas.openxmlformats.org/officeDocument/2006/relationships/oleObject" Target="../embeddings/oleObject256.bin"/><Relationship Id="rId466" Type="http://schemas.openxmlformats.org/officeDocument/2006/relationships/oleObject" Target="../embeddings/oleObject463.bin"/><Relationship Id="rId673" Type="http://schemas.openxmlformats.org/officeDocument/2006/relationships/oleObject" Target="../embeddings/oleObject670.bin"/><Relationship Id="rId880" Type="http://schemas.openxmlformats.org/officeDocument/2006/relationships/oleObject" Target="../embeddings/oleObject877.bin"/><Relationship Id="rId1096" Type="http://schemas.openxmlformats.org/officeDocument/2006/relationships/oleObject" Target="../embeddings/oleObject1093.bin"/><Relationship Id="rId2147" Type="http://schemas.openxmlformats.org/officeDocument/2006/relationships/oleObject" Target="../embeddings/oleObject2144.bin"/><Relationship Id="rId2354" Type="http://schemas.openxmlformats.org/officeDocument/2006/relationships/oleObject" Target="../embeddings/oleObject2351.bin"/><Relationship Id="rId2561" Type="http://schemas.openxmlformats.org/officeDocument/2006/relationships/oleObject" Target="../embeddings/oleObject2558.bin"/><Relationship Id="rId2799" Type="http://schemas.openxmlformats.org/officeDocument/2006/relationships/oleObject" Target="../embeddings/oleObject2796.bin"/><Relationship Id="rId119" Type="http://schemas.openxmlformats.org/officeDocument/2006/relationships/oleObject" Target="../embeddings/oleObject116.bin"/><Relationship Id="rId326" Type="http://schemas.openxmlformats.org/officeDocument/2006/relationships/oleObject" Target="../embeddings/oleObject323.bin"/><Relationship Id="rId533" Type="http://schemas.openxmlformats.org/officeDocument/2006/relationships/oleObject" Target="../embeddings/oleObject530.bin"/><Relationship Id="rId978" Type="http://schemas.openxmlformats.org/officeDocument/2006/relationships/oleObject" Target="../embeddings/oleObject975.bin"/><Relationship Id="rId1163" Type="http://schemas.openxmlformats.org/officeDocument/2006/relationships/oleObject" Target="../embeddings/oleObject1160.bin"/><Relationship Id="rId1370" Type="http://schemas.openxmlformats.org/officeDocument/2006/relationships/oleObject" Target="../embeddings/oleObject1367.bin"/><Relationship Id="rId2007" Type="http://schemas.openxmlformats.org/officeDocument/2006/relationships/oleObject" Target="../embeddings/oleObject2004.bin"/><Relationship Id="rId2214" Type="http://schemas.openxmlformats.org/officeDocument/2006/relationships/oleObject" Target="../embeddings/oleObject2211.bin"/><Relationship Id="rId2659" Type="http://schemas.openxmlformats.org/officeDocument/2006/relationships/oleObject" Target="../embeddings/oleObject2656.bin"/><Relationship Id="rId2866" Type="http://schemas.openxmlformats.org/officeDocument/2006/relationships/oleObject" Target="../embeddings/oleObject2863.bin"/><Relationship Id="rId740" Type="http://schemas.openxmlformats.org/officeDocument/2006/relationships/oleObject" Target="../embeddings/oleObject737.bin"/><Relationship Id="rId838" Type="http://schemas.openxmlformats.org/officeDocument/2006/relationships/oleObject" Target="../embeddings/oleObject835.bin"/><Relationship Id="rId1023" Type="http://schemas.openxmlformats.org/officeDocument/2006/relationships/oleObject" Target="../embeddings/oleObject1020.bin"/><Relationship Id="rId1468" Type="http://schemas.openxmlformats.org/officeDocument/2006/relationships/oleObject" Target="../embeddings/oleObject1465.bin"/><Relationship Id="rId1675" Type="http://schemas.openxmlformats.org/officeDocument/2006/relationships/oleObject" Target="../embeddings/oleObject1672.bin"/><Relationship Id="rId1882" Type="http://schemas.openxmlformats.org/officeDocument/2006/relationships/oleObject" Target="../embeddings/oleObject1879.bin"/><Relationship Id="rId2421" Type="http://schemas.openxmlformats.org/officeDocument/2006/relationships/oleObject" Target="../embeddings/oleObject2418.bin"/><Relationship Id="rId2519" Type="http://schemas.openxmlformats.org/officeDocument/2006/relationships/oleObject" Target="../embeddings/oleObject2516.bin"/><Relationship Id="rId2726" Type="http://schemas.openxmlformats.org/officeDocument/2006/relationships/oleObject" Target="../embeddings/oleObject2723.bin"/><Relationship Id="rId600" Type="http://schemas.openxmlformats.org/officeDocument/2006/relationships/oleObject" Target="../embeddings/oleObject597.bin"/><Relationship Id="rId1230" Type="http://schemas.openxmlformats.org/officeDocument/2006/relationships/oleObject" Target="../embeddings/oleObject1227.bin"/><Relationship Id="rId1328" Type="http://schemas.openxmlformats.org/officeDocument/2006/relationships/oleObject" Target="../embeddings/oleObject1325.bin"/><Relationship Id="rId1535" Type="http://schemas.openxmlformats.org/officeDocument/2006/relationships/oleObject" Target="../embeddings/oleObject1532.bin"/><Relationship Id="rId2933" Type="http://schemas.openxmlformats.org/officeDocument/2006/relationships/oleObject" Target="../embeddings/oleObject2930.bin"/><Relationship Id="rId905" Type="http://schemas.openxmlformats.org/officeDocument/2006/relationships/oleObject" Target="../embeddings/oleObject902.bin"/><Relationship Id="rId1742" Type="http://schemas.openxmlformats.org/officeDocument/2006/relationships/oleObject" Target="../embeddings/oleObject1739.bin"/><Relationship Id="rId34" Type="http://schemas.openxmlformats.org/officeDocument/2006/relationships/oleObject" Target="../embeddings/oleObject31.bin"/><Relationship Id="rId1602" Type="http://schemas.openxmlformats.org/officeDocument/2006/relationships/oleObject" Target="../embeddings/oleObject1599.bin"/><Relationship Id="rId3055" Type="http://schemas.openxmlformats.org/officeDocument/2006/relationships/oleObject" Target="../embeddings/oleObject3052.bin"/><Relationship Id="rId183" Type="http://schemas.openxmlformats.org/officeDocument/2006/relationships/oleObject" Target="../embeddings/oleObject180.bin"/><Relationship Id="rId390" Type="http://schemas.openxmlformats.org/officeDocument/2006/relationships/oleObject" Target="../embeddings/oleObject387.bin"/><Relationship Id="rId1907" Type="http://schemas.openxmlformats.org/officeDocument/2006/relationships/oleObject" Target="../embeddings/oleObject1904.bin"/><Relationship Id="rId2071" Type="http://schemas.openxmlformats.org/officeDocument/2006/relationships/oleObject" Target="../embeddings/oleObject2068.bin"/><Relationship Id="rId250" Type="http://schemas.openxmlformats.org/officeDocument/2006/relationships/oleObject" Target="../embeddings/oleObject247.bin"/><Relationship Id="rId488" Type="http://schemas.openxmlformats.org/officeDocument/2006/relationships/oleObject" Target="../embeddings/oleObject485.bin"/><Relationship Id="rId695" Type="http://schemas.openxmlformats.org/officeDocument/2006/relationships/oleObject" Target="../embeddings/oleObject692.bin"/><Relationship Id="rId2169" Type="http://schemas.openxmlformats.org/officeDocument/2006/relationships/oleObject" Target="../embeddings/oleObject2166.bin"/><Relationship Id="rId2376" Type="http://schemas.openxmlformats.org/officeDocument/2006/relationships/oleObject" Target="../embeddings/oleObject2373.bin"/><Relationship Id="rId2583" Type="http://schemas.openxmlformats.org/officeDocument/2006/relationships/oleObject" Target="../embeddings/oleObject2580.bin"/><Relationship Id="rId2790" Type="http://schemas.openxmlformats.org/officeDocument/2006/relationships/oleObject" Target="../embeddings/oleObject2787.bin"/><Relationship Id="rId110" Type="http://schemas.openxmlformats.org/officeDocument/2006/relationships/oleObject" Target="../embeddings/oleObject107.bin"/><Relationship Id="rId348" Type="http://schemas.openxmlformats.org/officeDocument/2006/relationships/oleObject" Target="../embeddings/oleObject345.bin"/><Relationship Id="rId555" Type="http://schemas.openxmlformats.org/officeDocument/2006/relationships/oleObject" Target="../embeddings/oleObject552.bin"/><Relationship Id="rId762" Type="http://schemas.openxmlformats.org/officeDocument/2006/relationships/oleObject" Target="../embeddings/oleObject759.bin"/><Relationship Id="rId1185" Type="http://schemas.openxmlformats.org/officeDocument/2006/relationships/oleObject" Target="../embeddings/oleObject1182.bin"/><Relationship Id="rId1392" Type="http://schemas.openxmlformats.org/officeDocument/2006/relationships/oleObject" Target="../embeddings/oleObject1389.bin"/><Relationship Id="rId2029" Type="http://schemas.openxmlformats.org/officeDocument/2006/relationships/oleObject" Target="../embeddings/oleObject2026.bin"/><Relationship Id="rId2236" Type="http://schemas.openxmlformats.org/officeDocument/2006/relationships/oleObject" Target="../embeddings/oleObject2233.bin"/><Relationship Id="rId2443" Type="http://schemas.openxmlformats.org/officeDocument/2006/relationships/oleObject" Target="../embeddings/oleObject2440.bin"/><Relationship Id="rId2650" Type="http://schemas.openxmlformats.org/officeDocument/2006/relationships/oleObject" Target="../embeddings/oleObject2647.bin"/><Relationship Id="rId2888" Type="http://schemas.openxmlformats.org/officeDocument/2006/relationships/oleObject" Target="../embeddings/oleObject2885.bin"/><Relationship Id="rId208" Type="http://schemas.openxmlformats.org/officeDocument/2006/relationships/oleObject" Target="../embeddings/oleObject205.bin"/><Relationship Id="rId415" Type="http://schemas.openxmlformats.org/officeDocument/2006/relationships/oleObject" Target="../embeddings/oleObject412.bin"/><Relationship Id="rId622" Type="http://schemas.openxmlformats.org/officeDocument/2006/relationships/oleObject" Target="../embeddings/oleObject619.bin"/><Relationship Id="rId1045" Type="http://schemas.openxmlformats.org/officeDocument/2006/relationships/oleObject" Target="../embeddings/oleObject1042.bin"/><Relationship Id="rId1252" Type="http://schemas.openxmlformats.org/officeDocument/2006/relationships/oleObject" Target="../embeddings/oleObject1249.bin"/><Relationship Id="rId1697" Type="http://schemas.openxmlformats.org/officeDocument/2006/relationships/oleObject" Target="../embeddings/oleObject1694.bin"/><Relationship Id="rId2303" Type="http://schemas.openxmlformats.org/officeDocument/2006/relationships/oleObject" Target="../embeddings/oleObject2300.bin"/><Relationship Id="rId2510" Type="http://schemas.openxmlformats.org/officeDocument/2006/relationships/oleObject" Target="../embeddings/oleObject2507.bin"/><Relationship Id="rId2748" Type="http://schemas.openxmlformats.org/officeDocument/2006/relationships/oleObject" Target="../embeddings/oleObject2745.bin"/><Relationship Id="rId2955" Type="http://schemas.openxmlformats.org/officeDocument/2006/relationships/oleObject" Target="../embeddings/oleObject2952.bin"/><Relationship Id="rId927" Type="http://schemas.openxmlformats.org/officeDocument/2006/relationships/oleObject" Target="../embeddings/oleObject924.bin"/><Relationship Id="rId1112" Type="http://schemas.openxmlformats.org/officeDocument/2006/relationships/oleObject" Target="../embeddings/oleObject1109.bin"/><Relationship Id="rId1557" Type="http://schemas.openxmlformats.org/officeDocument/2006/relationships/oleObject" Target="../embeddings/oleObject1554.bin"/><Relationship Id="rId1764" Type="http://schemas.openxmlformats.org/officeDocument/2006/relationships/oleObject" Target="../embeddings/oleObject1761.bin"/><Relationship Id="rId1971" Type="http://schemas.openxmlformats.org/officeDocument/2006/relationships/oleObject" Target="../embeddings/oleObject1968.bin"/><Relationship Id="rId2608" Type="http://schemas.openxmlformats.org/officeDocument/2006/relationships/oleObject" Target="../embeddings/oleObject2605.bin"/><Relationship Id="rId2815" Type="http://schemas.openxmlformats.org/officeDocument/2006/relationships/oleObject" Target="../embeddings/oleObject2812.bin"/><Relationship Id="rId56" Type="http://schemas.openxmlformats.org/officeDocument/2006/relationships/oleObject" Target="../embeddings/oleObject53.bin"/><Relationship Id="rId1417" Type="http://schemas.openxmlformats.org/officeDocument/2006/relationships/oleObject" Target="../embeddings/oleObject1414.bin"/><Relationship Id="rId1624" Type="http://schemas.openxmlformats.org/officeDocument/2006/relationships/oleObject" Target="../embeddings/oleObject1621.bin"/><Relationship Id="rId1831" Type="http://schemas.openxmlformats.org/officeDocument/2006/relationships/oleObject" Target="../embeddings/oleObject1828.bin"/><Relationship Id="rId1929" Type="http://schemas.openxmlformats.org/officeDocument/2006/relationships/oleObject" Target="../embeddings/oleObject1926.bin"/><Relationship Id="rId2093" Type="http://schemas.openxmlformats.org/officeDocument/2006/relationships/oleObject" Target="../embeddings/oleObject2090.bin"/><Relationship Id="rId2398" Type="http://schemas.openxmlformats.org/officeDocument/2006/relationships/oleObject" Target="../embeddings/oleObject2395.bin"/><Relationship Id="rId272" Type="http://schemas.openxmlformats.org/officeDocument/2006/relationships/oleObject" Target="../embeddings/oleObject269.bin"/><Relationship Id="rId577" Type="http://schemas.openxmlformats.org/officeDocument/2006/relationships/oleObject" Target="../embeddings/oleObject574.bin"/><Relationship Id="rId2160" Type="http://schemas.openxmlformats.org/officeDocument/2006/relationships/oleObject" Target="../embeddings/oleObject2157.bin"/><Relationship Id="rId2258" Type="http://schemas.openxmlformats.org/officeDocument/2006/relationships/oleObject" Target="../embeddings/oleObject2255.bin"/><Relationship Id="rId3004" Type="http://schemas.openxmlformats.org/officeDocument/2006/relationships/oleObject" Target="../embeddings/oleObject3001.bin"/><Relationship Id="rId132" Type="http://schemas.openxmlformats.org/officeDocument/2006/relationships/oleObject" Target="../embeddings/oleObject129.bin"/><Relationship Id="rId784" Type="http://schemas.openxmlformats.org/officeDocument/2006/relationships/oleObject" Target="../embeddings/oleObject781.bin"/><Relationship Id="rId991" Type="http://schemas.openxmlformats.org/officeDocument/2006/relationships/oleObject" Target="../embeddings/oleObject988.bin"/><Relationship Id="rId1067" Type="http://schemas.openxmlformats.org/officeDocument/2006/relationships/oleObject" Target="../embeddings/oleObject1064.bin"/><Relationship Id="rId2020" Type="http://schemas.openxmlformats.org/officeDocument/2006/relationships/oleObject" Target="../embeddings/oleObject2017.bin"/><Relationship Id="rId2465" Type="http://schemas.openxmlformats.org/officeDocument/2006/relationships/oleObject" Target="../embeddings/oleObject2462.bin"/><Relationship Id="rId2672" Type="http://schemas.openxmlformats.org/officeDocument/2006/relationships/oleObject" Target="../embeddings/oleObject2669.bin"/><Relationship Id="rId437" Type="http://schemas.openxmlformats.org/officeDocument/2006/relationships/oleObject" Target="../embeddings/oleObject434.bin"/><Relationship Id="rId644" Type="http://schemas.openxmlformats.org/officeDocument/2006/relationships/oleObject" Target="../embeddings/oleObject641.bin"/><Relationship Id="rId851" Type="http://schemas.openxmlformats.org/officeDocument/2006/relationships/oleObject" Target="../embeddings/oleObject848.bin"/><Relationship Id="rId1274" Type="http://schemas.openxmlformats.org/officeDocument/2006/relationships/oleObject" Target="../embeddings/oleObject1271.bin"/><Relationship Id="rId1481" Type="http://schemas.openxmlformats.org/officeDocument/2006/relationships/oleObject" Target="../embeddings/oleObject1478.bin"/><Relationship Id="rId1579" Type="http://schemas.openxmlformats.org/officeDocument/2006/relationships/oleObject" Target="../embeddings/oleObject1576.bin"/><Relationship Id="rId2118" Type="http://schemas.openxmlformats.org/officeDocument/2006/relationships/oleObject" Target="../embeddings/oleObject2115.bin"/><Relationship Id="rId2325" Type="http://schemas.openxmlformats.org/officeDocument/2006/relationships/oleObject" Target="../embeddings/oleObject2322.bin"/><Relationship Id="rId2532" Type="http://schemas.openxmlformats.org/officeDocument/2006/relationships/oleObject" Target="../embeddings/oleObject2529.bin"/><Relationship Id="rId2977" Type="http://schemas.openxmlformats.org/officeDocument/2006/relationships/oleObject" Target="../embeddings/oleObject2974.bin"/><Relationship Id="rId504" Type="http://schemas.openxmlformats.org/officeDocument/2006/relationships/oleObject" Target="../embeddings/oleObject501.bin"/><Relationship Id="rId711" Type="http://schemas.openxmlformats.org/officeDocument/2006/relationships/oleObject" Target="../embeddings/oleObject708.bin"/><Relationship Id="rId949" Type="http://schemas.openxmlformats.org/officeDocument/2006/relationships/oleObject" Target="../embeddings/oleObject946.bin"/><Relationship Id="rId1134" Type="http://schemas.openxmlformats.org/officeDocument/2006/relationships/oleObject" Target="../embeddings/oleObject1131.bin"/><Relationship Id="rId1341" Type="http://schemas.openxmlformats.org/officeDocument/2006/relationships/oleObject" Target="../embeddings/oleObject1338.bin"/><Relationship Id="rId1786" Type="http://schemas.openxmlformats.org/officeDocument/2006/relationships/oleObject" Target="../embeddings/oleObject1783.bin"/><Relationship Id="rId1993" Type="http://schemas.openxmlformats.org/officeDocument/2006/relationships/oleObject" Target="../embeddings/oleObject1990.bin"/><Relationship Id="rId2837" Type="http://schemas.openxmlformats.org/officeDocument/2006/relationships/oleObject" Target="../embeddings/oleObject2834.bin"/><Relationship Id="rId78" Type="http://schemas.openxmlformats.org/officeDocument/2006/relationships/oleObject" Target="../embeddings/oleObject75.bin"/><Relationship Id="rId809" Type="http://schemas.openxmlformats.org/officeDocument/2006/relationships/oleObject" Target="../embeddings/oleObject806.bin"/><Relationship Id="rId1201" Type="http://schemas.openxmlformats.org/officeDocument/2006/relationships/oleObject" Target="../embeddings/oleObject1198.bin"/><Relationship Id="rId1439" Type="http://schemas.openxmlformats.org/officeDocument/2006/relationships/oleObject" Target="../embeddings/oleObject1436.bin"/><Relationship Id="rId1646" Type="http://schemas.openxmlformats.org/officeDocument/2006/relationships/oleObject" Target="../embeddings/oleObject1643.bin"/><Relationship Id="rId1853" Type="http://schemas.openxmlformats.org/officeDocument/2006/relationships/oleObject" Target="../embeddings/oleObject1850.bin"/><Relationship Id="rId2904" Type="http://schemas.openxmlformats.org/officeDocument/2006/relationships/oleObject" Target="../embeddings/oleObject2901.bin"/><Relationship Id="rId1506" Type="http://schemas.openxmlformats.org/officeDocument/2006/relationships/oleObject" Target="../embeddings/oleObject1503.bin"/><Relationship Id="rId1713" Type="http://schemas.openxmlformats.org/officeDocument/2006/relationships/oleObject" Target="../embeddings/oleObject1710.bin"/><Relationship Id="rId1920" Type="http://schemas.openxmlformats.org/officeDocument/2006/relationships/oleObject" Target="../embeddings/oleObject1917.bin"/><Relationship Id="rId294" Type="http://schemas.openxmlformats.org/officeDocument/2006/relationships/oleObject" Target="../embeddings/oleObject291.bin"/><Relationship Id="rId2182" Type="http://schemas.openxmlformats.org/officeDocument/2006/relationships/oleObject" Target="../embeddings/oleObject2179.bin"/><Relationship Id="rId3026" Type="http://schemas.openxmlformats.org/officeDocument/2006/relationships/oleObject" Target="../embeddings/oleObject3023.bin"/><Relationship Id="rId154" Type="http://schemas.openxmlformats.org/officeDocument/2006/relationships/oleObject" Target="../embeddings/oleObject151.bin"/><Relationship Id="rId361" Type="http://schemas.openxmlformats.org/officeDocument/2006/relationships/oleObject" Target="../embeddings/oleObject358.bin"/><Relationship Id="rId599" Type="http://schemas.openxmlformats.org/officeDocument/2006/relationships/oleObject" Target="../embeddings/oleObject596.bin"/><Relationship Id="rId2042" Type="http://schemas.openxmlformats.org/officeDocument/2006/relationships/oleObject" Target="../embeddings/oleObject2039.bin"/><Relationship Id="rId2487" Type="http://schemas.openxmlformats.org/officeDocument/2006/relationships/oleObject" Target="../embeddings/oleObject2484.bin"/><Relationship Id="rId2694" Type="http://schemas.openxmlformats.org/officeDocument/2006/relationships/oleObject" Target="../embeddings/oleObject2691.bin"/><Relationship Id="rId459" Type="http://schemas.openxmlformats.org/officeDocument/2006/relationships/oleObject" Target="../embeddings/oleObject456.bin"/><Relationship Id="rId666" Type="http://schemas.openxmlformats.org/officeDocument/2006/relationships/oleObject" Target="../embeddings/oleObject663.bin"/><Relationship Id="rId873" Type="http://schemas.openxmlformats.org/officeDocument/2006/relationships/oleObject" Target="../embeddings/oleObject870.bin"/><Relationship Id="rId1089" Type="http://schemas.openxmlformats.org/officeDocument/2006/relationships/oleObject" Target="../embeddings/oleObject1086.bin"/><Relationship Id="rId1296" Type="http://schemas.openxmlformats.org/officeDocument/2006/relationships/oleObject" Target="../embeddings/oleObject1293.bin"/><Relationship Id="rId2347" Type="http://schemas.openxmlformats.org/officeDocument/2006/relationships/oleObject" Target="../embeddings/oleObject2344.bin"/><Relationship Id="rId2554" Type="http://schemas.openxmlformats.org/officeDocument/2006/relationships/oleObject" Target="../embeddings/oleObject2551.bin"/><Relationship Id="rId2999" Type="http://schemas.openxmlformats.org/officeDocument/2006/relationships/oleObject" Target="../embeddings/oleObject2996.bin"/><Relationship Id="rId221" Type="http://schemas.openxmlformats.org/officeDocument/2006/relationships/oleObject" Target="../embeddings/oleObject218.bin"/><Relationship Id="rId319" Type="http://schemas.openxmlformats.org/officeDocument/2006/relationships/oleObject" Target="../embeddings/oleObject316.bin"/><Relationship Id="rId526" Type="http://schemas.openxmlformats.org/officeDocument/2006/relationships/oleObject" Target="../embeddings/oleObject523.bin"/><Relationship Id="rId1156" Type="http://schemas.openxmlformats.org/officeDocument/2006/relationships/oleObject" Target="../embeddings/oleObject1153.bin"/><Relationship Id="rId1363" Type="http://schemas.openxmlformats.org/officeDocument/2006/relationships/oleObject" Target="../embeddings/oleObject1360.bin"/><Relationship Id="rId2207" Type="http://schemas.openxmlformats.org/officeDocument/2006/relationships/oleObject" Target="../embeddings/oleObject2204.bin"/><Relationship Id="rId2761" Type="http://schemas.openxmlformats.org/officeDocument/2006/relationships/oleObject" Target="../embeddings/oleObject2758.bin"/><Relationship Id="rId2859" Type="http://schemas.openxmlformats.org/officeDocument/2006/relationships/oleObject" Target="../embeddings/oleObject2856.bin"/><Relationship Id="rId733" Type="http://schemas.openxmlformats.org/officeDocument/2006/relationships/oleObject" Target="../embeddings/oleObject730.bin"/><Relationship Id="rId940" Type="http://schemas.openxmlformats.org/officeDocument/2006/relationships/oleObject" Target="../embeddings/oleObject937.bin"/><Relationship Id="rId1016" Type="http://schemas.openxmlformats.org/officeDocument/2006/relationships/oleObject" Target="../embeddings/oleObject1013.bin"/><Relationship Id="rId1570" Type="http://schemas.openxmlformats.org/officeDocument/2006/relationships/oleObject" Target="../embeddings/oleObject1567.bin"/><Relationship Id="rId1668" Type="http://schemas.openxmlformats.org/officeDocument/2006/relationships/oleObject" Target="../embeddings/oleObject1665.bin"/><Relationship Id="rId1875" Type="http://schemas.openxmlformats.org/officeDocument/2006/relationships/oleObject" Target="../embeddings/oleObject1872.bin"/><Relationship Id="rId2414" Type="http://schemas.openxmlformats.org/officeDocument/2006/relationships/oleObject" Target="../embeddings/oleObject2411.bin"/><Relationship Id="rId2621" Type="http://schemas.openxmlformats.org/officeDocument/2006/relationships/oleObject" Target="../embeddings/oleObject2618.bin"/><Relationship Id="rId2719" Type="http://schemas.openxmlformats.org/officeDocument/2006/relationships/oleObject" Target="../embeddings/oleObject2716.bin"/><Relationship Id="rId800" Type="http://schemas.openxmlformats.org/officeDocument/2006/relationships/oleObject" Target="../embeddings/oleObject797.bin"/><Relationship Id="rId1223" Type="http://schemas.openxmlformats.org/officeDocument/2006/relationships/oleObject" Target="../embeddings/oleObject1220.bin"/><Relationship Id="rId1430" Type="http://schemas.openxmlformats.org/officeDocument/2006/relationships/oleObject" Target="../embeddings/oleObject1427.bin"/><Relationship Id="rId1528" Type="http://schemas.openxmlformats.org/officeDocument/2006/relationships/oleObject" Target="../embeddings/oleObject1525.bin"/><Relationship Id="rId2926" Type="http://schemas.openxmlformats.org/officeDocument/2006/relationships/oleObject" Target="../embeddings/oleObject2923.bin"/><Relationship Id="rId1735" Type="http://schemas.openxmlformats.org/officeDocument/2006/relationships/oleObject" Target="../embeddings/oleObject1732.bin"/><Relationship Id="rId1942" Type="http://schemas.openxmlformats.org/officeDocument/2006/relationships/oleObject" Target="../embeddings/oleObject1939.bin"/><Relationship Id="rId27" Type="http://schemas.openxmlformats.org/officeDocument/2006/relationships/oleObject" Target="../embeddings/oleObject24.bin"/><Relationship Id="rId1802" Type="http://schemas.openxmlformats.org/officeDocument/2006/relationships/oleObject" Target="../embeddings/oleObject1799.bin"/><Relationship Id="rId3048" Type="http://schemas.openxmlformats.org/officeDocument/2006/relationships/oleObject" Target="../embeddings/oleObject3045.bin"/><Relationship Id="rId176" Type="http://schemas.openxmlformats.org/officeDocument/2006/relationships/oleObject" Target="../embeddings/oleObject173.bin"/><Relationship Id="rId383" Type="http://schemas.openxmlformats.org/officeDocument/2006/relationships/oleObject" Target="../embeddings/oleObject380.bin"/><Relationship Id="rId590" Type="http://schemas.openxmlformats.org/officeDocument/2006/relationships/oleObject" Target="../embeddings/oleObject587.bin"/><Relationship Id="rId2064" Type="http://schemas.openxmlformats.org/officeDocument/2006/relationships/oleObject" Target="../embeddings/oleObject2061.bin"/><Relationship Id="rId2271" Type="http://schemas.openxmlformats.org/officeDocument/2006/relationships/oleObject" Target="../embeddings/oleObject2268.bin"/><Relationship Id="rId243" Type="http://schemas.openxmlformats.org/officeDocument/2006/relationships/oleObject" Target="../embeddings/oleObject240.bin"/><Relationship Id="rId450" Type="http://schemas.openxmlformats.org/officeDocument/2006/relationships/oleObject" Target="../embeddings/oleObject447.bin"/><Relationship Id="rId688" Type="http://schemas.openxmlformats.org/officeDocument/2006/relationships/oleObject" Target="../embeddings/oleObject685.bin"/><Relationship Id="rId895" Type="http://schemas.openxmlformats.org/officeDocument/2006/relationships/oleObject" Target="../embeddings/oleObject892.bin"/><Relationship Id="rId1080" Type="http://schemas.openxmlformats.org/officeDocument/2006/relationships/oleObject" Target="../embeddings/oleObject1077.bin"/><Relationship Id="rId2131" Type="http://schemas.openxmlformats.org/officeDocument/2006/relationships/oleObject" Target="../embeddings/oleObject2128.bin"/><Relationship Id="rId2369" Type="http://schemas.openxmlformats.org/officeDocument/2006/relationships/oleObject" Target="../embeddings/oleObject2366.bin"/><Relationship Id="rId2576" Type="http://schemas.openxmlformats.org/officeDocument/2006/relationships/oleObject" Target="../embeddings/oleObject2573.bin"/><Relationship Id="rId2783" Type="http://schemas.openxmlformats.org/officeDocument/2006/relationships/oleObject" Target="../embeddings/oleObject2780.bin"/><Relationship Id="rId2990" Type="http://schemas.openxmlformats.org/officeDocument/2006/relationships/oleObject" Target="../embeddings/oleObject2987.bin"/><Relationship Id="rId103" Type="http://schemas.openxmlformats.org/officeDocument/2006/relationships/oleObject" Target="../embeddings/oleObject100.bin"/><Relationship Id="rId310" Type="http://schemas.openxmlformats.org/officeDocument/2006/relationships/oleObject" Target="../embeddings/oleObject307.bin"/><Relationship Id="rId548" Type="http://schemas.openxmlformats.org/officeDocument/2006/relationships/oleObject" Target="../embeddings/oleObject545.bin"/><Relationship Id="rId755" Type="http://schemas.openxmlformats.org/officeDocument/2006/relationships/oleObject" Target="../embeddings/oleObject752.bin"/><Relationship Id="rId962" Type="http://schemas.openxmlformats.org/officeDocument/2006/relationships/oleObject" Target="../embeddings/oleObject959.bin"/><Relationship Id="rId1178" Type="http://schemas.openxmlformats.org/officeDocument/2006/relationships/oleObject" Target="../embeddings/oleObject1175.bin"/><Relationship Id="rId1385" Type="http://schemas.openxmlformats.org/officeDocument/2006/relationships/oleObject" Target="../embeddings/oleObject1382.bin"/><Relationship Id="rId1592" Type="http://schemas.openxmlformats.org/officeDocument/2006/relationships/oleObject" Target="../embeddings/oleObject1589.bin"/><Relationship Id="rId2229" Type="http://schemas.openxmlformats.org/officeDocument/2006/relationships/oleObject" Target="../embeddings/oleObject2226.bin"/><Relationship Id="rId2436" Type="http://schemas.openxmlformats.org/officeDocument/2006/relationships/oleObject" Target="../embeddings/oleObject2433.bin"/><Relationship Id="rId2643" Type="http://schemas.openxmlformats.org/officeDocument/2006/relationships/oleObject" Target="../embeddings/oleObject2640.bin"/><Relationship Id="rId2850" Type="http://schemas.openxmlformats.org/officeDocument/2006/relationships/oleObject" Target="../embeddings/oleObject2847.bin"/><Relationship Id="rId91" Type="http://schemas.openxmlformats.org/officeDocument/2006/relationships/oleObject" Target="../embeddings/oleObject88.bin"/><Relationship Id="rId408" Type="http://schemas.openxmlformats.org/officeDocument/2006/relationships/oleObject" Target="../embeddings/oleObject405.bin"/><Relationship Id="rId615" Type="http://schemas.openxmlformats.org/officeDocument/2006/relationships/oleObject" Target="../embeddings/oleObject612.bin"/><Relationship Id="rId822" Type="http://schemas.openxmlformats.org/officeDocument/2006/relationships/oleObject" Target="../embeddings/oleObject819.bin"/><Relationship Id="rId1038" Type="http://schemas.openxmlformats.org/officeDocument/2006/relationships/oleObject" Target="../embeddings/oleObject1035.bin"/><Relationship Id="rId1245" Type="http://schemas.openxmlformats.org/officeDocument/2006/relationships/oleObject" Target="../embeddings/oleObject1242.bin"/><Relationship Id="rId1452" Type="http://schemas.openxmlformats.org/officeDocument/2006/relationships/oleObject" Target="../embeddings/oleObject1449.bin"/><Relationship Id="rId1897" Type="http://schemas.openxmlformats.org/officeDocument/2006/relationships/oleObject" Target="../embeddings/oleObject1894.bin"/><Relationship Id="rId2503" Type="http://schemas.openxmlformats.org/officeDocument/2006/relationships/oleObject" Target="../embeddings/oleObject2500.bin"/><Relationship Id="rId2948" Type="http://schemas.openxmlformats.org/officeDocument/2006/relationships/oleObject" Target="../embeddings/oleObject2945.bin"/><Relationship Id="rId1105" Type="http://schemas.openxmlformats.org/officeDocument/2006/relationships/oleObject" Target="../embeddings/oleObject1102.bin"/><Relationship Id="rId1312" Type="http://schemas.openxmlformats.org/officeDocument/2006/relationships/oleObject" Target="../embeddings/oleObject1309.bin"/><Relationship Id="rId1757" Type="http://schemas.openxmlformats.org/officeDocument/2006/relationships/oleObject" Target="../embeddings/oleObject1754.bin"/><Relationship Id="rId1964" Type="http://schemas.openxmlformats.org/officeDocument/2006/relationships/oleObject" Target="../embeddings/oleObject1961.bin"/><Relationship Id="rId2710" Type="http://schemas.openxmlformats.org/officeDocument/2006/relationships/oleObject" Target="../embeddings/oleObject2707.bin"/><Relationship Id="rId2808" Type="http://schemas.openxmlformats.org/officeDocument/2006/relationships/oleObject" Target="../embeddings/oleObject2805.bin"/><Relationship Id="rId49" Type="http://schemas.openxmlformats.org/officeDocument/2006/relationships/oleObject" Target="../embeddings/oleObject46.bin"/><Relationship Id="rId1617" Type="http://schemas.openxmlformats.org/officeDocument/2006/relationships/oleObject" Target="../embeddings/oleObject1614.bin"/><Relationship Id="rId1824" Type="http://schemas.openxmlformats.org/officeDocument/2006/relationships/oleObject" Target="../embeddings/oleObject1821.bin"/><Relationship Id="rId198" Type="http://schemas.openxmlformats.org/officeDocument/2006/relationships/oleObject" Target="../embeddings/oleObject195.bin"/><Relationship Id="rId2086" Type="http://schemas.openxmlformats.org/officeDocument/2006/relationships/oleObject" Target="../embeddings/oleObject2083.bin"/><Relationship Id="rId2293" Type="http://schemas.openxmlformats.org/officeDocument/2006/relationships/oleObject" Target="../embeddings/oleObject2290.bin"/><Relationship Id="rId2598" Type="http://schemas.openxmlformats.org/officeDocument/2006/relationships/oleObject" Target="../embeddings/oleObject2595.bin"/><Relationship Id="rId265" Type="http://schemas.openxmlformats.org/officeDocument/2006/relationships/oleObject" Target="../embeddings/oleObject262.bin"/><Relationship Id="rId472" Type="http://schemas.openxmlformats.org/officeDocument/2006/relationships/oleObject" Target="../embeddings/oleObject469.bin"/><Relationship Id="rId2153" Type="http://schemas.openxmlformats.org/officeDocument/2006/relationships/oleObject" Target="../embeddings/oleObject2150.bin"/><Relationship Id="rId2360" Type="http://schemas.openxmlformats.org/officeDocument/2006/relationships/oleObject" Target="../embeddings/oleObject2357.bin"/><Relationship Id="rId125" Type="http://schemas.openxmlformats.org/officeDocument/2006/relationships/oleObject" Target="../embeddings/oleObject122.bin"/><Relationship Id="rId332" Type="http://schemas.openxmlformats.org/officeDocument/2006/relationships/oleObject" Target="../embeddings/oleObject329.bin"/><Relationship Id="rId777" Type="http://schemas.openxmlformats.org/officeDocument/2006/relationships/oleObject" Target="../embeddings/oleObject774.bin"/><Relationship Id="rId984" Type="http://schemas.openxmlformats.org/officeDocument/2006/relationships/oleObject" Target="../embeddings/oleObject981.bin"/><Relationship Id="rId2013" Type="http://schemas.openxmlformats.org/officeDocument/2006/relationships/oleObject" Target="../embeddings/oleObject2010.bin"/><Relationship Id="rId2220" Type="http://schemas.openxmlformats.org/officeDocument/2006/relationships/oleObject" Target="../embeddings/oleObject2217.bin"/><Relationship Id="rId2458" Type="http://schemas.openxmlformats.org/officeDocument/2006/relationships/oleObject" Target="../embeddings/oleObject2455.bin"/><Relationship Id="rId2665" Type="http://schemas.openxmlformats.org/officeDocument/2006/relationships/oleObject" Target="../embeddings/oleObject2662.bin"/><Relationship Id="rId2872" Type="http://schemas.openxmlformats.org/officeDocument/2006/relationships/oleObject" Target="../embeddings/oleObject2869.bin"/><Relationship Id="rId637" Type="http://schemas.openxmlformats.org/officeDocument/2006/relationships/oleObject" Target="../embeddings/oleObject634.bin"/><Relationship Id="rId844" Type="http://schemas.openxmlformats.org/officeDocument/2006/relationships/oleObject" Target="../embeddings/oleObject841.bin"/><Relationship Id="rId1267" Type="http://schemas.openxmlformats.org/officeDocument/2006/relationships/oleObject" Target="../embeddings/oleObject1264.bin"/><Relationship Id="rId1474" Type="http://schemas.openxmlformats.org/officeDocument/2006/relationships/oleObject" Target="../embeddings/oleObject1471.bin"/><Relationship Id="rId1681" Type="http://schemas.openxmlformats.org/officeDocument/2006/relationships/oleObject" Target="../embeddings/oleObject1678.bin"/><Relationship Id="rId2318" Type="http://schemas.openxmlformats.org/officeDocument/2006/relationships/oleObject" Target="../embeddings/oleObject2315.bin"/><Relationship Id="rId2525" Type="http://schemas.openxmlformats.org/officeDocument/2006/relationships/oleObject" Target="../embeddings/oleObject2522.bin"/><Relationship Id="rId2732" Type="http://schemas.openxmlformats.org/officeDocument/2006/relationships/oleObject" Target="../embeddings/oleObject2729.bin"/><Relationship Id="rId704" Type="http://schemas.openxmlformats.org/officeDocument/2006/relationships/oleObject" Target="../embeddings/oleObject701.bin"/><Relationship Id="rId911" Type="http://schemas.openxmlformats.org/officeDocument/2006/relationships/oleObject" Target="../embeddings/oleObject908.bin"/><Relationship Id="rId1127" Type="http://schemas.openxmlformats.org/officeDocument/2006/relationships/oleObject" Target="../embeddings/oleObject1124.bin"/><Relationship Id="rId1334" Type="http://schemas.openxmlformats.org/officeDocument/2006/relationships/oleObject" Target="../embeddings/oleObject1331.bin"/><Relationship Id="rId1541" Type="http://schemas.openxmlformats.org/officeDocument/2006/relationships/oleObject" Target="../embeddings/oleObject1538.bin"/><Relationship Id="rId1779" Type="http://schemas.openxmlformats.org/officeDocument/2006/relationships/oleObject" Target="../embeddings/oleObject1776.bin"/><Relationship Id="rId1986" Type="http://schemas.openxmlformats.org/officeDocument/2006/relationships/oleObject" Target="../embeddings/oleObject1983.bin"/><Relationship Id="rId40" Type="http://schemas.openxmlformats.org/officeDocument/2006/relationships/oleObject" Target="../embeddings/oleObject37.bin"/><Relationship Id="rId1401" Type="http://schemas.openxmlformats.org/officeDocument/2006/relationships/oleObject" Target="../embeddings/oleObject1398.bin"/><Relationship Id="rId1639" Type="http://schemas.openxmlformats.org/officeDocument/2006/relationships/oleObject" Target="../embeddings/oleObject1636.bin"/><Relationship Id="rId1846" Type="http://schemas.openxmlformats.org/officeDocument/2006/relationships/oleObject" Target="../embeddings/oleObject1843.bin"/><Relationship Id="rId3061" Type="http://schemas.openxmlformats.org/officeDocument/2006/relationships/oleObject" Target="../embeddings/oleObject3058.bin"/><Relationship Id="rId1706" Type="http://schemas.openxmlformats.org/officeDocument/2006/relationships/oleObject" Target="../embeddings/oleObject1703.bin"/><Relationship Id="rId1913" Type="http://schemas.openxmlformats.org/officeDocument/2006/relationships/oleObject" Target="../embeddings/oleObject1910.bin"/><Relationship Id="rId287" Type="http://schemas.openxmlformats.org/officeDocument/2006/relationships/oleObject" Target="../embeddings/oleObject284.bin"/><Relationship Id="rId494" Type="http://schemas.openxmlformats.org/officeDocument/2006/relationships/oleObject" Target="../embeddings/oleObject491.bin"/><Relationship Id="rId2175" Type="http://schemas.openxmlformats.org/officeDocument/2006/relationships/oleObject" Target="../embeddings/oleObject2172.bin"/><Relationship Id="rId2382" Type="http://schemas.openxmlformats.org/officeDocument/2006/relationships/oleObject" Target="../embeddings/oleObject2379.bin"/><Relationship Id="rId3019" Type="http://schemas.openxmlformats.org/officeDocument/2006/relationships/oleObject" Target="../embeddings/oleObject3016.bin"/><Relationship Id="rId147" Type="http://schemas.openxmlformats.org/officeDocument/2006/relationships/oleObject" Target="../embeddings/oleObject144.bin"/><Relationship Id="rId354" Type="http://schemas.openxmlformats.org/officeDocument/2006/relationships/oleObject" Target="../embeddings/oleObject351.bin"/><Relationship Id="rId799" Type="http://schemas.openxmlformats.org/officeDocument/2006/relationships/oleObject" Target="../embeddings/oleObject796.bin"/><Relationship Id="rId1191" Type="http://schemas.openxmlformats.org/officeDocument/2006/relationships/oleObject" Target="../embeddings/oleObject1188.bin"/><Relationship Id="rId2035" Type="http://schemas.openxmlformats.org/officeDocument/2006/relationships/oleObject" Target="../embeddings/oleObject2032.bin"/><Relationship Id="rId2687" Type="http://schemas.openxmlformats.org/officeDocument/2006/relationships/oleObject" Target="../embeddings/oleObject2684.bin"/><Relationship Id="rId2894" Type="http://schemas.openxmlformats.org/officeDocument/2006/relationships/oleObject" Target="../embeddings/oleObject2891.bin"/><Relationship Id="rId561" Type="http://schemas.openxmlformats.org/officeDocument/2006/relationships/oleObject" Target="../embeddings/oleObject558.bin"/><Relationship Id="rId659" Type="http://schemas.openxmlformats.org/officeDocument/2006/relationships/oleObject" Target="../embeddings/oleObject656.bin"/><Relationship Id="rId866" Type="http://schemas.openxmlformats.org/officeDocument/2006/relationships/oleObject" Target="../embeddings/oleObject863.bin"/><Relationship Id="rId1289" Type="http://schemas.openxmlformats.org/officeDocument/2006/relationships/oleObject" Target="../embeddings/oleObject1286.bin"/><Relationship Id="rId1496" Type="http://schemas.openxmlformats.org/officeDocument/2006/relationships/oleObject" Target="../embeddings/oleObject1493.bin"/><Relationship Id="rId2242" Type="http://schemas.openxmlformats.org/officeDocument/2006/relationships/oleObject" Target="../embeddings/oleObject2239.bin"/><Relationship Id="rId2547" Type="http://schemas.openxmlformats.org/officeDocument/2006/relationships/oleObject" Target="../embeddings/oleObject2544.bin"/><Relationship Id="rId214" Type="http://schemas.openxmlformats.org/officeDocument/2006/relationships/oleObject" Target="../embeddings/oleObject211.bin"/><Relationship Id="rId421" Type="http://schemas.openxmlformats.org/officeDocument/2006/relationships/oleObject" Target="../embeddings/oleObject418.bin"/><Relationship Id="rId519" Type="http://schemas.openxmlformats.org/officeDocument/2006/relationships/oleObject" Target="../embeddings/oleObject516.bin"/><Relationship Id="rId1051" Type="http://schemas.openxmlformats.org/officeDocument/2006/relationships/oleObject" Target="../embeddings/oleObject1048.bin"/><Relationship Id="rId1149" Type="http://schemas.openxmlformats.org/officeDocument/2006/relationships/oleObject" Target="../embeddings/oleObject1146.bin"/><Relationship Id="rId1356" Type="http://schemas.openxmlformats.org/officeDocument/2006/relationships/oleObject" Target="../embeddings/oleObject1353.bin"/><Relationship Id="rId2102" Type="http://schemas.openxmlformats.org/officeDocument/2006/relationships/oleObject" Target="../embeddings/oleObject2099.bin"/><Relationship Id="rId2754" Type="http://schemas.openxmlformats.org/officeDocument/2006/relationships/oleObject" Target="../embeddings/oleObject2751.bin"/><Relationship Id="rId2961" Type="http://schemas.openxmlformats.org/officeDocument/2006/relationships/oleObject" Target="../embeddings/oleObject2958.bin"/><Relationship Id="rId726" Type="http://schemas.openxmlformats.org/officeDocument/2006/relationships/oleObject" Target="../embeddings/oleObject723.bin"/><Relationship Id="rId933" Type="http://schemas.openxmlformats.org/officeDocument/2006/relationships/oleObject" Target="../embeddings/oleObject930.bin"/><Relationship Id="rId1009" Type="http://schemas.openxmlformats.org/officeDocument/2006/relationships/oleObject" Target="../embeddings/oleObject1006.bin"/><Relationship Id="rId1563" Type="http://schemas.openxmlformats.org/officeDocument/2006/relationships/oleObject" Target="../embeddings/oleObject1560.bin"/><Relationship Id="rId1770" Type="http://schemas.openxmlformats.org/officeDocument/2006/relationships/oleObject" Target="../embeddings/oleObject1767.bin"/><Relationship Id="rId1868" Type="http://schemas.openxmlformats.org/officeDocument/2006/relationships/oleObject" Target="../embeddings/oleObject1865.bin"/><Relationship Id="rId2407" Type="http://schemas.openxmlformats.org/officeDocument/2006/relationships/oleObject" Target="../embeddings/oleObject2404.bin"/><Relationship Id="rId2614" Type="http://schemas.openxmlformats.org/officeDocument/2006/relationships/oleObject" Target="../embeddings/oleObject2611.bin"/><Relationship Id="rId2821" Type="http://schemas.openxmlformats.org/officeDocument/2006/relationships/oleObject" Target="../embeddings/oleObject2818.bin"/><Relationship Id="rId62" Type="http://schemas.openxmlformats.org/officeDocument/2006/relationships/oleObject" Target="../embeddings/oleObject59.bin"/><Relationship Id="rId1216" Type="http://schemas.openxmlformats.org/officeDocument/2006/relationships/oleObject" Target="../embeddings/oleObject1213.bin"/><Relationship Id="rId1423" Type="http://schemas.openxmlformats.org/officeDocument/2006/relationships/oleObject" Target="../embeddings/oleObject1420.bin"/><Relationship Id="rId1630" Type="http://schemas.openxmlformats.org/officeDocument/2006/relationships/oleObject" Target="../embeddings/oleObject1627.bin"/><Relationship Id="rId2919" Type="http://schemas.openxmlformats.org/officeDocument/2006/relationships/oleObject" Target="../embeddings/oleObject2916.bin"/><Relationship Id="rId1728" Type="http://schemas.openxmlformats.org/officeDocument/2006/relationships/oleObject" Target="../embeddings/oleObject1725.bin"/><Relationship Id="rId1935" Type="http://schemas.openxmlformats.org/officeDocument/2006/relationships/oleObject" Target="../embeddings/oleObject1932.bin"/><Relationship Id="rId2197" Type="http://schemas.openxmlformats.org/officeDocument/2006/relationships/oleObject" Target="../embeddings/oleObject2194.bin"/><Relationship Id="rId3010" Type="http://schemas.openxmlformats.org/officeDocument/2006/relationships/oleObject" Target="../embeddings/oleObject3007.bin"/><Relationship Id="rId169" Type="http://schemas.openxmlformats.org/officeDocument/2006/relationships/oleObject" Target="../embeddings/oleObject166.bin"/><Relationship Id="rId376" Type="http://schemas.openxmlformats.org/officeDocument/2006/relationships/oleObject" Target="../embeddings/oleObject373.bin"/><Relationship Id="rId583" Type="http://schemas.openxmlformats.org/officeDocument/2006/relationships/oleObject" Target="../embeddings/oleObject580.bin"/><Relationship Id="rId790" Type="http://schemas.openxmlformats.org/officeDocument/2006/relationships/oleObject" Target="../embeddings/oleObject787.bin"/><Relationship Id="rId2057" Type="http://schemas.openxmlformats.org/officeDocument/2006/relationships/oleObject" Target="../embeddings/oleObject2054.bin"/><Relationship Id="rId2264" Type="http://schemas.openxmlformats.org/officeDocument/2006/relationships/oleObject" Target="../embeddings/oleObject2261.bin"/><Relationship Id="rId2471" Type="http://schemas.openxmlformats.org/officeDocument/2006/relationships/oleObject" Target="../embeddings/oleObject2468.bin"/><Relationship Id="rId4" Type="http://schemas.openxmlformats.org/officeDocument/2006/relationships/oleObject" Target="../embeddings/oleObject1.bin"/><Relationship Id="rId236" Type="http://schemas.openxmlformats.org/officeDocument/2006/relationships/oleObject" Target="../embeddings/oleObject233.bin"/><Relationship Id="rId443" Type="http://schemas.openxmlformats.org/officeDocument/2006/relationships/oleObject" Target="../embeddings/oleObject440.bin"/><Relationship Id="rId650" Type="http://schemas.openxmlformats.org/officeDocument/2006/relationships/oleObject" Target="../embeddings/oleObject647.bin"/><Relationship Id="rId888" Type="http://schemas.openxmlformats.org/officeDocument/2006/relationships/oleObject" Target="../embeddings/oleObject885.bin"/><Relationship Id="rId1073" Type="http://schemas.openxmlformats.org/officeDocument/2006/relationships/oleObject" Target="../embeddings/oleObject1070.bin"/><Relationship Id="rId1280" Type="http://schemas.openxmlformats.org/officeDocument/2006/relationships/oleObject" Target="../embeddings/oleObject1277.bin"/><Relationship Id="rId2124" Type="http://schemas.openxmlformats.org/officeDocument/2006/relationships/oleObject" Target="../embeddings/oleObject2121.bin"/><Relationship Id="rId2331" Type="http://schemas.openxmlformats.org/officeDocument/2006/relationships/oleObject" Target="../embeddings/oleObject2328.bin"/><Relationship Id="rId2569" Type="http://schemas.openxmlformats.org/officeDocument/2006/relationships/oleObject" Target="../embeddings/oleObject2566.bin"/><Relationship Id="rId2776" Type="http://schemas.openxmlformats.org/officeDocument/2006/relationships/oleObject" Target="../embeddings/oleObject2773.bin"/><Relationship Id="rId2983" Type="http://schemas.openxmlformats.org/officeDocument/2006/relationships/oleObject" Target="../embeddings/oleObject2980.bin"/><Relationship Id="rId303" Type="http://schemas.openxmlformats.org/officeDocument/2006/relationships/oleObject" Target="../embeddings/oleObject300.bin"/><Relationship Id="rId748" Type="http://schemas.openxmlformats.org/officeDocument/2006/relationships/oleObject" Target="../embeddings/oleObject745.bin"/><Relationship Id="rId955" Type="http://schemas.openxmlformats.org/officeDocument/2006/relationships/oleObject" Target="../embeddings/oleObject952.bin"/><Relationship Id="rId1140" Type="http://schemas.openxmlformats.org/officeDocument/2006/relationships/oleObject" Target="../embeddings/oleObject1137.bin"/><Relationship Id="rId1378" Type="http://schemas.openxmlformats.org/officeDocument/2006/relationships/oleObject" Target="../embeddings/oleObject1375.bin"/><Relationship Id="rId1585" Type="http://schemas.openxmlformats.org/officeDocument/2006/relationships/oleObject" Target="../embeddings/oleObject1582.bin"/><Relationship Id="rId1792" Type="http://schemas.openxmlformats.org/officeDocument/2006/relationships/oleObject" Target="../embeddings/oleObject1789.bin"/><Relationship Id="rId2429" Type="http://schemas.openxmlformats.org/officeDocument/2006/relationships/oleObject" Target="../embeddings/oleObject2426.bin"/><Relationship Id="rId2636" Type="http://schemas.openxmlformats.org/officeDocument/2006/relationships/oleObject" Target="../embeddings/oleObject2633.bin"/><Relationship Id="rId2843" Type="http://schemas.openxmlformats.org/officeDocument/2006/relationships/oleObject" Target="../embeddings/oleObject2840.bin"/><Relationship Id="rId84" Type="http://schemas.openxmlformats.org/officeDocument/2006/relationships/oleObject" Target="../embeddings/oleObject81.bin"/><Relationship Id="rId510" Type="http://schemas.openxmlformats.org/officeDocument/2006/relationships/oleObject" Target="../embeddings/oleObject507.bin"/><Relationship Id="rId608" Type="http://schemas.openxmlformats.org/officeDocument/2006/relationships/oleObject" Target="../embeddings/oleObject605.bin"/><Relationship Id="rId815" Type="http://schemas.openxmlformats.org/officeDocument/2006/relationships/oleObject" Target="../embeddings/oleObject812.bin"/><Relationship Id="rId1238" Type="http://schemas.openxmlformats.org/officeDocument/2006/relationships/oleObject" Target="../embeddings/oleObject1235.bin"/><Relationship Id="rId1445" Type="http://schemas.openxmlformats.org/officeDocument/2006/relationships/oleObject" Target="../embeddings/oleObject1442.bin"/><Relationship Id="rId1652" Type="http://schemas.openxmlformats.org/officeDocument/2006/relationships/oleObject" Target="../embeddings/oleObject1649.bin"/><Relationship Id="rId1000" Type="http://schemas.openxmlformats.org/officeDocument/2006/relationships/oleObject" Target="../embeddings/oleObject997.bin"/><Relationship Id="rId1305" Type="http://schemas.openxmlformats.org/officeDocument/2006/relationships/oleObject" Target="../embeddings/oleObject1302.bin"/><Relationship Id="rId1957" Type="http://schemas.openxmlformats.org/officeDocument/2006/relationships/oleObject" Target="../embeddings/oleObject1954.bin"/><Relationship Id="rId2703" Type="http://schemas.openxmlformats.org/officeDocument/2006/relationships/oleObject" Target="../embeddings/oleObject2700.bin"/><Relationship Id="rId2910" Type="http://schemas.openxmlformats.org/officeDocument/2006/relationships/oleObject" Target="../embeddings/oleObject2907.bin"/><Relationship Id="rId1512" Type="http://schemas.openxmlformats.org/officeDocument/2006/relationships/oleObject" Target="../embeddings/oleObject1509.bin"/><Relationship Id="rId1817" Type="http://schemas.openxmlformats.org/officeDocument/2006/relationships/oleObject" Target="../embeddings/oleObject1814.bin"/><Relationship Id="rId11" Type="http://schemas.openxmlformats.org/officeDocument/2006/relationships/oleObject" Target="../embeddings/oleObject8.bin"/><Relationship Id="rId398" Type="http://schemas.openxmlformats.org/officeDocument/2006/relationships/oleObject" Target="../embeddings/oleObject395.bin"/><Relationship Id="rId2079" Type="http://schemas.openxmlformats.org/officeDocument/2006/relationships/oleObject" Target="../embeddings/oleObject2076.bin"/><Relationship Id="rId3032" Type="http://schemas.openxmlformats.org/officeDocument/2006/relationships/oleObject" Target="../embeddings/oleObject3029.bin"/><Relationship Id="rId160" Type="http://schemas.openxmlformats.org/officeDocument/2006/relationships/oleObject" Target="../embeddings/oleObject157.bin"/><Relationship Id="rId2286" Type="http://schemas.openxmlformats.org/officeDocument/2006/relationships/oleObject" Target="../embeddings/oleObject2283.bin"/><Relationship Id="rId2493" Type="http://schemas.openxmlformats.org/officeDocument/2006/relationships/oleObject" Target="../embeddings/oleObject2490.bin"/><Relationship Id="rId258" Type="http://schemas.openxmlformats.org/officeDocument/2006/relationships/oleObject" Target="../embeddings/oleObject255.bin"/><Relationship Id="rId465" Type="http://schemas.openxmlformats.org/officeDocument/2006/relationships/oleObject" Target="../embeddings/oleObject462.bin"/><Relationship Id="rId672" Type="http://schemas.openxmlformats.org/officeDocument/2006/relationships/oleObject" Target="../embeddings/oleObject669.bin"/><Relationship Id="rId1095" Type="http://schemas.openxmlformats.org/officeDocument/2006/relationships/oleObject" Target="../embeddings/oleObject1092.bin"/><Relationship Id="rId2146" Type="http://schemas.openxmlformats.org/officeDocument/2006/relationships/oleObject" Target="../embeddings/oleObject2143.bin"/><Relationship Id="rId2353" Type="http://schemas.openxmlformats.org/officeDocument/2006/relationships/oleObject" Target="../embeddings/oleObject2350.bin"/><Relationship Id="rId2560" Type="http://schemas.openxmlformats.org/officeDocument/2006/relationships/oleObject" Target="../embeddings/oleObject2557.bin"/><Relationship Id="rId2798" Type="http://schemas.openxmlformats.org/officeDocument/2006/relationships/oleObject" Target="../embeddings/oleObject2795.bin"/><Relationship Id="rId118" Type="http://schemas.openxmlformats.org/officeDocument/2006/relationships/oleObject" Target="../embeddings/oleObject115.bin"/><Relationship Id="rId325" Type="http://schemas.openxmlformats.org/officeDocument/2006/relationships/oleObject" Target="../embeddings/oleObject322.bin"/><Relationship Id="rId532" Type="http://schemas.openxmlformats.org/officeDocument/2006/relationships/oleObject" Target="../embeddings/oleObject529.bin"/><Relationship Id="rId977" Type="http://schemas.openxmlformats.org/officeDocument/2006/relationships/oleObject" Target="../embeddings/oleObject974.bin"/><Relationship Id="rId1162" Type="http://schemas.openxmlformats.org/officeDocument/2006/relationships/oleObject" Target="../embeddings/oleObject1159.bin"/><Relationship Id="rId2006" Type="http://schemas.openxmlformats.org/officeDocument/2006/relationships/oleObject" Target="../embeddings/oleObject2003.bin"/><Relationship Id="rId2213" Type="http://schemas.openxmlformats.org/officeDocument/2006/relationships/oleObject" Target="../embeddings/oleObject2210.bin"/><Relationship Id="rId2420" Type="http://schemas.openxmlformats.org/officeDocument/2006/relationships/oleObject" Target="../embeddings/oleObject2417.bin"/><Relationship Id="rId2658" Type="http://schemas.openxmlformats.org/officeDocument/2006/relationships/oleObject" Target="../embeddings/oleObject2655.bin"/><Relationship Id="rId2865" Type="http://schemas.openxmlformats.org/officeDocument/2006/relationships/oleObject" Target="../embeddings/oleObject2862.bin"/><Relationship Id="rId837" Type="http://schemas.openxmlformats.org/officeDocument/2006/relationships/oleObject" Target="../embeddings/oleObject834.bin"/><Relationship Id="rId1022" Type="http://schemas.openxmlformats.org/officeDocument/2006/relationships/oleObject" Target="../embeddings/oleObject1019.bin"/><Relationship Id="rId1467" Type="http://schemas.openxmlformats.org/officeDocument/2006/relationships/oleObject" Target="../embeddings/oleObject1464.bin"/><Relationship Id="rId1674" Type="http://schemas.openxmlformats.org/officeDocument/2006/relationships/oleObject" Target="../embeddings/oleObject1671.bin"/><Relationship Id="rId1881" Type="http://schemas.openxmlformats.org/officeDocument/2006/relationships/oleObject" Target="../embeddings/oleObject1878.bin"/><Relationship Id="rId2518" Type="http://schemas.openxmlformats.org/officeDocument/2006/relationships/oleObject" Target="../embeddings/oleObject2515.bin"/><Relationship Id="rId2725" Type="http://schemas.openxmlformats.org/officeDocument/2006/relationships/oleObject" Target="../embeddings/oleObject2722.bin"/><Relationship Id="rId2932" Type="http://schemas.openxmlformats.org/officeDocument/2006/relationships/oleObject" Target="../embeddings/oleObject2929.bin"/><Relationship Id="rId904" Type="http://schemas.openxmlformats.org/officeDocument/2006/relationships/oleObject" Target="../embeddings/oleObject901.bin"/><Relationship Id="rId1327" Type="http://schemas.openxmlformats.org/officeDocument/2006/relationships/oleObject" Target="../embeddings/oleObject1324.bin"/><Relationship Id="rId1534" Type="http://schemas.openxmlformats.org/officeDocument/2006/relationships/oleObject" Target="../embeddings/oleObject1531.bin"/><Relationship Id="rId1741" Type="http://schemas.openxmlformats.org/officeDocument/2006/relationships/oleObject" Target="../embeddings/oleObject1738.bin"/><Relationship Id="rId1979" Type="http://schemas.openxmlformats.org/officeDocument/2006/relationships/oleObject" Target="../embeddings/oleObject1976.bin"/><Relationship Id="rId33" Type="http://schemas.openxmlformats.org/officeDocument/2006/relationships/oleObject" Target="../embeddings/oleObject30.bin"/><Relationship Id="rId1601" Type="http://schemas.openxmlformats.org/officeDocument/2006/relationships/oleObject" Target="../embeddings/oleObject1598.bin"/><Relationship Id="rId1839" Type="http://schemas.openxmlformats.org/officeDocument/2006/relationships/oleObject" Target="../embeddings/oleObject1836.bin"/><Relationship Id="rId3054" Type="http://schemas.openxmlformats.org/officeDocument/2006/relationships/oleObject" Target="../embeddings/oleObject3051.bin"/><Relationship Id="rId182" Type="http://schemas.openxmlformats.org/officeDocument/2006/relationships/oleObject" Target="../embeddings/oleObject179.bin"/><Relationship Id="rId1906" Type="http://schemas.openxmlformats.org/officeDocument/2006/relationships/oleObject" Target="../embeddings/oleObject1903.bin"/><Relationship Id="rId487" Type="http://schemas.openxmlformats.org/officeDocument/2006/relationships/oleObject" Target="../embeddings/oleObject484.bin"/><Relationship Id="rId694" Type="http://schemas.openxmlformats.org/officeDocument/2006/relationships/oleObject" Target="../embeddings/oleObject691.bin"/><Relationship Id="rId2070" Type="http://schemas.openxmlformats.org/officeDocument/2006/relationships/oleObject" Target="../embeddings/oleObject2067.bin"/><Relationship Id="rId2168" Type="http://schemas.openxmlformats.org/officeDocument/2006/relationships/oleObject" Target="../embeddings/oleObject2165.bin"/><Relationship Id="rId2375" Type="http://schemas.openxmlformats.org/officeDocument/2006/relationships/oleObject" Target="../embeddings/oleObject2372.bin"/><Relationship Id="rId347" Type="http://schemas.openxmlformats.org/officeDocument/2006/relationships/oleObject" Target="../embeddings/oleObject344.bin"/><Relationship Id="rId999" Type="http://schemas.openxmlformats.org/officeDocument/2006/relationships/oleObject" Target="../embeddings/oleObject996.bin"/><Relationship Id="rId1184" Type="http://schemas.openxmlformats.org/officeDocument/2006/relationships/oleObject" Target="../embeddings/oleObject1181.bin"/><Relationship Id="rId2028" Type="http://schemas.openxmlformats.org/officeDocument/2006/relationships/oleObject" Target="../embeddings/oleObject2025.bin"/><Relationship Id="rId2582" Type="http://schemas.openxmlformats.org/officeDocument/2006/relationships/oleObject" Target="../embeddings/oleObject2579.bin"/><Relationship Id="rId2887" Type="http://schemas.openxmlformats.org/officeDocument/2006/relationships/oleObject" Target="../embeddings/oleObject2884.bin"/><Relationship Id="rId554" Type="http://schemas.openxmlformats.org/officeDocument/2006/relationships/oleObject" Target="../embeddings/oleObject551.bin"/><Relationship Id="rId761" Type="http://schemas.openxmlformats.org/officeDocument/2006/relationships/oleObject" Target="../embeddings/oleObject758.bin"/><Relationship Id="rId859" Type="http://schemas.openxmlformats.org/officeDocument/2006/relationships/oleObject" Target="../embeddings/oleObject856.bin"/><Relationship Id="rId1391" Type="http://schemas.openxmlformats.org/officeDocument/2006/relationships/oleObject" Target="../embeddings/oleObject1388.bin"/><Relationship Id="rId1489" Type="http://schemas.openxmlformats.org/officeDocument/2006/relationships/oleObject" Target="../embeddings/oleObject1486.bin"/><Relationship Id="rId1696" Type="http://schemas.openxmlformats.org/officeDocument/2006/relationships/oleObject" Target="../embeddings/oleObject1693.bin"/><Relationship Id="rId2235" Type="http://schemas.openxmlformats.org/officeDocument/2006/relationships/oleObject" Target="../embeddings/oleObject2232.bin"/><Relationship Id="rId2442" Type="http://schemas.openxmlformats.org/officeDocument/2006/relationships/oleObject" Target="../embeddings/oleObject2439.bin"/><Relationship Id="rId207" Type="http://schemas.openxmlformats.org/officeDocument/2006/relationships/oleObject" Target="../embeddings/oleObject204.bin"/><Relationship Id="rId414" Type="http://schemas.openxmlformats.org/officeDocument/2006/relationships/oleObject" Target="../embeddings/oleObject411.bin"/><Relationship Id="rId621" Type="http://schemas.openxmlformats.org/officeDocument/2006/relationships/oleObject" Target="../embeddings/oleObject618.bin"/><Relationship Id="rId1044" Type="http://schemas.openxmlformats.org/officeDocument/2006/relationships/oleObject" Target="../embeddings/oleObject1041.bin"/><Relationship Id="rId1251" Type="http://schemas.openxmlformats.org/officeDocument/2006/relationships/oleObject" Target="../embeddings/oleObject1248.bin"/><Relationship Id="rId1349" Type="http://schemas.openxmlformats.org/officeDocument/2006/relationships/oleObject" Target="../embeddings/oleObject1346.bin"/><Relationship Id="rId2302" Type="http://schemas.openxmlformats.org/officeDocument/2006/relationships/oleObject" Target="../embeddings/oleObject2299.bin"/><Relationship Id="rId2747" Type="http://schemas.openxmlformats.org/officeDocument/2006/relationships/oleObject" Target="../embeddings/oleObject2744.bin"/><Relationship Id="rId2954" Type="http://schemas.openxmlformats.org/officeDocument/2006/relationships/oleObject" Target="../embeddings/oleObject2951.bin"/><Relationship Id="rId719" Type="http://schemas.openxmlformats.org/officeDocument/2006/relationships/oleObject" Target="../embeddings/oleObject716.bin"/><Relationship Id="rId926" Type="http://schemas.openxmlformats.org/officeDocument/2006/relationships/oleObject" Target="../embeddings/oleObject923.bin"/><Relationship Id="rId1111" Type="http://schemas.openxmlformats.org/officeDocument/2006/relationships/oleObject" Target="../embeddings/oleObject1108.bin"/><Relationship Id="rId1556" Type="http://schemas.openxmlformats.org/officeDocument/2006/relationships/oleObject" Target="../embeddings/oleObject1553.bin"/><Relationship Id="rId1763" Type="http://schemas.openxmlformats.org/officeDocument/2006/relationships/oleObject" Target="../embeddings/oleObject1760.bin"/><Relationship Id="rId1970" Type="http://schemas.openxmlformats.org/officeDocument/2006/relationships/oleObject" Target="../embeddings/oleObject1967.bin"/><Relationship Id="rId2607" Type="http://schemas.openxmlformats.org/officeDocument/2006/relationships/oleObject" Target="../embeddings/oleObject2604.bin"/><Relationship Id="rId2814" Type="http://schemas.openxmlformats.org/officeDocument/2006/relationships/oleObject" Target="../embeddings/oleObject2811.bin"/><Relationship Id="rId55" Type="http://schemas.openxmlformats.org/officeDocument/2006/relationships/oleObject" Target="../embeddings/oleObject52.bin"/><Relationship Id="rId1209" Type="http://schemas.openxmlformats.org/officeDocument/2006/relationships/oleObject" Target="../embeddings/oleObject1206.bin"/><Relationship Id="rId1416" Type="http://schemas.openxmlformats.org/officeDocument/2006/relationships/oleObject" Target="../embeddings/oleObject1413.bin"/><Relationship Id="rId1623" Type="http://schemas.openxmlformats.org/officeDocument/2006/relationships/oleObject" Target="../embeddings/oleObject1620.bin"/><Relationship Id="rId1830" Type="http://schemas.openxmlformats.org/officeDocument/2006/relationships/oleObject" Target="../embeddings/oleObject1827.bin"/><Relationship Id="rId1928" Type="http://schemas.openxmlformats.org/officeDocument/2006/relationships/oleObject" Target="../embeddings/oleObject1925.bin"/><Relationship Id="rId2092" Type="http://schemas.openxmlformats.org/officeDocument/2006/relationships/oleObject" Target="../embeddings/oleObject2089.bin"/><Relationship Id="rId271" Type="http://schemas.openxmlformats.org/officeDocument/2006/relationships/oleObject" Target="../embeddings/oleObject268.bin"/><Relationship Id="rId2397" Type="http://schemas.openxmlformats.org/officeDocument/2006/relationships/oleObject" Target="../embeddings/oleObject2394.bin"/><Relationship Id="rId3003" Type="http://schemas.openxmlformats.org/officeDocument/2006/relationships/oleObject" Target="../embeddings/oleObject3000.bin"/><Relationship Id="rId131" Type="http://schemas.openxmlformats.org/officeDocument/2006/relationships/oleObject" Target="../embeddings/oleObject128.bin"/><Relationship Id="rId369" Type="http://schemas.openxmlformats.org/officeDocument/2006/relationships/oleObject" Target="../embeddings/oleObject366.bin"/><Relationship Id="rId576" Type="http://schemas.openxmlformats.org/officeDocument/2006/relationships/oleObject" Target="../embeddings/oleObject573.bin"/><Relationship Id="rId783" Type="http://schemas.openxmlformats.org/officeDocument/2006/relationships/oleObject" Target="../embeddings/oleObject780.bin"/><Relationship Id="rId990" Type="http://schemas.openxmlformats.org/officeDocument/2006/relationships/oleObject" Target="../embeddings/oleObject987.bin"/><Relationship Id="rId2257" Type="http://schemas.openxmlformats.org/officeDocument/2006/relationships/oleObject" Target="../embeddings/oleObject2254.bin"/><Relationship Id="rId2464" Type="http://schemas.openxmlformats.org/officeDocument/2006/relationships/oleObject" Target="../embeddings/oleObject2461.bin"/><Relationship Id="rId2671" Type="http://schemas.openxmlformats.org/officeDocument/2006/relationships/oleObject" Target="../embeddings/oleObject2668.bin"/><Relationship Id="rId229" Type="http://schemas.openxmlformats.org/officeDocument/2006/relationships/oleObject" Target="../embeddings/oleObject226.bin"/><Relationship Id="rId436" Type="http://schemas.openxmlformats.org/officeDocument/2006/relationships/oleObject" Target="../embeddings/oleObject433.bin"/><Relationship Id="rId643" Type="http://schemas.openxmlformats.org/officeDocument/2006/relationships/oleObject" Target="../embeddings/oleObject640.bin"/><Relationship Id="rId1066" Type="http://schemas.openxmlformats.org/officeDocument/2006/relationships/oleObject" Target="../embeddings/oleObject1063.bin"/><Relationship Id="rId1273" Type="http://schemas.openxmlformats.org/officeDocument/2006/relationships/oleObject" Target="../embeddings/oleObject1270.bin"/><Relationship Id="rId1480" Type="http://schemas.openxmlformats.org/officeDocument/2006/relationships/oleObject" Target="../embeddings/oleObject1477.bin"/><Relationship Id="rId2117" Type="http://schemas.openxmlformats.org/officeDocument/2006/relationships/oleObject" Target="../embeddings/oleObject2114.bin"/><Relationship Id="rId2324" Type="http://schemas.openxmlformats.org/officeDocument/2006/relationships/oleObject" Target="../embeddings/oleObject2321.bin"/><Relationship Id="rId2769" Type="http://schemas.openxmlformats.org/officeDocument/2006/relationships/oleObject" Target="../embeddings/oleObject2766.bin"/><Relationship Id="rId2976" Type="http://schemas.openxmlformats.org/officeDocument/2006/relationships/oleObject" Target="../embeddings/oleObject2973.bin"/><Relationship Id="rId850" Type="http://schemas.openxmlformats.org/officeDocument/2006/relationships/oleObject" Target="../embeddings/oleObject847.bin"/><Relationship Id="rId948" Type="http://schemas.openxmlformats.org/officeDocument/2006/relationships/oleObject" Target="../embeddings/oleObject945.bin"/><Relationship Id="rId1133" Type="http://schemas.openxmlformats.org/officeDocument/2006/relationships/oleObject" Target="../embeddings/oleObject1130.bin"/><Relationship Id="rId1578" Type="http://schemas.openxmlformats.org/officeDocument/2006/relationships/oleObject" Target="../embeddings/oleObject1575.bin"/><Relationship Id="rId1785" Type="http://schemas.openxmlformats.org/officeDocument/2006/relationships/oleObject" Target="../embeddings/oleObject1782.bin"/><Relationship Id="rId1992" Type="http://schemas.openxmlformats.org/officeDocument/2006/relationships/oleObject" Target="../embeddings/oleObject1989.bin"/><Relationship Id="rId2531" Type="http://schemas.openxmlformats.org/officeDocument/2006/relationships/oleObject" Target="../embeddings/oleObject2528.bin"/><Relationship Id="rId2629" Type="http://schemas.openxmlformats.org/officeDocument/2006/relationships/oleObject" Target="../embeddings/oleObject2626.bin"/><Relationship Id="rId2836" Type="http://schemas.openxmlformats.org/officeDocument/2006/relationships/oleObject" Target="../embeddings/oleObject2833.bin"/><Relationship Id="rId77" Type="http://schemas.openxmlformats.org/officeDocument/2006/relationships/oleObject" Target="../embeddings/oleObject74.bin"/><Relationship Id="rId503" Type="http://schemas.openxmlformats.org/officeDocument/2006/relationships/oleObject" Target="../embeddings/oleObject500.bin"/><Relationship Id="rId710" Type="http://schemas.openxmlformats.org/officeDocument/2006/relationships/oleObject" Target="../embeddings/oleObject707.bin"/><Relationship Id="rId808" Type="http://schemas.openxmlformats.org/officeDocument/2006/relationships/oleObject" Target="../embeddings/oleObject805.bin"/><Relationship Id="rId1340" Type="http://schemas.openxmlformats.org/officeDocument/2006/relationships/oleObject" Target="../embeddings/oleObject1337.bin"/><Relationship Id="rId1438" Type="http://schemas.openxmlformats.org/officeDocument/2006/relationships/oleObject" Target="../embeddings/oleObject1435.bin"/><Relationship Id="rId1645" Type="http://schemas.openxmlformats.org/officeDocument/2006/relationships/oleObject" Target="../embeddings/oleObject1642.bin"/><Relationship Id="rId1200" Type="http://schemas.openxmlformats.org/officeDocument/2006/relationships/oleObject" Target="../embeddings/oleObject1197.bin"/><Relationship Id="rId1852" Type="http://schemas.openxmlformats.org/officeDocument/2006/relationships/oleObject" Target="../embeddings/oleObject1849.bin"/><Relationship Id="rId2903" Type="http://schemas.openxmlformats.org/officeDocument/2006/relationships/oleObject" Target="../embeddings/oleObject2900.bin"/><Relationship Id="rId1505" Type="http://schemas.openxmlformats.org/officeDocument/2006/relationships/oleObject" Target="../embeddings/oleObject1502.bin"/><Relationship Id="rId1712" Type="http://schemas.openxmlformats.org/officeDocument/2006/relationships/oleObject" Target="../embeddings/oleObject1709.bin"/><Relationship Id="rId293" Type="http://schemas.openxmlformats.org/officeDocument/2006/relationships/oleObject" Target="../embeddings/oleObject290.bin"/><Relationship Id="rId2181" Type="http://schemas.openxmlformats.org/officeDocument/2006/relationships/oleObject" Target="../embeddings/oleObject2178.bin"/><Relationship Id="rId3025" Type="http://schemas.openxmlformats.org/officeDocument/2006/relationships/oleObject" Target="../embeddings/oleObject3022.bin"/><Relationship Id="rId153" Type="http://schemas.openxmlformats.org/officeDocument/2006/relationships/oleObject" Target="../embeddings/oleObject150.bin"/><Relationship Id="rId360" Type="http://schemas.openxmlformats.org/officeDocument/2006/relationships/oleObject" Target="../embeddings/oleObject357.bin"/><Relationship Id="rId598" Type="http://schemas.openxmlformats.org/officeDocument/2006/relationships/oleObject" Target="../embeddings/oleObject595.bin"/><Relationship Id="rId2041" Type="http://schemas.openxmlformats.org/officeDocument/2006/relationships/oleObject" Target="../embeddings/oleObject2038.bin"/><Relationship Id="rId2279" Type="http://schemas.openxmlformats.org/officeDocument/2006/relationships/oleObject" Target="../embeddings/oleObject2276.bin"/><Relationship Id="rId2486" Type="http://schemas.openxmlformats.org/officeDocument/2006/relationships/oleObject" Target="../embeddings/oleObject2483.bin"/><Relationship Id="rId2693" Type="http://schemas.openxmlformats.org/officeDocument/2006/relationships/oleObject" Target="../embeddings/oleObject2690.bin"/><Relationship Id="rId220" Type="http://schemas.openxmlformats.org/officeDocument/2006/relationships/oleObject" Target="../embeddings/oleObject217.bin"/><Relationship Id="rId458" Type="http://schemas.openxmlformats.org/officeDocument/2006/relationships/oleObject" Target="../embeddings/oleObject455.bin"/><Relationship Id="rId665" Type="http://schemas.openxmlformats.org/officeDocument/2006/relationships/oleObject" Target="../embeddings/oleObject662.bin"/><Relationship Id="rId872" Type="http://schemas.openxmlformats.org/officeDocument/2006/relationships/oleObject" Target="../embeddings/oleObject869.bin"/><Relationship Id="rId1088" Type="http://schemas.openxmlformats.org/officeDocument/2006/relationships/oleObject" Target="../embeddings/oleObject1085.bin"/><Relationship Id="rId1295" Type="http://schemas.openxmlformats.org/officeDocument/2006/relationships/oleObject" Target="../embeddings/oleObject1292.bin"/><Relationship Id="rId2139" Type="http://schemas.openxmlformats.org/officeDocument/2006/relationships/oleObject" Target="../embeddings/oleObject2136.bin"/><Relationship Id="rId2346" Type="http://schemas.openxmlformats.org/officeDocument/2006/relationships/oleObject" Target="../embeddings/oleObject2343.bin"/><Relationship Id="rId2553" Type="http://schemas.openxmlformats.org/officeDocument/2006/relationships/oleObject" Target="../embeddings/oleObject2550.bin"/><Relationship Id="rId2760" Type="http://schemas.openxmlformats.org/officeDocument/2006/relationships/oleObject" Target="../embeddings/oleObject2757.bin"/><Relationship Id="rId2998" Type="http://schemas.openxmlformats.org/officeDocument/2006/relationships/oleObject" Target="../embeddings/oleObject2995.bin"/><Relationship Id="rId318" Type="http://schemas.openxmlformats.org/officeDocument/2006/relationships/oleObject" Target="../embeddings/oleObject315.bin"/><Relationship Id="rId525" Type="http://schemas.openxmlformats.org/officeDocument/2006/relationships/oleObject" Target="../embeddings/oleObject522.bin"/><Relationship Id="rId732" Type="http://schemas.openxmlformats.org/officeDocument/2006/relationships/oleObject" Target="../embeddings/oleObject729.bin"/><Relationship Id="rId1155" Type="http://schemas.openxmlformats.org/officeDocument/2006/relationships/oleObject" Target="../embeddings/oleObject1152.bin"/><Relationship Id="rId1362" Type="http://schemas.openxmlformats.org/officeDocument/2006/relationships/oleObject" Target="../embeddings/oleObject1359.bin"/><Relationship Id="rId2206" Type="http://schemas.openxmlformats.org/officeDocument/2006/relationships/oleObject" Target="../embeddings/oleObject2203.bin"/><Relationship Id="rId2413" Type="http://schemas.openxmlformats.org/officeDocument/2006/relationships/oleObject" Target="../embeddings/oleObject2410.bin"/><Relationship Id="rId2620" Type="http://schemas.openxmlformats.org/officeDocument/2006/relationships/oleObject" Target="../embeddings/oleObject2617.bin"/><Relationship Id="rId2858" Type="http://schemas.openxmlformats.org/officeDocument/2006/relationships/oleObject" Target="../embeddings/oleObject2855.bin"/><Relationship Id="rId99" Type="http://schemas.openxmlformats.org/officeDocument/2006/relationships/oleObject" Target="../embeddings/oleObject96.bin"/><Relationship Id="rId1015" Type="http://schemas.openxmlformats.org/officeDocument/2006/relationships/oleObject" Target="../embeddings/oleObject1012.bin"/><Relationship Id="rId1222" Type="http://schemas.openxmlformats.org/officeDocument/2006/relationships/oleObject" Target="../embeddings/oleObject1219.bin"/><Relationship Id="rId1667" Type="http://schemas.openxmlformats.org/officeDocument/2006/relationships/oleObject" Target="../embeddings/oleObject1664.bin"/><Relationship Id="rId1874" Type="http://schemas.openxmlformats.org/officeDocument/2006/relationships/oleObject" Target="../embeddings/oleObject1871.bin"/><Relationship Id="rId2718" Type="http://schemas.openxmlformats.org/officeDocument/2006/relationships/oleObject" Target="../embeddings/oleObject2715.bin"/><Relationship Id="rId2925" Type="http://schemas.openxmlformats.org/officeDocument/2006/relationships/oleObject" Target="../embeddings/oleObject2922.bin"/><Relationship Id="rId1527" Type="http://schemas.openxmlformats.org/officeDocument/2006/relationships/oleObject" Target="../embeddings/oleObject1524.bin"/><Relationship Id="rId1734" Type="http://schemas.openxmlformats.org/officeDocument/2006/relationships/oleObject" Target="../embeddings/oleObject1731.bin"/><Relationship Id="rId1941" Type="http://schemas.openxmlformats.org/officeDocument/2006/relationships/oleObject" Target="../embeddings/oleObject1938.bin"/><Relationship Id="rId26" Type="http://schemas.openxmlformats.org/officeDocument/2006/relationships/oleObject" Target="../embeddings/oleObject23.bin"/><Relationship Id="rId3047" Type="http://schemas.openxmlformats.org/officeDocument/2006/relationships/oleObject" Target="../embeddings/oleObject3044.bin"/><Relationship Id="rId175" Type="http://schemas.openxmlformats.org/officeDocument/2006/relationships/oleObject" Target="../embeddings/oleObject172.bin"/><Relationship Id="rId1801" Type="http://schemas.openxmlformats.org/officeDocument/2006/relationships/oleObject" Target="../embeddings/oleObject1798.bin"/><Relationship Id="rId382" Type="http://schemas.openxmlformats.org/officeDocument/2006/relationships/oleObject" Target="../embeddings/oleObject379.bin"/><Relationship Id="rId687" Type="http://schemas.openxmlformats.org/officeDocument/2006/relationships/oleObject" Target="../embeddings/oleObject684.bin"/><Relationship Id="rId2063" Type="http://schemas.openxmlformats.org/officeDocument/2006/relationships/oleObject" Target="../embeddings/oleObject2060.bin"/><Relationship Id="rId2270" Type="http://schemas.openxmlformats.org/officeDocument/2006/relationships/oleObject" Target="../embeddings/oleObject2267.bin"/><Relationship Id="rId2368" Type="http://schemas.openxmlformats.org/officeDocument/2006/relationships/oleObject" Target="../embeddings/oleObject2365.bin"/><Relationship Id="rId242" Type="http://schemas.openxmlformats.org/officeDocument/2006/relationships/oleObject" Target="../embeddings/oleObject239.bin"/><Relationship Id="rId894" Type="http://schemas.openxmlformats.org/officeDocument/2006/relationships/oleObject" Target="../embeddings/oleObject891.bin"/><Relationship Id="rId1177" Type="http://schemas.openxmlformats.org/officeDocument/2006/relationships/oleObject" Target="../embeddings/oleObject1174.bin"/><Relationship Id="rId2130" Type="http://schemas.openxmlformats.org/officeDocument/2006/relationships/oleObject" Target="../embeddings/oleObject2127.bin"/><Relationship Id="rId2575" Type="http://schemas.openxmlformats.org/officeDocument/2006/relationships/oleObject" Target="../embeddings/oleObject2572.bin"/><Relationship Id="rId2782" Type="http://schemas.openxmlformats.org/officeDocument/2006/relationships/oleObject" Target="../embeddings/oleObject2779.bin"/><Relationship Id="rId102" Type="http://schemas.openxmlformats.org/officeDocument/2006/relationships/oleObject" Target="../embeddings/oleObject99.bin"/><Relationship Id="rId547" Type="http://schemas.openxmlformats.org/officeDocument/2006/relationships/oleObject" Target="../embeddings/oleObject544.bin"/><Relationship Id="rId754" Type="http://schemas.openxmlformats.org/officeDocument/2006/relationships/oleObject" Target="../embeddings/oleObject751.bin"/><Relationship Id="rId961" Type="http://schemas.openxmlformats.org/officeDocument/2006/relationships/oleObject" Target="../embeddings/oleObject958.bin"/><Relationship Id="rId1384" Type="http://schemas.openxmlformats.org/officeDocument/2006/relationships/oleObject" Target="../embeddings/oleObject1381.bin"/><Relationship Id="rId1591" Type="http://schemas.openxmlformats.org/officeDocument/2006/relationships/oleObject" Target="../embeddings/oleObject1588.bin"/><Relationship Id="rId1689" Type="http://schemas.openxmlformats.org/officeDocument/2006/relationships/oleObject" Target="../embeddings/oleObject1686.bin"/><Relationship Id="rId2228" Type="http://schemas.openxmlformats.org/officeDocument/2006/relationships/oleObject" Target="../embeddings/oleObject2225.bin"/><Relationship Id="rId2435" Type="http://schemas.openxmlformats.org/officeDocument/2006/relationships/oleObject" Target="../embeddings/oleObject2432.bin"/><Relationship Id="rId2642" Type="http://schemas.openxmlformats.org/officeDocument/2006/relationships/oleObject" Target="../embeddings/oleObject2639.bin"/><Relationship Id="rId90" Type="http://schemas.openxmlformats.org/officeDocument/2006/relationships/oleObject" Target="../embeddings/oleObject87.bin"/><Relationship Id="rId407" Type="http://schemas.openxmlformats.org/officeDocument/2006/relationships/oleObject" Target="../embeddings/oleObject404.bin"/><Relationship Id="rId614" Type="http://schemas.openxmlformats.org/officeDocument/2006/relationships/oleObject" Target="../embeddings/oleObject611.bin"/><Relationship Id="rId821" Type="http://schemas.openxmlformats.org/officeDocument/2006/relationships/oleObject" Target="../embeddings/oleObject818.bin"/><Relationship Id="rId1037" Type="http://schemas.openxmlformats.org/officeDocument/2006/relationships/oleObject" Target="../embeddings/oleObject1034.bin"/><Relationship Id="rId1244" Type="http://schemas.openxmlformats.org/officeDocument/2006/relationships/oleObject" Target="../embeddings/oleObject1241.bin"/><Relationship Id="rId1451" Type="http://schemas.openxmlformats.org/officeDocument/2006/relationships/oleObject" Target="../embeddings/oleObject1448.bin"/><Relationship Id="rId1896" Type="http://schemas.openxmlformats.org/officeDocument/2006/relationships/oleObject" Target="../embeddings/oleObject1893.bin"/><Relationship Id="rId2502" Type="http://schemas.openxmlformats.org/officeDocument/2006/relationships/oleObject" Target="../embeddings/oleObject2499.bin"/><Relationship Id="rId2947" Type="http://schemas.openxmlformats.org/officeDocument/2006/relationships/oleObject" Target="../embeddings/oleObject2944.bin"/><Relationship Id="rId919" Type="http://schemas.openxmlformats.org/officeDocument/2006/relationships/oleObject" Target="../embeddings/oleObject916.bin"/><Relationship Id="rId1104" Type="http://schemas.openxmlformats.org/officeDocument/2006/relationships/oleObject" Target="../embeddings/oleObject1101.bin"/><Relationship Id="rId1311" Type="http://schemas.openxmlformats.org/officeDocument/2006/relationships/oleObject" Target="../embeddings/oleObject1308.bin"/><Relationship Id="rId1549" Type="http://schemas.openxmlformats.org/officeDocument/2006/relationships/oleObject" Target="../embeddings/oleObject1546.bin"/><Relationship Id="rId1756" Type="http://schemas.openxmlformats.org/officeDocument/2006/relationships/oleObject" Target="../embeddings/oleObject1753.bin"/><Relationship Id="rId1963" Type="http://schemas.openxmlformats.org/officeDocument/2006/relationships/oleObject" Target="../embeddings/oleObject1960.bin"/><Relationship Id="rId2807" Type="http://schemas.openxmlformats.org/officeDocument/2006/relationships/oleObject" Target="../embeddings/oleObject2804.bin"/><Relationship Id="rId48" Type="http://schemas.openxmlformats.org/officeDocument/2006/relationships/oleObject" Target="../embeddings/oleObject45.bin"/><Relationship Id="rId1409" Type="http://schemas.openxmlformats.org/officeDocument/2006/relationships/oleObject" Target="../embeddings/oleObject1406.bin"/><Relationship Id="rId1616" Type="http://schemas.openxmlformats.org/officeDocument/2006/relationships/oleObject" Target="../embeddings/oleObject1613.bin"/><Relationship Id="rId1823" Type="http://schemas.openxmlformats.org/officeDocument/2006/relationships/oleObject" Target="../embeddings/oleObject1820.bin"/><Relationship Id="rId3069" Type="http://schemas.openxmlformats.org/officeDocument/2006/relationships/oleObject" Target="../embeddings/oleObject3066.bin"/><Relationship Id="rId197" Type="http://schemas.openxmlformats.org/officeDocument/2006/relationships/oleObject" Target="../embeddings/oleObject194.bin"/><Relationship Id="rId2085" Type="http://schemas.openxmlformats.org/officeDocument/2006/relationships/oleObject" Target="../embeddings/oleObject2082.bin"/><Relationship Id="rId2292" Type="http://schemas.openxmlformats.org/officeDocument/2006/relationships/oleObject" Target="../embeddings/oleObject2289.bin"/><Relationship Id="rId264" Type="http://schemas.openxmlformats.org/officeDocument/2006/relationships/oleObject" Target="../embeddings/oleObject261.bin"/><Relationship Id="rId471" Type="http://schemas.openxmlformats.org/officeDocument/2006/relationships/oleObject" Target="../embeddings/oleObject468.bin"/><Relationship Id="rId2152" Type="http://schemas.openxmlformats.org/officeDocument/2006/relationships/oleObject" Target="../embeddings/oleObject2149.bin"/><Relationship Id="rId2597" Type="http://schemas.openxmlformats.org/officeDocument/2006/relationships/oleObject" Target="../embeddings/oleObject2594.bin"/><Relationship Id="rId124" Type="http://schemas.openxmlformats.org/officeDocument/2006/relationships/oleObject" Target="../embeddings/oleObject121.bin"/><Relationship Id="rId569" Type="http://schemas.openxmlformats.org/officeDocument/2006/relationships/oleObject" Target="../embeddings/oleObject566.bin"/><Relationship Id="rId776" Type="http://schemas.openxmlformats.org/officeDocument/2006/relationships/oleObject" Target="../embeddings/oleObject773.bin"/><Relationship Id="rId983" Type="http://schemas.openxmlformats.org/officeDocument/2006/relationships/oleObject" Target="../embeddings/oleObject980.bin"/><Relationship Id="rId1199" Type="http://schemas.openxmlformats.org/officeDocument/2006/relationships/oleObject" Target="../embeddings/oleObject1196.bin"/><Relationship Id="rId2457" Type="http://schemas.openxmlformats.org/officeDocument/2006/relationships/oleObject" Target="../embeddings/oleObject2454.bin"/><Relationship Id="rId2664" Type="http://schemas.openxmlformats.org/officeDocument/2006/relationships/oleObject" Target="../embeddings/oleObject2661.bin"/><Relationship Id="rId331" Type="http://schemas.openxmlformats.org/officeDocument/2006/relationships/oleObject" Target="../embeddings/oleObject328.bin"/><Relationship Id="rId429" Type="http://schemas.openxmlformats.org/officeDocument/2006/relationships/oleObject" Target="../embeddings/oleObject426.bin"/><Relationship Id="rId636" Type="http://schemas.openxmlformats.org/officeDocument/2006/relationships/oleObject" Target="../embeddings/oleObject633.bin"/><Relationship Id="rId1059" Type="http://schemas.openxmlformats.org/officeDocument/2006/relationships/oleObject" Target="../embeddings/oleObject1056.bin"/><Relationship Id="rId1266" Type="http://schemas.openxmlformats.org/officeDocument/2006/relationships/oleObject" Target="../embeddings/oleObject1263.bin"/><Relationship Id="rId1473" Type="http://schemas.openxmlformats.org/officeDocument/2006/relationships/oleObject" Target="../embeddings/oleObject1470.bin"/><Relationship Id="rId2012" Type="http://schemas.openxmlformats.org/officeDocument/2006/relationships/oleObject" Target="../embeddings/oleObject2009.bin"/><Relationship Id="rId2317" Type="http://schemas.openxmlformats.org/officeDocument/2006/relationships/oleObject" Target="../embeddings/oleObject2314.bin"/><Relationship Id="rId2871" Type="http://schemas.openxmlformats.org/officeDocument/2006/relationships/oleObject" Target="../embeddings/oleObject2868.bin"/><Relationship Id="rId2969" Type="http://schemas.openxmlformats.org/officeDocument/2006/relationships/oleObject" Target="../embeddings/oleObject2966.bin"/><Relationship Id="rId843" Type="http://schemas.openxmlformats.org/officeDocument/2006/relationships/oleObject" Target="../embeddings/oleObject840.bin"/><Relationship Id="rId1126" Type="http://schemas.openxmlformats.org/officeDocument/2006/relationships/oleObject" Target="../embeddings/oleObject1123.bin"/><Relationship Id="rId1680" Type="http://schemas.openxmlformats.org/officeDocument/2006/relationships/oleObject" Target="../embeddings/oleObject1677.bin"/><Relationship Id="rId1778" Type="http://schemas.openxmlformats.org/officeDocument/2006/relationships/oleObject" Target="../embeddings/oleObject1775.bin"/><Relationship Id="rId1985" Type="http://schemas.openxmlformats.org/officeDocument/2006/relationships/oleObject" Target="../embeddings/oleObject1982.bin"/><Relationship Id="rId2524" Type="http://schemas.openxmlformats.org/officeDocument/2006/relationships/oleObject" Target="../embeddings/oleObject2521.bin"/><Relationship Id="rId2731" Type="http://schemas.openxmlformats.org/officeDocument/2006/relationships/oleObject" Target="../embeddings/oleObject2728.bin"/><Relationship Id="rId2829" Type="http://schemas.openxmlformats.org/officeDocument/2006/relationships/oleObject" Target="../embeddings/oleObject2826.bin"/><Relationship Id="rId703" Type="http://schemas.openxmlformats.org/officeDocument/2006/relationships/oleObject" Target="../embeddings/oleObject700.bin"/><Relationship Id="rId910" Type="http://schemas.openxmlformats.org/officeDocument/2006/relationships/oleObject" Target="../embeddings/oleObject907.bin"/><Relationship Id="rId1333" Type="http://schemas.openxmlformats.org/officeDocument/2006/relationships/oleObject" Target="../embeddings/oleObject1330.bin"/><Relationship Id="rId1540" Type="http://schemas.openxmlformats.org/officeDocument/2006/relationships/oleObject" Target="../embeddings/oleObject1537.bin"/><Relationship Id="rId1638" Type="http://schemas.openxmlformats.org/officeDocument/2006/relationships/oleObject" Target="../embeddings/oleObject1635.bin"/><Relationship Id="rId1400" Type="http://schemas.openxmlformats.org/officeDocument/2006/relationships/oleObject" Target="../embeddings/oleObject1397.bin"/><Relationship Id="rId1845" Type="http://schemas.openxmlformats.org/officeDocument/2006/relationships/oleObject" Target="../embeddings/oleObject1842.bin"/><Relationship Id="rId3060" Type="http://schemas.openxmlformats.org/officeDocument/2006/relationships/oleObject" Target="../embeddings/oleObject3057.bin"/><Relationship Id="rId1705" Type="http://schemas.openxmlformats.org/officeDocument/2006/relationships/oleObject" Target="../embeddings/oleObject1702.bin"/><Relationship Id="rId1912" Type="http://schemas.openxmlformats.org/officeDocument/2006/relationships/oleObject" Target="../embeddings/oleObject1909.bin"/><Relationship Id="rId286" Type="http://schemas.openxmlformats.org/officeDocument/2006/relationships/oleObject" Target="../embeddings/oleObject283.bin"/><Relationship Id="rId493" Type="http://schemas.openxmlformats.org/officeDocument/2006/relationships/oleObject" Target="../embeddings/oleObject490.bin"/><Relationship Id="rId2174" Type="http://schemas.openxmlformats.org/officeDocument/2006/relationships/oleObject" Target="../embeddings/oleObject2171.bin"/><Relationship Id="rId2381" Type="http://schemas.openxmlformats.org/officeDocument/2006/relationships/oleObject" Target="../embeddings/oleObject2378.bin"/><Relationship Id="rId3018" Type="http://schemas.openxmlformats.org/officeDocument/2006/relationships/oleObject" Target="../embeddings/oleObject3015.bin"/><Relationship Id="rId146" Type="http://schemas.openxmlformats.org/officeDocument/2006/relationships/oleObject" Target="../embeddings/oleObject143.bin"/><Relationship Id="rId353" Type="http://schemas.openxmlformats.org/officeDocument/2006/relationships/oleObject" Target="../embeddings/oleObject350.bin"/><Relationship Id="rId560" Type="http://schemas.openxmlformats.org/officeDocument/2006/relationships/oleObject" Target="../embeddings/oleObject557.bin"/><Relationship Id="rId798" Type="http://schemas.openxmlformats.org/officeDocument/2006/relationships/oleObject" Target="../embeddings/oleObject795.bin"/><Relationship Id="rId1190" Type="http://schemas.openxmlformats.org/officeDocument/2006/relationships/oleObject" Target="../embeddings/oleObject1187.bin"/><Relationship Id="rId2034" Type="http://schemas.openxmlformats.org/officeDocument/2006/relationships/oleObject" Target="../embeddings/oleObject2031.bin"/><Relationship Id="rId2241" Type="http://schemas.openxmlformats.org/officeDocument/2006/relationships/oleObject" Target="../embeddings/oleObject2238.bin"/><Relationship Id="rId2479" Type="http://schemas.openxmlformats.org/officeDocument/2006/relationships/oleObject" Target="../embeddings/oleObject2476.bin"/><Relationship Id="rId2686" Type="http://schemas.openxmlformats.org/officeDocument/2006/relationships/oleObject" Target="../embeddings/oleObject2683.bin"/><Relationship Id="rId2893" Type="http://schemas.openxmlformats.org/officeDocument/2006/relationships/oleObject" Target="../embeddings/oleObject2890.bin"/><Relationship Id="rId213" Type="http://schemas.openxmlformats.org/officeDocument/2006/relationships/oleObject" Target="../embeddings/oleObject210.bin"/><Relationship Id="rId420" Type="http://schemas.openxmlformats.org/officeDocument/2006/relationships/oleObject" Target="../embeddings/oleObject417.bin"/><Relationship Id="rId658" Type="http://schemas.openxmlformats.org/officeDocument/2006/relationships/oleObject" Target="../embeddings/oleObject655.bin"/><Relationship Id="rId865" Type="http://schemas.openxmlformats.org/officeDocument/2006/relationships/oleObject" Target="../embeddings/oleObject862.bin"/><Relationship Id="rId1050" Type="http://schemas.openxmlformats.org/officeDocument/2006/relationships/oleObject" Target="../embeddings/oleObject1047.bin"/><Relationship Id="rId1288" Type="http://schemas.openxmlformats.org/officeDocument/2006/relationships/oleObject" Target="../embeddings/oleObject1285.bin"/><Relationship Id="rId1495" Type="http://schemas.openxmlformats.org/officeDocument/2006/relationships/oleObject" Target="../embeddings/oleObject1492.bin"/><Relationship Id="rId2101" Type="http://schemas.openxmlformats.org/officeDocument/2006/relationships/oleObject" Target="../embeddings/oleObject2098.bin"/><Relationship Id="rId2339" Type="http://schemas.openxmlformats.org/officeDocument/2006/relationships/oleObject" Target="../embeddings/oleObject2336.bin"/><Relationship Id="rId2546" Type="http://schemas.openxmlformats.org/officeDocument/2006/relationships/oleObject" Target="../embeddings/oleObject2543.bin"/><Relationship Id="rId2753" Type="http://schemas.openxmlformats.org/officeDocument/2006/relationships/oleObject" Target="../embeddings/oleObject2750.bin"/><Relationship Id="rId2960" Type="http://schemas.openxmlformats.org/officeDocument/2006/relationships/oleObject" Target="../embeddings/oleObject2957.bin"/><Relationship Id="rId518" Type="http://schemas.openxmlformats.org/officeDocument/2006/relationships/oleObject" Target="../embeddings/oleObject515.bin"/><Relationship Id="rId725" Type="http://schemas.openxmlformats.org/officeDocument/2006/relationships/oleObject" Target="../embeddings/oleObject722.bin"/><Relationship Id="rId932" Type="http://schemas.openxmlformats.org/officeDocument/2006/relationships/oleObject" Target="../embeddings/oleObject929.bin"/><Relationship Id="rId1148" Type="http://schemas.openxmlformats.org/officeDocument/2006/relationships/oleObject" Target="../embeddings/oleObject1145.bin"/><Relationship Id="rId1355" Type="http://schemas.openxmlformats.org/officeDocument/2006/relationships/oleObject" Target="../embeddings/oleObject1352.bin"/><Relationship Id="rId1562" Type="http://schemas.openxmlformats.org/officeDocument/2006/relationships/oleObject" Target="../embeddings/oleObject1559.bin"/><Relationship Id="rId2406" Type="http://schemas.openxmlformats.org/officeDocument/2006/relationships/oleObject" Target="../embeddings/oleObject2403.bin"/><Relationship Id="rId2613" Type="http://schemas.openxmlformats.org/officeDocument/2006/relationships/oleObject" Target="../embeddings/oleObject2610.bin"/><Relationship Id="rId1008" Type="http://schemas.openxmlformats.org/officeDocument/2006/relationships/oleObject" Target="../embeddings/oleObject1005.bin"/><Relationship Id="rId1215" Type="http://schemas.openxmlformats.org/officeDocument/2006/relationships/oleObject" Target="../embeddings/oleObject1212.bin"/><Relationship Id="rId1422" Type="http://schemas.openxmlformats.org/officeDocument/2006/relationships/oleObject" Target="../embeddings/oleObject1419.bin"/><Relationship Id="rId1867" Type="http://schemas.openxmlformats.org/officeDocument/2006/relationships/oleObject" Target="../embeddings/oleObject1864.bin"/><Relationship Id="rId2820" Type="http://schemas.openxmlformats.org/officeDocument/2006/relationships/oleObject" Target="../embeddings/oleObject2817.bin"/><Relationship Id="rId2918" Type="http://schemas.openxmlformats.org/officeDocument/2006/relationships/oleObject" Target="../embeddings/oleObject2915.bin"/><Relationship Id="rId61" Type="http://schemas.openxmlformats.org/officeDocument/2006/relationships/oleObject" Target="../embeddings/oleObject58.bin"/><Relationship Id="rId1727" Type="http://schemas.openxmlformats.org/officeDocument/2006/relationships/oleObject" Target="../embeddings/oleObject1724.bin"/><Relationship Id="rId1934" Type="http://schemas.openxmlformats.org/officeDocument/2006/relationships/oleObject" Target="../embeddings/oleObject1931.bin"/><Relationship Id="rId19" Type="http://schemas.openxmlformats.org/officeDocument/2006/relationships/oleObject" Target="../embeddings/oleObject16.bin"/><Relationship Id="rId2196" Type="http://schemas.openxmlformats.org/officeDocument/2006/relationships/oleObject" Target="../embeddings/oleObject2193.bin"/><Relationship Id="rId168" Type="http://schemas.openxmlformats.org/officeDocument/2006/relationships/oleObject" Target="../embeddings/oleObject165.bin"/><Relationship Id="rId375" Type="http://schemas.openxmlformats.org/officeDocument/2006/relationships/oleObject" Target="../embeddings/oleObject372.bin"/><Relationship Id="rId582" Type="http://schemas.openxmlformats.org/officeDocument/2006/relationships/oleObject" Target="../embeddings/oleObject579.bin"/><Relationship Id="rId2056" Type="http://schemas.openxmlformats.org/officeDocument/2006/relationships/oleObject" Target="../embeddings/oleObject2053.bin"/><Relationship Id="rId2263" Type="http://schemas.openxmlformats.org/officeDocument/2006/relationships/oleObject" Target="../embeddings/oleObject2260.bin"/><Relationship Id="rId2470" Type="http://schemas.openxmlformats.org/officeDocument/2006/relationships/oleObject" Target="../embeddings/oleObject2467.bin"/><Relationship Id="rId3" Type="http://schemas.openxmlformats.org/officeDocument/2006/relationships/vmlDrawing" Target="../drawings/vmlDrawing2.vml"/><Relationship Id="rId235" Type="http://schemas.openxmlformats.org/officeDocument/2006/relationships/oleObject" Target="../embeddings/oleObject232.bin"/><Relationship Id="rId442" Type="http://schemas.openxmlformats.org/officeDocument/2006/relationships/oleObject" Target="../embeddings/oleObject439.bin"/><Relationship Id="rId887" Type="http://schemas.openxmlformats.org/officeDocument/2006/relationships/oleObject" Target="../embeddings/oleObject884.bin"/><Relationship Id="rId1072" Type="http://schemas.openxmlformats.org/officeDocument/2006/relationships/oleObject" Target="../embeddings/oleObject1069.bin"/><Relationship Id="rId2123" Type="http://schemas.openxmlformats.org/officeDocument/2006/relationships/oleObject" Target="../embeddings/oleObject2120.bin"/><Relationship Id="rId2330" Type="http://schemas.openxmlformats.org/officeDocument/2006/relationships/oleObject" Target="../embeddings/oleObject2327.bin"/><Relationship Id="rId2568" Type="http://schemas.openxmlformats.org/officeDocument/2006/relationships/oleObject" Target="../embeddings/oleObject2565.bin"/><Relationship Id="rId2775" Type="http://schemas.openxmlformats.org/officeDocument/2006/relationships/oleObject" Target="../embeddings/oleObject2772.bin"/><Relationship Id="rId2982" Type="http://schemas.openxmlformats.org/officeDocument/2006/relationships/oleObject" Target="../embeddings/oleObject2979.bin"/><Relationship Id="rId302" Type="http://schemas.openxmlformats.org/officeDocument/2006/relationships/oleObject" Target="../embeddings/oleObject299.bin"/><Relationship Id="rId747" Type="http://schemas.openxmlformats.org/officeDocument/2006/relationships/oleObject" Target="../embeddings/oleObject744.bin"/><Relationship Id="rId954" Type="http://schemas.openxmlformats.org/officeDocument/2006/relationships/oleObject" Target="../embeddings/oleObject951.bin"/><Relationship Id="rId1377" Type="http://schemas.openxmlformats.org/officeDocument/2006/relationships/oleObject" Target="../embeddings/oleObject1374.bin"/><Relationship Id="rId1584" Type="http://schemas.openxmlformats.org/officeDocument/2006/relationships/oleObject" Target="../embeddings/oleObject1581.bin"/><Relationship Id="rId1791" Type="http://schemas.openxmlformats.org/officeDocument/2006/relationships/oleObject" Target="../embeddings/oleObject1788.bin"/><Relationship Id="rId2428" Type="http://schemas.openxmlformats.org/officeDocument/2006/relationships/oleObject" Target="../embeddings/oleObject2425.bin"/><Relationship Id="rId2635" Type="http://schemas.openxmlformats.org/officeDocument/2006/relationships/oleObject" Target="../embeddings/oleObject2632.bin"/><Relationship Id="rId2842" Type="http://schemas.openxmlformats.org/officeDocument/2006/relationships/oleObject" Target="../embeddings/oleObject2839.bin"/><Relationship Id="rId83" Type="http://schemas.openxmlformats.org/officeDocument/2006/relationships/oleObject" Target="../embeddings/oleObject80.bin"/><Relationship Id="rId607" Type="http://schemas.openxmlformats.org/officeDocument/2006/relationships/oleObject" Target="../embeddings/oleObject604.bin"/><Relationship Id="rId814" Type="http://schemas.openxmlformats.org/officeDocument/2006/relationships/oleObject" Target="../embeddings/oleObject811.bin"/><Relationship Id="rId1237" Type="http://schemas.openxmlformats.org/officeDocument/2006/relationships/oleObject" Target="../embeddings/oleObject1234.bin"/><Relationship Id="rId1444" Type="http://schemas.openxmlformats.org/officeDocument/2006/relationships/oleObject" Target="../embeddings/oleObject1441.bin"/><Relationship Id="rId1651" Type="http://schemas.openxmlformats.org/officeDocument/2006/relationships/oleObject" Target="../embeddings/oleObject1648.bin"/><Relationship Id="rId1889" Type="http://schemas.openxmlformats.org/officeDocument/2006/relationships/oleObject" Target="../embeddings/oleObject1886.bin"/><Relationship Id="rId2702" Type="http://schemas.openxmlformats.org/officeDocument/2006/relationships/oleObject" Target="../embeddings/oleObject2699.bin"/><Relationship Id="rId1304" Type="http://schemas.openxmlformats.org/officeDocument/2006/relationships/oleObject" Target="../embeddings/oleObject1301.bin"/><Relationship Id="rId1511" Type="http://schemas.openxmlformats.org/officeDocument/2006/relationships/oleObject" Target="../embeddings/oleObject1508.bin"/><Relationship Id="rId1749" Type="http://schemas.openxmlformats.org/officeDocument/2006/relationships/oleObject" Target="../embeddings/oleObject1746.bin"/><Relationship Id="rId1956" Type="http://schemas.openxmlformats.org/officeDocument/2006/relationships/oleObject" Target="../embeddings/oleObject1953.bin"/><Relationship Id="rId1609" Type="http://schemas.openxmlformats.org/officeDocument/2006/relationships/oleObject" Target="../embeddings/oleObject1606.bin"/><Relationship Id="rId1816" Type="http://schemas.openxmlformats.org/officeDocument/2006/relationships/oleObject" Target="../embeddings/oleObject1813.bin"/><Relationship Id="rId10" Type="http://schemas.openxmlformats.org/officeDocument/2006/relationships/oleObject" Target="../embeddings/oleObject7.bin"/><Relationship Id="rId397" Type="http://schemas.openxmlformats.org/officeDocument/2006/relationships/oleObject" Target="../embeddings/oleObject394.bin"/><Relationship Id="rId2078" Type="http://schemas.openxmlformats.org/officeDocument/2006/relationships/oleObject" Target="../embeddings/oleObject2075.bin"/><Relationship Id="rId2285" Type="http://schemas.openxmlformats.org/officeDocument/2006/relationships/oleObject" Target="../embeddings/oleObject2282.bin"/><Relationship Id="rId2492" Type="http://schemas.openxmlformats.org/officeDocument/2006/relationships/oleObject" Target="../embeddings/oleObject2489.bin"/><Relationship Id="rId3031" Type="http://schemas.openxmlformats.org/officeDocument/2006/relationships/oleObject" Target="../embeddings/oleObject3028.bin"/><Relationship Id="rId257" Type="http://schemas.openxmlformats.org/officeDocument/2006/relationships/oleObject" Target="../embeddings/oleObject254.bin"/><Relationship Id="rId464" Type="http://schemas.openxmlformats.org/officeDocument/2006/relationships/oleObject" Target="../embeddings/oleObject461.bin"/><Relationship Id="rId1094" Type="http://schemas.openxmlformats.org/officeDocument/2006/relationships/oleObject" Target="../embeddings/oleObject1091.bin"/><Relationship Id="rId2145" Type="http://schemas.openxmlformats.org/officeDocument/2006/relationships/oleObject" Target="../embeddings/oleObject2142.bin"/><Relationship Id="rId2797" Type="http://schemas.openxmlformats.org/officeDocument/2006/relationships/oleObject" Target="../embeddings/oleObject2794.bin"/><Relationship Id="rId117" Type="http://schemas.openxmlformats.org/officeDocument/2006/relationships/oleObject" Target="../embeddings/oleObject114.bin"/><Relationship Id="rId671" Type="http://schemas.openxmlformats.org/officeDocument/2006/relationships/oleObject" Target="../embeddings/oleObject668.bin"/><Relationship Id="rId769" Type="http://schemas.openxmlformats.org/officeDocument/2006/relationships/oleObject" Target="../embeddings/oleObject766.bin"/><Relationship Id="rId976" Type="http://schemas.openxmlformats.org/officeDocument/2006/relationships/oleObject" Target="../embeddings/oleObject973.bin"/><Relationship Id="rId1399" Type="http://schemas.openxmlformats.org/officeDocument/2006/relationships/oleObject" Target="../embeddings/oleObject1396.bin"/><Relationship Id="rId2352" Type="http://schemas.openxmlformats.org/officeDocument/2006/relationships/oleObject" Target="../embeddings/oleObject2349.bin"/><Relationship Id="rId2657" Type="http://schemas.openxmlformats.org/officeDocument/2006/relationships/oleObject" Target="../embeddings/oleObject2654.bin"/><Relationship Id="rId324" Type="http://schemas.openxmlformats.org/officeDocument/2006/relationships/oleObject" Target="../embeddings/oleObject321.bin"/><Relationship Id="rId531" Type="http://schemas.openxmlformats.org/officeDocument/2006/relationships/oleObject" Target="../embeddings/oleObject528.bin"/><Relationship Id="rId629" Type="http://schemas.openxmlformats.org/officeDocument/2006/relationships/oleObject" Target="../embeddings/oleObject626.bin"/><Relationship Id="rId1161" Type="http://schemas.openxmlformats.org/officeDocument/2006/relationships/oleObject" Target="../embeddings/oleObject1158.bin"/><Relationship Id="rId1259" Type="http://schemas.openxmlformats.org/officeDocument/2006/relationships/oleObject" Target="../embeddings/oleObject1256.bin"/><Relationship Id="rId1466" Type="http://schemas.openxmlformats.org/officeDocument/2006/relationships/oleObject" Target="../embeddings/oleObject1463.bin"/><Relationship Id="rId2005" Type="http://schemas.openxmlformats.org/officeDocument/2006/relationships/oleObject" Target="../embeddings/oleObject2002.bin"/><Relationship Id="rId2212" Type="http://schemas.openxmlformats.org/officeDocument/2006/relationships/oleObject" Target="../embeddings/oleObject2209.bin"/><Relationship Id="rId2864" Type="http://schemas.openxmlformats.org/officeDocument/2006/relationships/oleObject" Target="../embeddings/oleObject2861.bin"/><Relationship Id="rId836" Type="http://schemas.openxmlformats.org/officeDocument/2006/relationships/oleObject" Target="../embeddings/oleObject833.bin"/><Relationship Id="rId1021" Type="http://schemas.openxmlformats.org/officeDocument/2006/relationships/oleObject" Target="../embeddings/oleObject1018.bin"/><Relationship Id="rId1119" Type="http://schemas.openxmlformats.org/officeDocument/2006/relationships/oleObject" Target="../embeddings/oleObject1116.bin"/><Relationship Id="rId1673" Type="http://schemas.openxmlformats.org/officeDocument/2006/relationships/oleObject" Target="../embeddings/oleObject1670.bin"/><Relationship Id="rId1880" Type="http://schemas.openxmlformats.org/officeDocument/2006/relationships/oleObject" Target="../embeddings/oleObject1877.bin"/><Relationship Id="rId1978" Type="http://schemas.openxmlformats.org/officeDocument/2006/relationships/oleObject" Target="../embeddings/oleObject1975.bin"/><Relationship Id="rId2517" Type="http://schemas.openxmlformats.org/officeDocument/2006/relationships/oleObject" Target="../embeddings/oleObject2514.bin"/><Relationship Id="rId2724" Type="http://schemas.openxmlformats.org/officeDocument/2006/relationships/oleObject" Target="../embeddings/oleObject2721.bin"/><Relationship Id="rId2931" Type="http://schemas.openxmlformats.org/officeDocument/2006/relationships/oleObject" Target="../embeddings/oleObject2928.bin"/><Relationship Id="rId903" Type="http://schemas.openxmlformats.org/officeDocument/2006/relationships/oleObject" Target="../embeddings/oleObject900.bin"/><Relationship Id="rId1326" Type="http://schemas.openxmlformats.org/officeDocument/2006/relationships/oleObject" Target="../embeddings/oleObject1323.bin"/><Relationship Id="rId1533" Type="http://schemas.openxmlformats.org/officeDocument/2006/relationships/oleObject" Target="../embeddings/oleObject1530.bin"/><Relationship Id="rId1740" Type="http://schemas.openxmlformats.org/officeDocument/2006/relationships/oleObject" Target="../embeddings/oleObject1737.bin"/><Relationship Id="rId32" Type="http://schemas.openxmlformats.org/officeDocument/2006/relationships/oleObject" Target="../embeddings/oleObject29.bin"/><Relationship Id="rId1600" Type="http://schemas.openxmlformats.org/officeDocument/2006/relationships/oleObject" Target="../embeddings/oleObject1597.bin"/><Relationship Id="rId1838" Type="http://schemas.openxmlformats.org/officeDocument/2006/relationships/oleObject" Target="../embeddings/oleObject1835.bin"/><Relationship Id="rId3053" Type="http://schemas.openxmlformats.org/officeDocument/2006/relationships/oleObject" Target="../embeddings/oleObject3050.bin"/><Relationship Id="rId181" Type="http://schemas.openxmlformats.org/officeDocument/2006/relationships/oleObject" Target="../embeddings/oleObject178.bin"/><Relationship Id="rId1905" Type="http://schemas.openxmlformats.org/officeDocument/2006/relationships/oleObject" Target="../embeddings/oleObject1902.bin"/><Relationship Id="rId279" Type="http://schemas.openxmlformats.org/officeDocument/2006/relationships/oleObject" Target="../embeddings/oleObject276.bin"/><Relationship Id="rId486" Type="http://schemas.openxmlformats.org/officeDocument/2006/relationships/oleObject" Target="../embeddings/oleObject483.bin"/><Relationship Id="rId693" Type="http://schemas.openxmlformats.org/officeDocument/2006/relationships/oleObject" Target="../embeddings/oleObject690.bin"/><Relationship Id="rId2167" Type="http://schemas.openxmlformats.org/officeDocument/2006/relationships/oleObject" Target="../embeddings/oleObject2164.bin"/><Relationship Id="rId2374" Type="http://schemas.openxmlformats.org/officeDocument/2006/relationships/oleObject" Target="../embeddings/oleObject2371.bin"/><Relationship Id="rId2581" Type="http://schemas.openxmlformats.org/officeDocument/2006/relationships/oleObject" Target="../embeddings/oleObject2578.bin"/><Relationship Id="rId139" Type="http://schemas.openxmlformats.org/officeDocument/2006/relationships/oleObject" Target="../embeddings/oleObject136.bin"/><Relationship Id="rId346" Type="http://schemas.openxmlformats.org/officeDocument/2006/relationships/oleObject" Target="../embeddings/oleObject343.bin"/><Relationship Id="rId553" Type="http://schemas.openxmlformats.org/officeDocument/2006/relationships/oleObject" Target="../embeddings/oleObject550.bin"/><Relationship Id="rId760" Type="http://schemas.openxmlformats.org/officeDocument/2006/relationships/oleObject" Target="../embeddings/oleObject757.bin"/><Relationship Id="rId998" Type="http://schemas.openxmlformats.org/officeDocument/2006/relationships/oleObject" Target="../embeddings/oleObject995.bin"/><Relationship Id="rId1183" Type="http://schemas.openxmlformats.org/officeDocument/2006/relationships/oleObject" Target="../embeddings/oleObject1180.bin"/><Relationship Id="rId1390" Type="http://schemas.openxmlformats.org/officeDocument/2006/relationships/oleObject" Target="../embeddings/oleObject1387.bin"/><Relationship Id="rId2027" Type="http://schemas.openxmlformats.org/officeDocument/2006/relationships/oleObject" Target="../embeddings/oleObject2024.bin"/><Relationship Id="rId2234" Type="http://schemas.openxmlformats.org/officeDocument/2006/relationships/oleObject" Target="../embeddings/oleObject2231.bin"/><Relationship Id="rId2441" Type="http://schemas.openxmlformats.org/officeDocument/2006/relationships/oleObject" Target="../embeddings/oleObject2438.bin"/><Relationship Id="rId2679" Type="http://schemas.openxmlformats.org/officeDocument/2006/relationships/oleObject" Target="../embeddings/oleObject2676.bin"/><Relationship Id="rId2886" Type="http://schemas.openxmlformats.org/officeDocument/2006/relationships/oleObject" Target="../embeddings/oleObject2883.bin"/><Relationship Id="rId206" Type="http://schemas.openxmlformats.org/officeDocument/2006/relationships/oleObject" Target="../embeddings/oleObject203.bin"/><Relationship Id="rId413" Type="http://schemas.openxmlformats.org/officeDocument/2006/relationships/oleObject" Target="../embeddings/oleObject410.bin"/><Relationship Id="rId858" Type="http://schemas.openxmlformats.org/officeDocument/2006/relationships/oleObject" Target="../embeddings/oleObject855.bin"/><Relationship Id="rId1043" Type="http://schemas.openxmlformats.org/officeDocument/2006/relationships/oleObject" Target="../embeddings/oleObject1040.bin"/><Relationship Id="rId1488" Type="http://schemas.openxmlformats.org/officeDocument/2006/relationships/oleObject" Target="../embeddings/oleObject1485.bin"/><Relationship Id="rId1695" Type="http://schemas.openxmlformats.org/officeDocument/2006/relationships/oleObject" Target="../embeddings/oleObject1692.bin"/><Relationship Id="rId2539" Type="http://schemas.openxmlformats.org/officeDocument/2006/relationships/oleObject" Target="../embeddings/oleObject2536.bin"/><Relationship Id="rId2746" Type="http://schemas.openxmlformats.org/officeDocument/2006/relationships/oleObject" Target="../embeddings/oleObject2743.bin"/><Relationship Id="rId2953" Type="http://schemas.openxmlformats.org/officeDocument/2006/relationships/oleObject" Target="../embeddings/oleObject2950.bin"/><Relationship Id="rId620" Type="http://schemas.openxmlformats.org/officeDocument/2006/relationships/oleObject" Target="../embeddings/oleObject617.bin"/><Relationship Id="rId718" Type="http://schemas.openxmlformats.org/officeDocument/2006/relationships/oleObject" Target="../embeddings/oleObject715.bin"/><Relationship Id="rId925" Type="http://schemas.openxmlformats.org/officeDocument/2006/relationships/oleObject" Target="../embeddings/oleObject922.bin"/><Relationship Id="rId1250" Type="http://schemas.openxmlformats.org/officeDocument/2006/relationships/oleObject" Target="../embeddings/oleObject1247.bin"/><Relationship Id="rId1348" Type="http://schemas.openxmlformats.org/officeDocument/2006/relationships/oleObject" Target="../embeddings/oleObject1345.bin"/><Relationship Id="rId1555" Type="http://schemas.openxmlformats.org/officeDocument/2006/relationships/oleObject" Target="../embeddings/oleObject1552.bin"/><Relationship Id="rId1762" Type="http://schemas.openxmlformats.org/officeDocument/2006/relationships/oleObject" Target="../embeddings/oleObject1759.bin"/><Relationship Id="rId2301" Type="http://schemas.openxmlformats.org/officeDocument/2006/relationships/oleObject" Target="../embeddings/oleObject2298.bin"/><Relationship Id="rId2606" Type="http://schemas.openxmlformats.org/officeDocument/2006/relationships/oleObject" Target="../embeddings/oleObject2603.bin"/><Relationship Id="rId1110" Type="http://schemas.openxmlformats.org/officeDocument/2006/relationships/oleObject" Target="../embeddings/oleObject1107.bin"/><Relationship Id="rId1208" Type="http://schemas.openxmlformats.org/officeDocument/2006/relationships/oleObject" Target="../embeddings/oleObject1205.bin"/><Relationship Id="rId1415" Type="http://schemas.openxmlformats.org/officeDocument/2006/relationships/oleObject" Target="../embeddings/oleObject1412.bin"/><Relationship Id="rId2813" Type="http://schemas.openxmlformats.org/officeDocument/2006/relationships/oleObject" Target="../embeddings/oleObject2810.bin"/><Relationship Id="rId54" Type="http://schemas.openxmlformats.org/officeDocument/2006/relationships/oleObject" Target="../embeddings/oleObject51.bin"/><Relationship Id="rId1622" Type="http://schemas.openxmlformats.org/officeDocument/2006/relationships/oleObject" Target="../embeddings/oleObject1619.bin"/><Relationship Id="rId1927" Type="http://schemas.openxmlformats.org/officeDocument/2006/relationships/oleObject" Target="../embeddings/oleObject1924.bin"/><Relationship Id="rId2091" Type="http://schemas.openxmlformats.org/officeDocument/2006/relationships/oleObject" Target="../embeddings/oleObject2088.bin"/><Relationship Id="rId2189" Type="http://schemas.openxmlformats.org/officeDocument/2006/relationships/oleObject" Target="../embeddings/oleObject2186.bin"/><Relationship Id="rId270" Type="http://schemas.openxmlformats.org/officeDocument/2006/relationships/oleObject" Target="../embeddings/oleObject267.bin"/><Relationship Id="rId2396" Type="http://schemas.openxmlformats.org/officeDocument/2006/relationships/oleObject" Target="../embeddings/oleObject2393.bin"/><Relationship Id="rId3002" Type="http://schemas.openxmlformats.org/officeDocument/2006/relationships/oleObject" Target="../embeddings/oleObject2999.bin"/><Relationship Id="rId130" Type="http://schemas.openxmlformats.org/officeDocument/2006/relationships/oleObject" Target="../embeddings/oleObject127.bin"/><Relationship Id="rId368" Type="http://schemas.openxmlformats.org/officeDocument/2006/relationships/oleObject" Target="../embeddings/oleObject365.bin"/><Relationship Id="rId575" Type="http://schemas.openxmlformats.org/officeDocument/2006/relationships/oleObject" Target="../embeddings/oleObject572.bin"/><Relationship Id="rId782" Type="http://schemas.openxmlformats.org/officeDocument/2006/relationships/oleObject" Target="../embeddings/oleObject779.bin"/><Relationship Id="rId2049" Type="http://schemas.openxmlformats.org/officeDocument/2006/relationships/oleObject" Target="../embeddings/oleObject2046.bin"/><Relationship Id="rId2256" Type="http://schemas.openxmlformats.org/officeDocument/2006/relationships/oleObject" Target="../embeddings/oleObject2253.bin"/><Relationship Id="rId2463" Type="http://schemas.openxmlformats.org/officeDocument/2006/relationships/oleObject" Target="../embeddings/oleObject2460.bin"/><Relationship Id="rId2670" Type="http://schemas.openxmlformats.org/officeDocument/2006/relationships/oleObject" Target="../embeddings/oleObject2667.bin"/><Relationship Id="rId228" Type="http://schemas.openxmlformats.org/officeDocument/2006/relationships/oleObject" Target="../embeddings/oleObject225.bin"/><Relationship Id="rId435" Type="http://schemas.openxmlformats.org/officeDocument/2006/relationships/oleObject" Target="../embeddings/oleObject432.bin"/><Relationship Id="rId642" Type="http://schemas.openxmlformats.org/officeDocument/2006/relationships/oleObject" Target="../embeddings/oleObject639.bin"/><Relationship Id="rId1065" Type="http://schemas.openxmlformats.org/officeDocument/2006/relationships/oleObject" Target="../embeddings/oleObject1062.bin"/><Relationship Id="rId1272" Type="http://schemas.openxmlformats.org/officeDocument/2006/relationships/oleObject" Target="../embeddings/oleObject1269.bin"/><Relationship Id="rId2116" Type="http://schemas.openxmlformats.org/officeDocument/2006/relationships/oleObject" Target="../embeddings/oleObject2113.bin"/><Relationship Id="rId2323" Type="http://schemas.openxmlformats.org/officeDocument/2006/relationships/oleObject" Target="../embeddings/oleObject2320.bin"/><Relationship Id="rId2530" Type="http://schemas.openxmlformats.org/officeDocument/2006/relationships/oleObject" Target="../embeddings/oleObject2527.bin"/><Relationship Id="rId2768" Type="http://schemas.openxmlformats.org/officeDocument/2006/relationships/oleObject" Target="../embeddings/oleObject2765.bin"/><Relationship Id="rId2975" Type="http://schemas.openxmlformats.org/officeDocument/2006/relationships/oleObject" Target="../embeddings/oleObject2972.bin"/><Relationship Id="rId502" Type="http://schemas.openxmlformats.org/officeDocument/2006/relationships/oleObject" Target="../embeddings/oleObject499.bin"/><Relationship Id="rId947" Type="http://schemas.openxmlformats.org/officeDocument/2006/relationships/oleObject" Target="../embeddings/oleObject944.bin"/><Relationship Id="rId1132" Type="http://schemas.openxmlformats.org/officeDocument/2006/relationships/oleObject" Target="../embeddings/oleObject1129.bin"/><Relationship Id="rId1577" Type="http://schemas.openxmlformats.org/officeDocument/2006/relationships/oleObject" Target="../embeddings/oleObject1574.bin"/><Relationship Id="rId1784" Type="http://schemas.openxmlformats.org/officeDocument/2006/relationships/oleObject" Target="../embeddings/oleObject1781.bin"/><Relationship Id="rId1991" Type="http://schemas.openxmlformats.org/officeDocument/2006/relationships/oleObject" Target="../embeddings/oleObject1988.bin"/><Relationship Id="rId2628" Type="http://schemas.openxmlformats.org/officeDocument/2006/relationships/oleObject" Target="../embeddings/oleObject2625.bin"/><Relationship Id="rId2835" Type="http://schemas.openxmlformats.org/officeDocument/2006/relationships/oleObject" Target="../embeddings/oleObject2832.bin"/><Relationship Id="rId76" Type="http://schemas.openxmlformats.org/officeDocument/2006/relationships/oleObject" Target="../embeddings/oleObject73.bin"/><Relationship Id="rId807" Type="http://schemas.openxmlformats.org/officeDocument/2006/relationships/oleObject" Target="../embeddings/oleObject804.bin"/><Relationship Id="rId1437" Type="http://schemas.openxmlformats.org/officeDocument/2006/relationships/oleObject" Target="../embeddings/oleObject1434.bin"/><Relationship Id="rId1644" Type="http://schemas.openxmlformats.org/officeDocument/2006/relationships/oleObject" Target="../embeddings/oleObject1641.bin"/><Relationship Id="rId1851" Type="http://schemas.openxmlformats.org/officeDocument/2006/relationships/oleObject" Target="../embeddings/oleObject1848.bin"/><Relationship Id="rId2902" Type="http://schemas.openxmlformats.org/officeDocument/2006/relationships/oleObject" Target="../embeddings/oleObject2899.bin"/><Relationship Id="rId1504" Type="http://schemas.openxmlformats.org/officeDocument/2006/relationships/oleObject" Target="../embeddings/oleObject1501.bin"/><Relationship Id="rId1711" Type="http://schemas.openxmlformats.org/officeDocument/2006/relationships/oleObject" Target="../embeddings/oleObject1708.bin"/><Relationship Id="rId1949" Type="http://schemas.openxmlformats.org/officeDocument/2006/relationships/oleObject" Target="../embeddings/oleObject1946.bin"/><Relationship Id="rId292" Type="http://schemas.openxmlformats.org/officeDocument/2006/relationships/oleObject" Target="../embeddings/oleObject289.bin"/><Relationship Id="rId1809" Type="http://schemas.openxmlformats.org/officeDocument/2006/relationships/oleObject" Target="../embeddings/oleObject1806.bin"/><Relationship Id="rId597" Type="http://schemas.openxmlformats.org/officeDocument/2006/relationships/oleObject" Target="../embeddings/oleObject594.bin"/><Relationship Id="rId2180" Type="http://schemas.openxmlformats.org/officeDocument/2006/relationships/oleObject" Target="../embeddings/oleObject2177.bin"/><Relationship Id="rId2278" Type="http://schemas.openxmlformats.org/officeDocument/2006/relationships/oleObject" Target="../embeddings/oleObject2275.bin"/><Relationship Id="rId2485" Type="http://schemas.openxmlformats.org/officeDocument/2006/relationships/oleObject" Target="../embeddings/oleObject2482.bin"/><Relationship Id="rId3024" Type="http://schemas.openxmlformats.org/officeDocument/2006/relationships/oleObject" Target="../embeddings/oleObject3021.bin"/><Relationship Id="rId152" Type="http://schemas.openxmlformats.org/officeDocument/2006/relationships/oleObject" Target="../embeddings/oleObject149.bin"/><Relationship Id="rId457" Type="http://schemas.openxmlformats.org/officeDocument/2006/relationships/oleObject" Target="../embeddings/oleObject454.bin"/><Relationship Id="rId1087" Type="http://schemas.openxmlformats.org/officeDocument/2006/relationships/oleObject" Target="../embeddings/oleObject1084.bin"/><Relationship Id="rId1294" Type="http://schemas.openxmlformats.org/officeDocument/2006/relationships/oleObject" Target="../embeddings/oleObject1291.bin"/><Relationship Id="rId2040" Type="http://schemas.openxmlformats.org/officeDocument/2006/relationships/oleObject" Target="../embeddings/oleObject2037.bin"/><Relationship Id="rId2138" Type="http://schemas.openxmlformats.org/officeDocument/2006/relationships/oleObject" Target="../embeddings/oleObject2135.bin"/><Relationship Id="rId2692" Type="http://schemas.openxmlformats.org/officeDocument/2006/relationships/oleObject" Target="../embeddings/oleObject2689.bin"/><Relationship Id="rId2997" Type="http://schemas.openxmlformats.org/officeDocument/2006/relationships/oleObject" Target="../embeddings/oleObject2994.bin"/><Relationship Id="rId664" Type="http://schemas.openxmlformats.org/officeDocument/2006/relationships/oleObject" Target="../embeddings/oleObject661.bin"/><Relationship Id="rId871" Type="http://schemas.openxmlformats.org/officeDocument/2006/relationships/oleObject" Target="../embeddings/oleObject868.bin"/><Relationship Id="rId969" Type="http://schemas.openxmlformats.org/officeDocument/2006/relationships/oleObject" Target="../embeddings/oleObject966.bin"/><Relationship Id="rId1599" Type="http://schemas.openxmlformats.org/officeDocument/2006/relationships/oleObject" Target="../embeddings/oleObject1596.bin"/><Relationship Id="rId2345" Type="http://schemas.openxmlformats.org/officeDocument/2006/relationships/oleObject" Target="../embeddings/oleObject2342.bin"/><Relationship Id="rId2552" Type="http://schemas.openxmlformats.org/officeDocument/2006/relationships/oleObject" Target="../embeddings/oleObject2549.bin"/><Relationship Id="rId317" Type="http://schemas.openxmlformats.org/officeDocument/2006/relationships/oleObject" Target="../embeddings/oleObject314.bin"/><Relationship Id="rId524" Type="http://schemas.openxmlformats.org/officeDocument/2006/relationships/oleObject" Target="../embeddings/oleObject521.bin"/><Relationship Id="rId731" Type="http://schemas.openxmlformats.org/officeDocument/2006/relationships/oleObject" Target="../embeddings/oleObject728.bin"/><Relationship Id="rId1154" Type="http://schemas.openxmlformats.org/officeDocument/2006/relationships/oleObject" Target="../embeddings/oleObject1151.bin"/><Relationship Id="rId1361" Type="http://schemas.openxmlformats.org/officeDocument/2006/relationships/oleObject" Target="../embeddings/oleObject1358.bin"/><Relationship Id="rId1459" Type="http://schemas.openxmlformats.org/officeDocument/2006/relationships/oleObject" Target="../embeddings/oleObject1456.bin"/><Relationship Id="rId2205" Type="http://schemas.openxmlformats.org/officeDocument/2006/relationships/oleObject" Target="../embeddings/oleObject2202.bin"/><Relationship Id="rId2412" Type="http://schemas.openxmlformats.org/officeDocument/2006/relationships/oleObject" Target="../embeddings/oleObject2409.bin"/><Relationship Id="rId2857" Type="http://schemas.openxmlformats.org/officeDocument/2006/relationships/oleObject" Target="../embeddings/oleObject2854.bin"/><Relationship Id="rId98" Type="http://schemas.openxmlformats.org/officeDocument/2006/relationships/oleObject" Target="../embeddings/oleObject95.bin"/><Relationship Id="rId829" Type="http://schemas.openxmlformats.org/officeDocument/2006/relationships/oleObject" Target="../embeddings/oleObject826.bin"/><Relationship Id="rId1014" Type="http://schemas.openxmlformats.org/officeDocument/2006/relationships/oleObject" Target="../embeddings/oleObject1011.bin"/><Relationship Id="rId1221" Type="http://schemas.openxmlformats.org/officeDocument/2006/relationships/oleObject" Target="../embeddings/oleObject1218.bin"/><Relationship Id="rId1666" Type="http://schemas.openxmlformats.org/officeDocument/2006/relationships/oleObject" Target="../embeddings/oleObject1663.bin"/><Relationship Id="rId1873" Type="http://schemas.openxmlformats.org/officeDocument/2006/relationships/oleObject" Target="../embeddings/oleObject1870.bin"/><Relationship Id="rId2717" Type="http://schemas.openxmlformats.org/officeDocument/2006/relationships/oleObject" Target="../embeddings/oleObject2714.bin"/><Relationship Id="rId2924" Type="http://schemas.openxmlformats.org/officeDocument/2006/relationships/oleObject" Target="../embeddings/oleObject2921.bin"/><Relationship Id="rId1319" Type="http://schemas.openxmlformats.org/officeDocument/2006/relationships/oleObject" Target="../embeddings/oleObject1316.bin"/><Relationship Id="rId1526" Type="http://schemas.openxmlformats.org/officeDocument/2006/relationships/oleObject" Target="../embeddings/oleObject1523.bin"/><Relationship Id="rId1733" Type="http://schemas.openxmlformats.org/officeDocument/2006/relationships/oleObject" Target="../embeddings/oleObject1730.bin"/><Relationship Id="rId1940" Type="http://schemas.openxmlformats.org/officeDocument/2006/relationships/oleObject" Target="../embeddings/oleObject1937.bin"/><Relationship Id="rId25" Type="http://schemas.openxmlformats.org/officeDocument/2006/relationships/oleObject" Target="../embeddings/oleObject22.bin"/><Relationship Id="rId1800" Type="http://schemas.openxmlformats.org/officeDocument/2006/relationships/oleObject" Target="../embeddings/oleObject1797.bin"/><Relationship Id="rId3046" Type="http://schemas.openxmlformats.org/officeDocument/2006/relationships/oleObject" Target="../embeddings/oleObject3043.bin"/><Relationship Id="rId174" Type="http://schemas.openxmlformats.org/officeDocument/2006/relationships/oleObject" Target="../embeddings/oleObject171.bin"/><Relationship Id="rId381" Type="http://schemas.openxmlformats.org/officeDocument/2006/relationships/oleObject" Target="../embeddings/oleObject378.bin"/><Relationship Id="rId2062" Type="http://schemas.openxmlformats.org/officeDocument/2006/relationships/oleObject" Target="../embeddings/oleObject2059.bin"/><Relationship Id="rId241" Type="http://schemas.openxmlformats.org/officeDocument/2006/relationships/oleObject" Target="../embeddings/oleObject238.bin"/><Relationship Id="rId479" Type="http://schemas.openxmlformats.org/officeDocument/2006/relationships/oleObject" Target="../embeddings/oleObject476.bin"/><Relationship Id="rId686" Type="http://schemas.openxmlformats.org/officeDocument/2006/relationships/oleObject" Target="../embeddings/oleObject683.bin"/><Relationship Id="rId893" Type="http://schemas.openxmlformats.org/officeDocument/2006/relationships/oleObject" Target="../embeddings/oleObject890.bin"/><Relationship Id="rId2367" Type="http://schemas.openxmlformats.org/officeDocument/2006/relationships/oleObject" Target="../embeddings/oleObject2364.bin"/><Relationship Id="rId2574" Type="http://schemas.openxmlformats.org/officeDocument/2006/relationships/oleObject" Target="../embeddings/oleObject2571.bin"/><Relationship Id="rId2781" Type="http://schemas.openxmlformats.org/officeDocument/2006/relationships/oleObject" Target="../embeddings/oleObject2778.bin"/><Relationship Id="rId339" Type="http://schemas.openxmlformats.org/officeDocument/2006/relationships/oleObject" Target="../embeddings/oleObject336.bin"/><Relationship Id="rId546" Type="http://schemas.openxmlformats.org/officeDocument/2006/relationships/oleObject" Target="../embeddings/oleObject543.bin"/><Relationship Id="rId753" Type="http://schemas.openxmlformats.org/officeDocument/2006/relationships/oleObject" Target="../embeddings/oleObject750.bin"/><Relationship Id="rId1176" Type="http://schemas.openxmlformats.org/officeDocument/2006/relationships/oleObject" Target="../embeddings/oleObject1173.bin"/><Relationship Id="rId1383" Type="http://schemas.openxmlformats.org/officeDocument/2006/relationships/oleObject" Target="../embeddings/oleObject1380.bin"/><Relationship Id="rId2227" Type="http://schemas.openxmlformats.org/officeDocument/2006/relationships/oleObject" Target="../embeddings/oleObject2224.bin"/><Relationship Id="rId2434" Type="http://schemas.openxmlformats.org/officeDocument/2006/relationships/oleObject" Target="../embeddings/oleObject2431.bin"/><Relationship Id="rId2879" Type="http://schemas.openxmlformats.org/officeDocument/2006/relationships/oleObject" Target="../embeddings/oleObject2876.bin"/><Relationship Id="rId101" Type="http://schemas.openxmlformats.org/officeDocument/2006/relationships/oleObject" Target="../embeddings/oleObject98.bin"/><Relationship Id="rId406" Type="http://schemas.openxmlformats.org/officeDocument/2006/relationships/oleObject" Target="../embeddings/oleObject403.bin"/><Relationship Id="rId960" Type="http://schemas.openxmlformats.org/officeDocument/2006/relationships/oleObject" Target="../embeddings/oleObject957.bin"/><Relationship Id="rId1036" Type="http://schemas.openxmlformats.org/officeDocument/2006/relationships/oleObject" Target="../embeddings/oleObject1033.bin"/><Relationship Id="rId1243" Type="http://schemas.openxmlformats.org/officeDocument/2006/relationships/oleObject" Target="../embeddings/oleObject1240.bin"/><Relationship Id="rId1590" Type="http://schemas.openxmlformats.org/officeDocument/2006/relationships/oleObject" Target="../embeddings/oleObject1587.bin"/><Relationship Id="rId1688" Type="http://schemas.openxmlformats.org/officeDocument/2006/relationships/oleObject" Target="../embeddings/oleObject1685.bin"/><Relationship Id="rId1895" Type="http://schemas.openxmlformats.org/officeDocument/2006/relationships/oleObject" Target="../embeddings/oleObject1892.bin"/><Relationship Id="rId2641" Type="http://schemas.openxmlformats.org/officeDocument/2006/relationships/oleObject" Target="../embeddings/oleObject2638.bin"/><Relationship Id="rId2739" Type="http://schemas.openxmlformats.org/officeDocument/2006/relationships/oleObject" Target="../embeddings/oleObject2736.bin"/><Relationship Id="rId2946" Type="http://schemas.openxmlformats.org/officeDocument/2006/relationships/oleObject" Target="../embeddings/oleObject2943.bin"/><Relationship Id="rId613" Type="http://schemas.openxmlformats.org/officeDocument/2006/relationships/oleObject" Target="../embeddings/oleObject610.bin"/><Relationship Id="rId820" Type="http://schemas.openxmlformats.org/officeDocument/2006/relationships/oleObject" Target="../embeddings/oleObject817.bin"/><Relationship Id="rId918" Type="http://schemas.openxmlformats.org/officeDocument/2006/relationships/oleObject" Target="../embeddings/oleObject915.bin"/><Relationship Id="rId1450" Type="http://schemas.openxmlformats.org/officeDocument/2006/relationships/oleObject" Target="../embeddings/oleObject1447.bin"/><Relationship Id="rId1548" Type="http://schemas.openxmlformats.org/officeDocument/2006/relationships/oleObject" Target="../embeddings/oleObject1545.bin"/><Relationship Id="rId1755" Type="http://schemas.openxmlformats.org/officeDocument/2006/relationships/oleObject" Target="../embeddings/oleObject1752.bin"/><Relationship Id="rId2501" Type="http://schemas.openxmlformats.org/officeDocument/2006/relationships/oleObject" Target="../embeddings/oleObject2498.bin"/><Relationship Id="rId1103" Type="http://schemas.openxmlformats.org/officeDocument/2006/relationships/oleObject" Target="../embeddings/oleObject1100.bin"/><Relationship Id="rId1310" Type="http://schemas.openxmlformats.org/officeDocument/2006/relationships/oleObject" Target="../embeddings/oleObject1307.bin"/><Relationship Id="rId1408" Type="http://schemas.openxmlformats.org/officeDocument/2006/relationships/oleObject" Target="../embeddings/oleObject1405.bin"/><Relationship Id="rId1962" Type="http://schemas.openxmlformats.org/officeDocument/2006/relationships/oleObject" Target="../embeddings/oleObject1959.bin"/><Relationship Id="rId2806" Type="http://schemas.openxmlformats.org/officeDocument/2006/relationships/oleObject" Target="../embeddings/oleObject2803.bin"/><Relationship Id="rId47" Type="http://schemas.openxmlformats.org/officeDocument/2006/relationships/oleObject" Target="../embeddings/oleObject44.bin"/><Relationship Id="rId1615" Type="http://schemas.openxmlformats.org/officeDocument/2006/relationships/oleObject" Target="../embeddings/oleObject1612.bin"/><Relationship Id="rId1822" Type="http://schemas.openxmlformats.org/officeDocument/2006/relationships/oleObject" Target="../embeddings/oleObject1819.bin"/><Relationship Id="rId3068" Type="http://schemas.openxmlformats.org/officeDocument/2006/relationships/oleObject" Target="../embeddings/oleObject3065.bin"/><Relationship Id="rId196" Type="http://schemas.openxmlformats.org/officeDocument/2006/relationships/oleObject" Target="../embeddings/oleObject193.bin"/><Relationship Id="rId2084" Type="http://schemas.openxmlformats.org/officeDocument/2006/relationships/oleObject" Target="../embeddings/oleObject2081.bin"/><Relationship Id="rId2291" Type="http://schemas.openxmlformats.org/officeDocument/2006/relationships/oleObject" Target="../embeddings/oleObject2288.bin"/><Relationship Id="rId263" Type="http://schemas.openxmlformats.org/officeDocument/2006/relationships/oleObject" Target="../embeddings/oleObject260.bin"/><Relationship Id="rId470" Type="http://schemas.openxmlformats.org/officeDocument/2006/relationships/oleObject" Target="../embeddings/oleObject467.bin"/><Relationship Id="rId2151" Type="http://schemas.openxmlformats.org/officeDocument/2006/relationships/oleObject" Target="../embeddings/oleObject2148.bin"/><Relationship Id="rId2389" Type="http://schemas.openxmlformats.org/officeDocument/2006/relationships/oleObject" Target="../embeddings/oleObject2386.bin"/><Relationship Id="rId2596" Type="http://schemas.openxmlformats.org/officeDocument/2006/relationships/oleObject" Target="../embeddings/oleObject2593.bin"/><Relationship Id="rId123" Type="http://schemas.openxmlformats.org/officeDocument/2006/relationships/oleObject" Target="../embeddings/oleObject120.bin"/><Relationship Id="rId330" Type="http://schemas.openxmlformats.org/officeDocument/2006/relationships/oleObject" Target="../embeddings/oleObject327.bin"/><Relationship Id="rId568" Type="http://schemas.openxmlformats.org/officeDocument/2006/relationships/oleObject" Target="../embeddings/oleObject565.bin"/><Relationship Id="rId775" Type="http://schemas.openxmlformats.org/officeDocument/2006/relationships/oleObject" Target="../embeddings/oleObject772.bin"/><Relationship Id="rId982" Type="http://schemas.openxmlformats.org/officeDocument/2006/relationships/oleObject" Target="../embeddings/oleObject979.bin"/><Relationship Id="rId1198" Type="http://schemas.openxmlformats.org/officeDocument/2006/relationships/oleObject" Target="../embeddings/oleObject1195.bin"/><Relationship Id="rId2011" Type="http://schemas.openxmlformats.org/officeDocument/2006/relationships/oleObject" Target="../embeddings/oleObject2008.bin"/><Relationship Id="rId2249" Type="http://schemas.openxmlformats.org/officeDocument/2006/relationships/oleObject" Target="../embeddings/oleObject2246.bin"/><Relationship Id="rId2456" Type="http://schemas.openxmlformats.org/officeDocument/2006/relationships/oleObject" Target="../embeddings/oleObject2453.bin"/><Relationship Id="rId2663" Type="http://schemas.openxmlformats.org/officeDocument/2006/relationships/oleObject" Target="../embeddings/oleObject2660.bin"/><Relationship Id="rId2870" Type="http://schemas.openxmlformats.org/officeDocument/2006/relationships/oleObject" Target="../embeddings/oleObject2867.bin"/><Relationship Id="rId428" Type="http://schemas.openxmlformats.org/officeDocument/2006/relationships/oleObject" Target="../embeddings/oleObject425.bin"/><Relationship Id="rId635" Type="http://schemas.openxmlformats.org/officeDocument/2006/relationships/oleObject" Target="../embeddings/oleObject632.bin"/><Relationship Id="rId842" Type="http://schemas.openxmlformats.org/officeDocument/2006/relationships/oleObject" Target="../embeddings/oleObject839.bin"/><Relationship Id="rId1058" Type="http://schemas.openxmlformats.org/officeDocument/2006/relationships/oleObject" Target="../embeddings/oleObject1055.bin"/><Relationship Id="rId1265" Type="http://schemas.openxmlformats.org/officeDocument/2006/relationships/oleObject" Target="../embeddings/oleObject1262.bin"/><Relationship Id="rId1472" Type="http://schemas.openxmlformats.org/officeDocument/2006/relationships/oleObject" Target="../embeddings/oleObject1469.bin"/><Relationship Id="rId2109" Type="http://schemas.openxmlformats.org/officeDocument/2006/relationships/oleObject" Target="../embeddings/oleObject2106.bin"/><Relationship Id="rId2316" Type="http://schemas.openxmlformats.org/officeDocument/2006/relationships/oleObject" Target="../embeddings/oleObject2313.bin"/><Relationship Id="rId2523" Type="http://schemas.openxmlformats.org/officeDocument/2006/relationships/oleObject" Target="../embeddings/oleObject2520.bin"/><Relationship Id="rId2730" Type="http://schemas.openxmlformats.org/officeDocument/2006/relationships/oleObject" Target="../embeddings/oleObject2727.bin"/><Relationship Id="rId2968" Type="http://schemas.openxmlformats.org/officeDocument/2006/relationships/oleObject" Target="../embeddings/oleObject2965.bin"/><Relationship Id="rId702" Type="http://schemas.openxmlformats.org/officeDocument/2006/relationships/oleObject" Target="../embeddings/oleObject699.bin"/><Relationship Id="rId1125" Type="http://schemas.openxmlformats.org/officeDocument/2006/relationships/oleObject" Target="../embeddings/oleObject1122.bin"/><Relationship Id="rId1332" Type="http://schemas.openxmlformats.org/officeDocument/2006/relationships/oleObject" Target="../embeddings/oleObject1329.bin"/><Relationship Id="rId1777" Type="http://schemas.openxmlformats.org/officeDocument/2006/relationships/oleObject" Target="../embeddings/oleObject1774.bin"/><Relationship Id="rId1984" Type="http://schemas.openxmlformats.org/officeDocument/2006/relationships/oleObject" Target="../embeddings/oleObject1981.bin"/><Relationship Id="rId2828" Type="http://schemas.openxmlformats.org/officeDocument/2006/relationships/oleObject" Target="../embeddings/oleObject2825.bin"/><Relationship Id="rId69" Type="http://schemas.openxmlformats.org/officeDocument/2006/relationships/oleObject" Target="../embeddings/oleObject66.bin"/><Relationship Id="rId1637" Type="http://schemas.openxmlformats.org/officeDocument/2006/relationships/oleObject" Target="../embeddings/oleObject1634.bin"/><Relationship Id="rId1844" Type="http://schemas.openxmlformats.org/officeDocument/2006/relationships/oleObject" Target="../embeddings/oleObject1841.bin"/><Relationship Id="rId1704" Type="http://schemas.openxmlformats.org/officeDocument/2006/relationships/oleObject" Target="../embeddings/oleObject1701.bin"/><Relationship Id="rId285" Type="http://schemas.openxmlformats.org/officeDocument/2006/relationships/oleObject" Target="../embeddings/oleObject282.bin"/><Relationship Id="rId1911" Type="http://schemas.openxmlformats.org/officeDocument/2006/relationships/oleObject" Target="../embeddings/oleObject1908.bin"/><Relationship Id="rId492" Type="http://schemas.openxmlformats.org/officeDocument/2006/relationships/oleObject" Target="../embeddings/oleObject489.bin"/><Relationship Id="rId797" Type="http://schemas.openxmlformats.org/officeDocument/2006/relationships/oleObject" Target="../embeddings/oleObject794.bin"/><Relationship Id="rId2173" Type="http://schemas.openxmlformats.org/officeDocument/2006/relationships/oleObject" Target="../embeddings/oleObject2170.bin"/><Relationship Id="rId2380" Type="http://schemas.openxmlformats.org/officeDocument/2006/relationships/oleObject" Target="../embeddings/oleObject2377.bin"/><Relationship Id="rId2478" Type="http://schemas.openxmlformats.org/officeDocument/2006/relationships/oleObject" Target="../embeddings/oleObject2475.bin"/><Relationship Id="rId3017" Type="http://schemas.openxmlformats.org/officeDocument/2006/relationships/oleObject" Target="../embeddings/oleObject3014.bin"/><Relationship Id="rId145" Type="http://schemas.openxmlformats.org/officeDocument/2006/relationships/oleObject" Target="../embeddings/oleObject142.bin"/><Relationship Id="rId352" Type="http://schemas.openxmlformats.org/officeDocument/2006/relationships/oleObject" Target="../embeddings/oleObject349.bin"/><Relationship Id="rId1287" Type="http://schemas.openxmlformats.org/officeDocument/2006/relationships/oleObject" Target="../embeddings/oleObject1284.bin"/><Relationship Id="rId2033" Type="http://schemas.openxmlformats.org/officeDocument/2006/relationships/oleObject" Target="../embeddings/oleObject2030.bin"/><Relationship Id="rId2240" Type="http://schemas.openxmlformats.org/officeDocument/2006/relationships/oleObject" Target="../embeddings/oleObject2237.bin"/><Relationship Id="rId2685" Type="http://schemas.openxmlformats.org/officeDocument/2006/relationships/oleObject" Target="../embeddings/oleObject2682.bin"/><Relationship Id="rId2892" Type="http://schemas.openxmlformats.org/officeDocument/2006/relationships/oleObject" Target="../embeddings/oleObject2889.bin"/><Relationship Id="rId212" Type="http://schemas.openxmlformats.org/officeDocument/2006/relationships/oleObject" Target="../embeddings/oleObject209.bin"/><Relationship Id="rId657" Type="http://schemas.openxmlformats.org/officeDocument/2006/relationships/oleObject" Target="../embeddings/oleObject654.bin"/><Relationship Id="rId864" Type="http://schemas.openxmlformats.org/officeDocument/2006/relationships/oleObject" Target="../embeddings/oleObject861.bin"/><Relationship Id="rId1494" Type="http://schemas.openxmlformats.org/officeDocument/2006/relationships/oleObject" Target="../embeddings/oleObject1491.bin"/><Relationship Id="rId1799" Type="http://schemas.openxmlformats.org/officeDocument/2006/relationships/oleObject" Target="../embeddings/oleObject1796.bin"/><Relationship Id="rId2100" Type="http://schemas.openxmlformats.org/officeDocument/2006/relationships/oleObject" Target="../embeddings/oleObject2097.bin"/><Relationship Id="rId2338" Type="http://schemas.openxmlformats.org/officeDocument/2006/relationships/oleObject" Target="../embeddings/oleObject2335.bin"/><Relationship Id="rId2545" Type="http://schemas.openxmlformats.org/officeDocument/2006/relationships/oleObject" Target="../embeddings/oleObject2542.bin"/><Relationship Id="rId2752" Type="http://schemas.openxmlformats.org/officeDocument/2006/relationships/oleObject" Target="../embeddings/oleObject2749.bin"/><Relationship Id="rId517" Type="http://schemas.openxmlformats.org/officeDocument/2006/relationships/oleObject" Target="../embeddings/oleObject514.bin"/><Relationship Id="rId724" Type="http://schemas.openxmlformats.org/officeDocument/2006/relationships/oleObject" Target="../embeddings/oleObject721.bin"/><Relationship Id="rId931" Type="http://schemas.openxmlformats.org/officeDocument/2006/relationships/oleObject" Target="../embeddings/oleObject928.bin"/><Relationship Id="rId1147" Type="http://schemas.openxmlformats.org/officeDocument/2006/relationships/oleObject" Target="../embeddings/oleObject1144.bin"/><Relationship Id="rId1354" Type="http://schemas.openxmlformats.org/officeDocument/2006/relationships/oleObject" Target="../embeddings/oleObject1351.bin"/><Relationship Id="rId1561" Type="http://schemas.openxmlformats.org/officeDocument/2006/relationships/oleObject" Target="../embeddings/oleObject1558.bin"/><Relationship Id="rId2405" Type="http://schemas.openxmlformats.org/officeDocument/2006/relationships/oleObject" Target="../embeddings/oleObject2402.bin"/><Relationship Id="rId2612" Type="http://schemas.openxmlformats.org/officeDocument/2006/relationships/oleObject" Target="../embeddings/oleObject2609.bin"/><Relationship Id="rId60" Type="http://schemas.openxmlformats.org/officeDocument/2006/relationships/oleObject" Target="../embeddings/oleObject57.bin"/><Relationship Id="rId1007" Type="http://schemas.openxmlformats.org/officeDocument/2006/relationships/oleObject" Target="../embeddings/oleObject1004.bin"/><Relationship Id="rId1214" Type="http://schemas.openxmlformats.org/officeDocument/2006/relationships/oleObject" Target="../embeddings/oleObject1211.bin"/><Relationship Id="rId1421" Type="http://schemas.openxmlformats.org/officeDocument/2006/relationships/oleObject" Target="../embeddings/oleObject1418.bin"/><Relationship Id="rId1659" Type="http://schemas.openxmlformats.org/officeDocument/2006/relationships/oleObject" Target="../embeddings/oleObject1656.bin"/><Relationship Id="rId1866" Type="http://schemas.openxmlformats.org/officeDocument/2006/relationships/oleObject" Target="../embeddings/oleObject1863.bin"/><Relationship Id="rId2917" Type="http://schemas.openxmlformats.org/officeDocument/2006/relationships/oleObject" Target="../embeddings/oleObject2914.bin"/><Relationship Id="rId1519" Type="http://schemas.openxmlformats.org/officeDocument/2006/relationships/oleObject" Target="../embeddings/oleObject1516.bin"/><Relationship Id="rId1726" Type="http://schemas.openxmlformats.org/officeDocument/2006/relationships/oleObject" Target="../embeddings/oleObject1723.bin"/><Relationship Id="rId1933" Type="http://schemas.openxmlformats.org/officeDocument/2006/relationships/oleObject" Target="../embeddings/oleObject1930.bin"/><Relationship Id="rId18" Type="http://schemas.openxmlformats.org/officeDocument/2006/relationships/oleObject" Target="../embeddings/oleObject15.bin"/><Relationship Id="rId2195" Type="http://schemas.openxmlformats.org/officeDocument/2006/relationships/oleObject" Target="../embeddings/oleObject2192.bin"/><Relationship Id="rId3039" Type="http://schemas.openxmlformats.org/officeDocument/2006/relationships/oleObject" Target="../embeddings/oleObject3036.bin"/><Relationship Id="rId167" Type="http://schemas.openxmlformats.org/officeDocument/2006/relationships/oleObject" Target="../embeddings/oleObject164.bin"/><Relationship Id="rId374" Type="http://schemas.openxmlformats.org/officeDocument/2006/relationships/oleObject" Target="../embeddings/oleObject371.bin"/><Relationship Id="rId581" Type="http://schemas.openxmlformats.org/officeDocument/2006/relationships/oleObject" Target="../embeddings/oleObject578.bin"/><Relationship Id="rId2055" Type="http://schemas.openxmlformats.org/officeDocument/2006/relationships/oleObject" Target="../embeddings/oleObject2052.bin"/><Relationship Id="rId2262" Type="http://schemas.openxmlformats.org/officeDocument/2006/relationships/oleObject" Target="../embeddings/oleObject2259.bin"/><Relationship Id="rId234" Type="http://schemas.openxmlformats.org/officeDocument/2006/relationships/oleObject" Target="../embeddings/oleObject231.bin"/><Relationship Id="rId679" Type="http://schemas.openxmlformats.org/officeDocument/2006/relationships/oleObject" Target="../embeddings/oleObject676.bin"/><Relationship Id="rId886" Type="http://schemas.openxmlformats.org/officeDocument/2006/relationships/oleObject" Target="../embeddings/oleObject883.bin"/><Relationship Id="rId2567" Type="http://schemas.openxmlformats.org/officeDocument/2006/relationships/oleObject" Target="../embeddings/oleObject2564.bin"/><Relationship Id="rId2774" Type="http://schemas.openxmlformats.org/officeDocument/2006/relationships/oleObject" Target="../embeddings/oleObject2771.bin"/><Relationship Id="rId2" Type="http://schemas.openxmlformats.org/officeDocument/2006/relationships/drawing" Target="../drawings/drawing1.xml"/><Relationship Id="rId441" Type="http://schemas.openxmlformats.org/officeDocument/2006/relationships/oleObject" Target="../embeddings/oleObject438.bin"/><Relationship Id="rId539" Type="http://schemas.openxmlformats.org/officeDocument/2006/relationships/oleObject" Target="../embeddings/oleObject536.bin"/><Relationship Id="rId746" Type="http://schemas.openxmlformats.org/officeDocument/2006/relationships/oleObject" Target="../embeddings/oleObject743.bin"/><Relationship Id="rId1071" Type="http://schemas.openxmlformats.org/officeDocument/2006/relationships/oleObject" Target="../embeddings/oleObject1068.bin"/><Relationship Id="rId1169" Type="http://schemas.openxmlformats.org/officeDocument/2006/relationships/oleObject" Target="../embeddings/oleObject1166.bin"/><Relationship Id="rId1376" Type="http://schemas.openxmlformats.org/officeDocument/2006/relationships/oleObject" Target="../embeddings/oleObject1373.bin"/><Relationship Id="rId1583" Type="http://schemas.openxmlformats.org/officeDocument/2006/relationships/oleObject" Target="../embeddings/oleObject1580.bin"/><Relationship Id="rId2122" Type="http://schemas.openxmlformats.org/officeDocument/2006/relationships/oleObject" Target="../embeddings/oleObject2119.bin"/><Relationship Id="rId2427" Type="http://schemas.openxmlformats.org/officeDocument/2006/relationships/oleObject" Target="../embeddings/oleObject2424.bin"/><Relationship Id="rId2981" Type="http://schemas.openxmlformats.org/officeDocument/2006/relationships/oleObject" Target="../embeddings/oleObject2978.bin"/><Relationship Id="rId301" Type="http://schemas.openxmlformats.org/officeDocument/2006/relationships/oleObject" Target="../embeddings/oleObject298.bin"/><Relationship Id="rId953" Type="http://schemas.openxmlformats.org/officeDocument/2006/relationships/oleObject" Target="../embeddings/oleObject950.bin"/><Relationship Id="rId1029" Type="http://schemas.openxmlformats.org/officeDocument/2006/relationships/oleObject" Target="../embeddings/oleObject1026.bin"/><Relationship Id="rId1236" Type="http://schemas.openxmlformats.org/officeDocument/2006/relationships/oleObject" Target="../embeddings/oleObject1233.bin"/><Relationship Id="rId1790" Type="http://schemas.openxmlformats.org/officeDocument/2006/relationships/oleObject" Target="../embeddings/oleObject1787.bin"/><Relationship Id="rId1888" Type="http://schemas.openxmlformats.org/officeDocument/2006/relationships/oleObject" Target="../embeddings/oleObject1885.bin"/><Relationship Id="rId2634" Type="http://schemas.openxmlformats.org/officeDocument/2006/relationships/oleObject" Target="../embeddings/oleObject2631.bin"/><Relationship Id="rId2841" Type="http://schemas.openxmlformats.org/officeDocument/2006/relationships/oleObject" Target="../embeddings/oleObject2838.bin"/><Relationship Id="rId2939" Type="http://schemas.openxmlformats.org/officeDocument/2006/relationships/oleObject" Target="../embeddings/oleObject2936.bin"/><Relationship Id="rId82" Type="http://schemas.openxmlformats.org/officeDocument/2006/relationships/oleObject" Target="../embeddings/oleObject79.bin"/><Relationship Id="rId606" Type="http://schemas.openxmlformats.org/officeDocument/2006/relationships/oleObject" Target="../embeddings/oleObject603.bin"/><Relationship Id="rId813" Type="http://schemas.openxmlformats.org/officeDocument/2006/relationships/oleObject" Target="../embeddings/oleObject810.bin"/><Relationship Id="rId1443" Type="http://schemas.openxmlformats.org/officeDocument/2006/relationships/oleObject" Target="../embeddings/oleObject1440.bin"/><Relationship Id="rId1650" Type="http://schemas.openxmlformats.org/officeDocument/2006/relationships/oleObject" Target="../embeddings/oleObject1647.bin"/><Relationship Id="rId1748" Type="http://schemas.openxmlformats.org/officeDocument/2006/relationships/oleObject" Target="../embeddings/oleObject1745.bin"/><Relationship Id="rId2701" Type="http://schemas.openxmlformats.org/officeDocument/2006/relationships/oleObject" Target="../embeddings/oleObject2698.bin"/><Relationship Id="rId1303" Type="http://schemas.openxmlformats.org/officeDocument/2006/relationships/oleObject" Target="../embeddings/oleObject1300.bin"/><Relationship Id="rId1510" Type="http://schemas.openxmlformats.org/officeDocument/2006/relationships/oleObject" Target="../embeddings/oleObject1507.bin"/><Relationship Id="rId1955" Type="http://schemas.openxmlformats.org/officeDocument/2006/relationships/oleObject" Target="../embeddings/oleObject1952.bin"/><Relationship Id="rId1608" Type="http://schemas.openxmlformats.org/officeDocument/2006/relationships/oleObject" Target="../embeddings/oleObject1605.bin"/><Relationship Id="rId1815" Type="http://schemas.openxmlformats.org/officeDocument/2006/relationships/oleObject" Target="../embeddings/oleObject1812.bin"/><Relationship Id="rId3030" Type="http://schemas.openxmlformats.org/officeDocument/2006/relationships/oleObject" Target="../embeddings/oleObject3027.bin"/><Relationship Id="rId189" Type="http://schemas.openxmlformats.org/officeDocument/2006/relationships/oleObject" Target="../embeddings/oleObject186.bin"/><Relationship Id="rId396" Type="http://schemas.openxmlformats.org/officeDocument/2006/relationships/oleObject" Target="../embeddings/oleObject393.bin"/><Relationship Id="rId2077" Type="http://schemas.openxmlformats.org/officeDocument/2006/relationships/oleObject" Target="../embeddings/oleObject2074.bin"/><Relationship Id="rId2284" Type="http://schemas.openxmlformats.org/officeDocument/2006/relationships/oleObject" Target="../embeddings/oleObject2281.bin"/><Relationship Id="rId2491" Type="http://schemas.openxmlformats.org/officeDocument/2006/relationships/oleObject" Target="../embeddings/oleObject2488.bin"/><Relationship Id="rId256" Type="http://schemas.openxmlformats.org/officeDocument/2006/relationships/oleObject" Target="../embeddings/oleObject253.bin"/><Relationship Id="rId463" Type="http://schemas.openxmlformats.org/officeDocument/2006/relationships/oleObject" Target="../embeddings/oleObject460.bin"/><Relationship Id="rId670" Type="http://schemas.openxmlformats.org/officeDocument/2006/relationships/oleObject" Target="../embeddings/oleObject667.bin"/><Relationship Id="rId1093" Type="http://schemas.openxmlformats.org/officeDocument/2006/relationships/oleObject" Target="../embeddings/oleObject1090.bin"/><Relationship Id="rId2144" Type="http://schemas.openxmlformats.org/officeDocument/2006/relationships/oleObject" Target="../embeddings/oleObject2141.bin"/><Relationship Id="rId2351" Type="http://schemas.openxmlformats.org/officeDocument/2006/relationships/oleObject" Target="../embeddings/oleObject2348.bin"/><Relationship Id="rId2589" Type="http://schemas.openxmlformats.org/officeDocument/2006/relationships/oleObject" Target="../embeddings/oleObject2586.bin"/><Relationship Id="rId2796" Type="http://schemas.openxmlformats.org/officeDocument/2006/relationships/oleObject" Target="../embeddings/oleObject2793.bin"/><Relationship Id="rId116" Type="http://schemas.openxmlformats.org/officeDocument/2006/relationships/oleObject" Target="../embeddings/oleObject113.bin"/><Relationship Id="rId323" Type="http://schemas.openxmlformats.org/officeDocument/2006/relationships/oleObject" Target="../embeddings/oleObject320.bin"/><Relationship Id="rId530" Type="http://schemas.openxmlformats.org/officeDocument/2006/relationships/oleObject" Target="../embeddings/oleObject527.bin"/><Relationship Id="rId768" Type="http://schemas.openxmlformats.org/officeDocument/2006/relationships/oleObject" Target="../embeddings/oleObject765.bin"/><Relationship Id="rId975" Type="http://schemas.openxmlformats.org/officeDocument/2006/relationships/oleObject" Target="../embeddings/oleObject972.bin"/><Relationship Id="rId1160" Type="http://schemas.openxmlformats.org/officeDocument/2006/relationships/oleObject" Target="../embeddings/oleObject1157.bin"/><Relationship Id="rId1398" Type="http://schemas.openxmlformats.org/officeDocument/2006/relationships/oleObject" Target="../embeddings/oleObject1395.bin"/><Relationship Id="rId2004" Type="http://schemas.openxmlformats.org/officeDocument/2006/relationships/oleObject" Target="../embeddings/oleObject2001.bin"/><Relationship Id="rId2211" Type="http://schemas.openxmlformats.org/officeDocument/2006/relationships/oleObject" Target="../embeddings/oleObject2208.bin"/><Relationship Id="rId2449" Type="http://schemas.openxmlformats.org/officeDocument/2006/relationships/oleObject" Target="../embeddings/oleObject2446.bin"/><Relationship Id="rId2656" Type="http://schemas.openxmlformats.org/officeDocument/2006/relationships/oleObject" Target="../embeddings/oleObject2653.bin"/><Relationship Id="rId2863" Type="http://schemas.openxmlformats.org/officeDocument/2006/relationships/oleObject" Target="../embeddings/oleObject2860.bin"/><Relationship Id="rId628" Type="http://schemas.openxmlformats.org/officeDocument/2006/relationships/oleObject" Target="../embeddings/oleObject625.bin"/><Relationship Id="rId835" Type="http://schemas.openxmlformats.org/officeDocument/2006/relationships/oleObject" Target="../embeddings/oleObject832.bin"/><Relationship Id="rId1258" Type="http://schemas.openxmlformats.org/officeDocument/2006/relationships/oleObject" Target="../embeddings/oleObject1255.bin"/><Relationship Id="rId1465" Type="http://schemas.openxmlformats.org/officeDocument/2006/relationships/oleObject" Target="../embeddings/oleObject1462.bin"/><Relationship Id="rId1672" Type="http://schemas.openxmlformats.org/officeDocument/2006/relationships/oleObject" Target="../embeddings/oleObject1669.bin"/><Relationship Id="rId2309" Type="http://schemas.openxmlformats.org/officeDocument/2006/relationships/oleObject" Target="../embeddings/oleObject2306.bin"/><Relationship Id="rId2516" Type="http://schemas.openxmlformats.org/officeDocument/2006/relationships/oleObject" Target="../embeddings/oleObject2513.bin"/><Relationship Id="rId2723" Type="http://schemas.openxmlformats.org/officeDocument/2006/relationships/oleObject" Target="../embeddings/oleObject2720.bin"/><Relationship Id="rId1020" Type="http://schemas.openxmlformats.org/officeDocument/2006/relationships/oleObject" Target="../embeddings/oleObject1017.bin"/><Relationship Id="rId1118" Type="http://schemas.openxmlformats.org/officeDocument/2006/relationships/oleObject" Target="../embeddings/oleObject1115.bin"/><Relationship Id="rId1325" Type="http://schemas.openxmlformats.org/officeDocument/2006/relationships/oleObject" Target="../embeddings/oleObject1322.bin"/><Relationship Id="rId1532" Type="http://schemas.openxmlformats.org/officeDocument/2006/relationships/oleObject" Target="../embeddings/oleObject1529.bin"/><Relationship Id="rId1977" Type="http://schemas.openxmlformats.org/officeDocument/2006/relationships/oleObject" Target="../embeddings/oleObject1974.bin"/><Relationship Id="rId2930" Type="http://schemas.openxmlformats.org/officeDocument/2006/relationships/oleObject" Target="../embeddings/oleObject2927.bin"/><Relationship Id="rId902" Type="http://schemas.openxmlformats.org/officeDocument/2006/relationships/oleObject" Target="../embeddings/oleObject899.bin"/><Relationship Id="rId1837" Type="http://schemas.openxmlformats.org/officeDocument/2006/relationships/oleObject" Target="../embeddings/oleObject1834.bin"/><Relationship Id="rId31" Type="http://schemas.openxmlformats.org/officeDocument/2006/relationships/oleObject" Target="../embeddings/oleObject28.bin"/><Relationship Id="rId2099" Type="http://schemas.openxmlformats.org/officeDocument/2006/relationships/oleObject" Target="../embeddings/oleObject2096.bin"/><Relationship Id="rId3052" Type="http://schemas.openxmlformats.org/officeDocument/2006/relationships/oleObject" Target="../embeddings/oleObject3049.bin"/><Relationship Id="rId180" Type="http://schemas.openxmlformats.org/officeDocument/2006/relationships/oleObject" Target="../embeddings/oleObject177.bin"/><Relationship Id="rId278" Type="http://schemas.openxmlformats.org/officeDocument/2006/relationships/oleObject" Target="../embeddings/oleObject275.bin"/><Relationship Id="rId1904" Type="http://schemas.openxmlformats.org/officeDocument/2006/relationships/oleObject" Target="../embeddings/oleObject1901.bin"/><Relationship Id="rId485" Type="http://schemas.openxmlformats.org/officeDocument/2006/relationships/oleObject" Target="../embeddings/oleObject482.bin"/><Relationship Id="rId692" Type="http://schemas.openxmlformats.org/officeDocument/2006/relationships/oleObject" Target="../embeddings/oleObject689.bin"/><Relationship Id="rId2166" Type="http://schemas.openxmlformats.org/officeDocument/2006/relationships/oleObject" Target="../embeddings/oleObject2163.bin"/><Relationship Id="rId2373" Type="http://schemas.openxmlformats.org/officeDocument/2006/relationships/oleObject" Target="../embeddings/oleObject2370.bin"/><Relationship Id="rId2580" Type="http://schemas.openxmlformats.org/officeDocument/2006/relationships/oleObject" Target="../embeddings/oleObject2577.bin"/><Relationship Id="rId138" Type="http://schemas.openxmlformats.org/officeDocument/2006/relationships/oleObject" Target="../embeddings/oleObject135.bin"/><Relationship Id="rId345" Type="http://schemas.openxmlformats.org/officeDocument/2006/relationships/oleObject" Target="../embeddings/oleObject342.bin"/><Relationship Id="rId552" Type="http://schemas.openxmlformats.org/officeDocument/2006/relationships/oleObject" Target="../embeddings/oleObject549.bin"/><Relationship Id="rId997" Type="http://schemas.openxmlformats.org/officeDocument/2006/relationships/oleObject" Target="../embeddings/oleObject994.bin"/><Relationship Id="rId1182" Type="http://schemas.openxmlformats.org/officeDocument/2006/relationships/oleObject" Target="../embeddings/oleObject1179.bin"/><Relationship Id="rId2026" Type="http://schemas.openxmlformats.org/officeDocument/2006/relationships/oleObject" Target="../embeddings/oleObject2023.bin"/><Relationship Id="rId2233" Type="http://schemas.openxmlformats.org/officeDocument/2006/relationships/oleObject" Target="../embeddings/oleObject2230.bin"/><Relationship Id="rId2440" Type="http://schemas.openxmlformats.org/officeDocument/2006/relationships/oleObject" Target="../embeddings/oleObject2437.bin"/><Relationship Id="rId2678" Type="http://schemas.openxmlformats.org/officeDocument/2006/relationships/oleObject" Target="../embeddings/oleObject2675.bin"/><Relationship Id="rId2885" Type="http://schemas.openxmlformats.org/officeDocument/2006/relationships/oleObject" Target="../embeddings/oleObject2882.bin"/><Relationship Id="rId205" Type="http://schemas.openxmlformats.org/officeDocument/2006/relationships/oleObject" Target="../embeddings/oleObject202.bin"/><Relationship Id="rId412" Type="http://schemas.openxmlformats.org/officeDocument/2006/relationships/oleObject" Target="../embeddings/oleObject409.bin"/><Relationship Id="rId857" Type="http://schemas.openxmlformats.org/officeDocument/2006/relationships/oleObject" Target="../embeddings/oleObject854.bin"/><Relationship Id="rId1042" Type="http://schemas.openxmlformats.org/officeDocument/2006/relationships/oleObject" Target="../embeddings/oleObject1039.bin"/><Relationship Id="rId1487" Type="http://schemas.openxmlformats.org/officeDocument/2006/relationships/oleObject" Target="../embeddings/oleObject1484.bin"/><Relationship Id="rId1694" Type="http://schemas.openxmlformats.org/officeDocument/2006/relationships/oleObject" Target="../embeddings/oleObject1691.bin"/><Relationship Id="rId2300" Type="http://schemas.openxmlformats.org/officeDocument/2006/relationships/oleObject" Target="../embeddings/oleObject2297.bin"/><Relationship Id="rId2538" Type="http://schemas.openxmlformats.org/officeDocument/2006/relationships/oleObject" Target="../embeddings/oleObject2535.bin"/><Relationship Id="rId2745" Type="http://schemas.openxmlformats.org/officeDocument/2006/relationships/oleObject" Target="../embeddings/oleObject2742.bin"/><Relationship Id="rId2952" Type="http://schemas.openxmlformats.org/officeDocument/2006/relationships/oleObject" Target="../embeddings/oleObject2949.bin"/><Relationship Id="rId717" Type="http://schemas.openxmlformats.org/officeDocument/2006/relationships/oleObject" Target="../embeddings/oleObject714.bin"/><Relationship Id="rId924" Type="http://schemas.openxmlformats.org/officeDocument/2006/relationships/oleObject" Target="../embeddings/oleObject921.bin"/><Relationship Id="rId1347" Type="http://schemas.openxmlformats.org/officeDocument/2006/relationships/oleObject" Target="../embeddings/oleObject1344.bin"/><Relationship Id="rId1554" Type="http://schemas.openxmlformats.org/officeDocument/2006/relationships/oleObject" Target="../embeddings/oleObject1551.bin"/><Relationship Id="rId1761" Type="http://schemas.openxmlformats.org/officeDocument/2006/relationships/oleObject" Target="../embeddings/oleObject1758.bin"/><Relationship Id="rId1999" Type="http://schemas.openxmlformats.org/officeDocument/2006/relationships/oleObject" Target="../embeddings/oleObject1996.bin"/><Relationship Id="rId2605" Type="http://schemas.openxmlformats.org/officeDocument/2006/relationships/oleObject" Target="../embeddings/oleObject2602.bin"/><Relationship Id="rId2812" Type="http://schemas.openxmlformats.org/officeDocument/2006/relationships/oleObject" Target="../embeddings/oleObject2809.bin"/><Relationship Id="rId53" Type="http://schemas.openxmlformats.org/officeDocument/2006/relationships/oleObject" Target="../embeddings/oleObject50.bin"/><Relationship Id="rId1207" Type="http://schemas.openxmlformats.org/officeDocument/2006/relationships/oleObject" Target="../embeddings/oleObject1204.bin"/><Relationship Id="rId1414" Type="http://schemas.openxmlformats.org/officeDocument/2006/relationships/oleObject" Target="../embeddings/oleObject1411.bin"/><Relationship Id="rId1621" Type="http://schemas.openxmlformats.org/officeDocument/2006/relationships/oleObject" Target="../embeddings/oleObject1618.bin"/><Relationship Id="rId1859" Type="http://schemas.openxmlformats.org/officeDocument/2006/relationships/oleObject" Target="../embeddings/oleObject1856.bin"/><Relationship Id="rId1719" Type="http://schemas.openxmlformats.org/officeDocument/2006/relationships/oleObject" Target="../embeddings/oleObject1716.bin"/><Relationship Id="rId1926" Type="http://schemas.openxmlformats.org/officeDocument/2006/relationships/oleObject" Target="../embeddings/oleObject1923.bin"/><Relationship Id="rId2090" Type="http://schemas.openxmlformats.org/officeDocument/2006/relationships/oleObject" Target="../embeddings/oleObject2087.bin"/><Relationship Id="rId2188" Type="http://schemas.openxmlformats.org/officeDocument/2006/relationships/oleObject" Target="../embeddings/oleObject2185.bin"/><Relationship Id="rId2395" Type="http://schemas.openxmlformats.org/officeDocument/2006/relationships/oleObject" Target="../embeddings/oleObject2392.bin"/><Relationship Id="rId367" Type="http://schemas.openxmlformats.org/officeDocument/2006/relationships/oleObject" Target="../embeddings/oleObject364.bin"/><Relationship Id="rId574" Type="http://schemas.openxmlformats.org/officeDocument/2006/relationships/oleObject" Target="../embeddings/oleObject571.bin"/><Relationship Id="rId2048" Type="http://schemas.openxmlformats.org/officeDocument/2006/relationships/oleObject" Target="../embeddings/oleObject2045.bin"/><Relationship Id="rId2255" Type="http://schemas.openxmlformats.org/officeDocument/2006/relationships/oleObject" Target="../embeddings/oleObject2252.bin"/><Relationship Id="rId3001" Type="http://schemas.openxmlformats.org/officeDocument/2006/relationships/oleObject" Target="../embeddings/oleObject2998.bin"/><Relationship Id="rId227" Type="http://schemas.openxmlformats.org/officeDocument/2006/relationships/oleObject" Target="../embeddings/oleObject224.bin"/><Relationship Id="rId781" Type="http://schemas.openxmlformats.org/officeDocument/2006/relationships/oleObject" Target="../embeddings/oleObject778.bin"/><Relationship Id="rId879" Type="http://schemas.openxmlformats.org/officeDocument/2006/relationships/oleObject" Target="../embeddings/oleObject876.bin"/><Relationship Id="rId2462" Type="http://schemas.openxmlformats.org/officeDocument/2006/relationships/oleObject" Target="../embeddings/oleObject2459.bin"/><Relationship Id="rId2767" Type="http://schemas.openxmlformats.org/officeDocument/2006/relationships/oleObject" Target="../embeddings/oleObject2764.bin"/><Relationship Id="rId434" Type="http://schemas.openxmlformats.org/officeDocument/2006/relationships/oleObject" Target="../embeddings/oleObject431.bin"/><Relationship Id="rId641" Type="http://schemas.openxmlformats.org/officeDocument/2006/relationships/oleObject" Target="../embeddings/oleObject638.bin"/><Relationship Id="rId739" Type="http://schemas.openxmlformats.org/officeDocument/2006/relationships/oleObject" Target="../embeddings/oleObject736.bin"/><Relationship Id="rId1064" Type="http://schemas.openxmlformats.org/officeDocument/2006/relationships/oleObject" Target="../embeddings/oleObject1061.bin"/><Relationship Id="rId1271" Type="http://schemas.openxmlformats.org/officeDocument/2006/relationships/oleObject" Target="../embeddings/oleObject1268.bin"/><Relationship Id="rId1369" Type="http://schemas.openxmlformats.org/officeDocument/2006/relationships/oleObject" Target="../embeddings/oleObject1366.bin"/><Relationship Id="rId1576" Type="http://schemas.openxmlformats.org/officeDocument/2006/relationships/oleObject" Target="../embeddings/oleObject1573.bin"/><Relationship Id="rId2115" Type="http://schemas.openxmlformats.org/officeDocument/2006/relationships/oleObject" Target="../embeddings/oleObject2112.bin"/><Relationship Id="rId2322" Type="http://schemas.openxmlformats.org/officeDocument/2006/relationships/oleObject" Target="../embeddings/oleObject2319.bin"/><Relationship Id="rId2974" Type="http://schemas.openxmlformats.org/officeDocument/2006/relationships/oleObject" Target="../embeddings/oleObject2971.bin"/><Relationship Id="rId501" Type="http://schemas.openxmlformats.org/officeDocument/2006/relationships/oleObject" Target="../embeddings/oleObject498.bin"/><Relationship Id="rId946" Type="http://schemas.openxmlformats.org/officeDocument/2006/relationships/oleObject" Target="../embeddings/oleObject943.bin"/><Relationship Id="rId1131" Type="http://schemas.openxmlformats.org/officeDocument/2006/relationships/oleObject" Target="../embeddings/oleObject1128.bin"/><Relationship Id="rId1229" Type="http://schemas.openxmlformats.org/officeDocument/2006/relationships/oleObject" Target="../embeddings/oleObject1226.bin"/><Relationship Id="rId1783" Type="http://schemas.openxmlformats.org/officeDocument/2006/relationships/oleObject" Target="../embeddings/oleObject1780.bin"/><Relationship Id="rId1990" Type="http://schemas.openxmlformats.org/officeDocument/2006/relationships/oleObject" Target="../embeddings/oleObject1987.bin"/><Relationship Id="rId2627" Type="http://schemas.openxmlformats.org/officeDocument/2006/relationships/oleObject" Target="../embeddings/oleObject2624.bin"/><Relationship Id="rId2834" Type="http://schemas.openxmlformats.org/officeDocument/2006/relationships/oleObject" Target="../embeddings/oleObject2831.bin"/><Relationship Id="rId75" Type="http://schemas.openxmlformats.org/officeDocument/2006/relationships/oleObject" Target="../embeddings/oleObject72.bin"/><Relationship Id="rId806" Type="http://schemas.openxmlformats.org/officeDocument/2006/relationships/oleObject" Target="../embeddings/oleObject803.bin"/><Relationship Id="rId1436" Type="http://schemas.openxmlformats.org/officeDocument/2006/relationships/oleObject" Target="../embeddings/oleObject1433.bin"/><Relationship Id="rId1643" Type="http://schemas.openxmlformats.org/officeDocument/2006/relationships/oleObject" Target="../embeddings/oleObject1640.bin"/><Relationship Id="rId1850" Type="http://schemas.openxmlformats.org/officeDocument/2006/relationships/oleObject" Target="../embeddings/oleObject1847.bin"/><Relationship Id="rId2901" Type="http://schemas.openxmlformats.org/officeDocument/2006/relationships/oleObject" Target="../embeddings/oleObject2898.bin"/><Relationship Id="rId1503" Type="http://schemas.openxmlformats.org/officeDocument/2006/relationships/oleObject" Target="../embeddings/oleObject1500.bin"/><Relationship Id="rId1710" Type="http://schemas.openxmlformats.org/officeDocument/2006/relationships/oleObject" Target="../embeddings/oleObject1707.bin"/><Relationship Id="rId1948" Type="http://schemas.openxmlformats.org/officeDocument/2006/relationships/oleObject" Target="../embeddings/oleObject1945.bin"/><Relationship Id="rId291" Type="http://schemas.openxmlformats.org/officeDocument/2006/relationships/oleObject" Target="../embeddings/oleObject288.bin"/><Relationship Id="rId1808" Type="http://schemas.openxmlformats.org/officeDocument/2006/relationships/oleObject" Target="../embeddings/oleObject1805.bin"/><Relationship Id="rId3023" Type="http://schemas.openxmlformats.org/officeDocument/2006/relationships/oleObject" Target="../embeddings/oleObject3020.bin"/><Relationship Id="rId151" Type="http://schemas.openxmlformats.org/officeDocument/2006/relationships/oleObject" Target="../embeddings/oleObject148.bin"/><Relationship Id="rId389" Type="http://schemas.openxmlformats.org/officeDocument/2006/relationships/oleObject" Target="../embeddings/oleObject386.bin"/><Relationship Id="rId596" Type="http://schemas.openxmlformats.org/officeDocument/2006/relationships/oleObject" Target="../embeddings/oleObject593.bin"/><Relationship Id="rId2277" Type="http://schemas.openxmlformats.org/officeDocument/2006/relationships/oleObject" Target="../embeddings/oleObject2274.bin"/><Relationship Id="rId2484" Type="http://schemas.openxmlformats.org/officeDocument/2006/relationships/oleObject" Target="../embeddings/oleObject2481.bin"/><Relationship Id="rId2691" Type="http://schemas.openxmlformats.org/officeDocument/2006/relationships/oleObject" Target="../embeddings/oleObject2688.bin"/><Relationship Id="rId249" Type="http://schemas.openxmlformats.org/officeDocument/2006/relationships/oleObject" Target="../embeddings/oleObject246.bin"/><Relationship Id="rId456" Type="http://schemas.openxmlformats.org/officeDocument/2006/relationships/oleObject" Target="../embeddings/oleObject453.bin"/><Relationship Id="rId663" Type="http://schemas.openxmlformats.org/officeDocument/2006/relationships/oleObject" Target="../embeddings/oleObject660.bin"/><Relationship Id="rId870" Type="http://schemas.openxmlformats.org/officeDocument/2006/relationships/oleObject" Target="../embeddings/oleObject867.bin"/><Relationship Id="rId1086" Type="http://schemas.openxmlformats.org/officeDocument/2006/relationships/oleObject" Target="../embeddings/oleObject1083.bin"/><Relationship Id="rId1293" Type="http://schemas.openxmlformats.org/officeDocument/2006/relationships/oleObject" Target="../embeddings/oleObject1290.bin"/><Relationship Id="rId2137" Type="http://schemas.openxmlformats.org/officeDocument/2006/relationships/oleObject" Target="../embeddings/oleObject2134.bin"/><Relationship Id="rId2344" Type="http://schemas.openxmlformats.org/officeDocument/2006/relationships/oleObject" Target="../embeddings/oleObject2341.bin"/><Relationship Id="rId2551" Type="http://schemas.openxmlformats.org/officeDocument/2006/relationships/oleObject" Target="../embeddings/oleObject2548.bin"/><Relationship Id="rId2789" Type="http://schemas.openxmlformats.org/officeDocument/2006/relationships/oleObject" Target="../embeddings/oleObject2786.bin"/><Relationship Id="rId2996" Type="http://schemas.openxmlformats.org/officeDocument/2006/relationships/oleObject" Target="../embeddings/oleObject2993.bin"/><Relationship Id="rId109" Type="http://schemas.openxmlformats.org/officeDocument/2006/relationships/oleObject" Target="../embeddings/oleObject106.bin"/><Relationship Id="rId316" Type="http://schemas.openxmlformats.org/officeDocument/2006/relationships/oleObject" Target="../embeddings/oleObject313.bin"/><Relationship Id="rId523" Type="http://schemas.openxmlformats.org/officeDocument/2006/relationships/oleObject" Target="../embeddings/oleObject520.bin"/><Relationship Id="rId968" Type="http://schemas.openxmlformats.org/officeDocument/2006/relationships/oleObject" Target="../embeddings/oleObject965.bin"/><Relationship Id="rId1153" Type="http://schemas.openxmlformats.org/officeDocument/2006/relationships/oleObject" Target="../embeddings/oleObject1150.bin"/><Relationship Id="rId1598" Type="http://schemas.openxmlformats.org/officeDocument/2006/relationships/oleObject" Target="../embeddings/oleObject1595.bin"/><Relationship Id="rId2204" Type="http://schemas.openxmlformats.org/officeDocument/2006/relationships/oleObject" Target="../embeddings/oleObject2201.bin"/><Relationship Id="rId2649" Type="http://schemas.openxmlformats.org/officeDocument/2006/relationships/oleObject" Target="../embeddings/oleObject2646.bin"/><Relationship Id="rId2856" Type="http://schemas.openxmlformats.org/officeDocument/2006/relationships/oleObject" Target="../embeddings/oleObject2853.bin"/><Relationship Id="rId97" Type="http://schemas.openxmlformats.org/officeDocument/2006/relationships/oleObject" Target="../embeddings/oleObject94.bin"/><Relationship Id="rId730" Type="http://schemas.openxmlformats.org/officeDocument/2006/relationships/oleObject" Target="../embeddings/oleObject727.bin"/><Relationship Id="rId828" Type="http://schemas.openxmlformats.org/officeDocument/2006/relationships/oleObject" Target="../embeddings/oleObject825.bin"/><Relationship Id="rId1013" Type="http://schemas.openxmlformats.org/officeDocument/2006/relationships/oleObject" Target="../embeddings/oleObject1010.bin"/><Relationship Id="rId1360" Type="http://schemas.openxmlformats.org/officeDocument/2006/relationships/oleObject" Target="../embeddings/oleObject1357.bin"/><Relationship Id="rId1458" Type="http://schemas.openxmlformats.org/officeDocument/2006/relationships/oleObject" Target="../embeddings/oleObject1455.bin"/><Relationship Id="rId1665" Type="http://schemas.openxmlformats.org/officeDocument/2006/relationships/oleObject" Target="../embeddings/oleObject1662.bin"/><Relationship Id="rId1872" Type="http://schemas.openxmlformats.org/officeDocument/2006/relationships/oleObject" Target="../embeddings/oleObject1869.bin"/><Relationship Id="rId2411" Type="http://schemas.openxmlformats.org/officeDocument/2006/relationships/oleObject" Target="../embeddings/oleObject2408.bin"/><Relationship Id="rId2509" Type="http://schemas.openxmlformats.org/officeDocument/2006/relationships/oleObject" Target="../embeddings/oleObject2506.bin"/><Relationship Id="rId2716" Type="http://schemas.openxmlformats.org/officeDocument/2006/relationships/oleObject" Target="../embeddings/oleObject2713.bin"/><Relationship Id="rId1220" Type="http://schemas.openxmlformats.org/officeDocument/2006/relationships/oleObject" Target="../embeddings/oleObject1217.bin"/><Relationship Id="rId1318" Type="http://schemas.openxmlformats.org/officeDocument/2006/relationships/oleObject" Target="../embeddings/oleObject1315.bin"/><Relationship Id="rId1525" Type="http://schemas.openxmlformats.org/officeDocument/2006/relationships/oleObject" Target="../embeddings/oleObject1522.bin"/><Relationship Id="rId2923" Type="http://schemas.openxmlformats.org/officeDocument/2006/relationships/oleObject" Target="../embeddings/oleObject2920.bin"/><Relationship Id="rId1732" Type="http://schemas.openxmlformats.org/officeDocument/2006/relationships/oleObject" Target="../embeddings/oleObject1729.bin"/><Relationship Id="rId24" Type="http://schemas.openxmlformats.org/officeDocument/2006/relationships/oleObject" Target="../embeddings/oleObject21.bin"/><Relationship Id="rId2299" Type="http://schemas.openxmlformats.org/officeDocument/2006/relationships/oleObject" Target="../embeddings/oleObject2296.bin"/><Relationship Id="rId3045" Type="http://schemas.openxmlformats.org/officeDocument/2006/relationships/oleObject" Target="../embeddings/oleObject3042.bin"/><Relationship Id="rId173" Type="http://schemas.openxmlformats.org/officeDocument/2006/relationships/oleObject" Target="../embeddings/oleObject170.bin"/><Relationship Id="rId380" Type="http://schemas.openxmlformats.org/officeDocument/2006/relationships/oleObject" Target="../embeddings/oleObject377.bin"/><Relationship Id="rId2061" Type="http://schemas.openxmlformats.org/officeDocument/2006/relationships/oleObject" Target="../embeddings/oleObject2058.bin"/><Relationship Id="rId240" Type="http://schemas.openxmlformats.org/officeDocument/2006/relationships/oleObject" Target="../embeddings/oleObject237.bin"/><Relationship Id="rId478" Type="http://schemas.openxmlformats.org/officeDocument/2006/relationships/oleObject" Target="../embeddings/oleObject475.bin"/><Relationship Id="rId685" Type="http://schemas.openxmlformats.org/officeDocument/2006/relationships/oleObject" Target="../embeddings/oleObject682.bin"/><Relationship Id="rId892" Type="http://schemas.openxmlformats.org/officeDocument/2006/relationships/oleObject" Target="../embeddings/oleObject889.bin"/><Relationship Id="rId2159" Type="http://schemas.openxmlformats.org/officeDocument/2006/relationships/oleObject" Target="../embeddings/oleObject2156.bin"/><Relationship Id="rId2366" Type="http://schemas.openxmlformats.org/officeDocument/2006/relationships/oleObject" Target="../embeddings/oleObject2363.bin"/><Relationship Id="rId2573" Type="http://schemas.openxmlformats.org/officeDocument/2006/relationships/oleObject" Target="../embeddings/oleObject2570.bin"/><Relationship Id="rId2780" Type="http://schemas.openxmlformats.org/officeDocument/2006/relationships/oleObject" Target="../embeddings/oleObject2777.bin"/><Relationship Id="rId100" Type="http://schemas.openxmlformats.org/officeDocument/2006/relationships/oleObject" Target="../embeddings/oleObject97.bin"/><Relationship Id="rId338" Type="http://schemas.openxmlformats.org/officeDocument/2006/relationships/oleObject" Target="../embeddings/oleObject335.bin"/><Relationship Id="rId545" Type="http://schemas.openxmlformats.org/officeDocument/2006/relationships/oleObject" Target="../embeddings/oleObject542.bin"/><Relationship Id="rId752" Type="http://schemas.openxmlformats.org/officeDocument/2006/relationships/oleObject" Target="../embeddings/oleObject749.bin"/><Relationship Id="rId1175" Type="http://schemas.openxmlformats.org/officeDocument/2006/relationships/oleObject" Target="../embeddings/oleObject1172.bin"/><Relationship Id="rId1382" Type="http://schemas.openxmlformats.org/officeDocument/2006/relationships/oleObject" Target="../embeddings/oleObject1379.bin"/><Relationship Id="rId2019" Type="http://schemas.openxmlformats.org/officeDocument/2006/relationships/oleObject" Target="../embeddings/oleObject2016.bin"/><Relationship Id="rId2226" Type="http://schemas.openxmlformats.org/officeDocument/2006/relationships/oleObject" Target="../embeddings/oleObject2223.bin"/><Relationship Id="rId2433" Type="http://schemas.openxmlformats.org/officeDocument/2006/relationships/oleObject" Target="../embeddings/oleObject2430.bin"/><Relationship Id="rId2640" Type="http://schemas.openxmlformats.org/officeDocument/2006/relationships/oleObject" Target="../embeddings/oleObject2637.bin"/><Relationship Id="rId2878" Type="http://schemas.openxmlformats.org/officeDocument/2006/relationships/oleObject" Target="../embeddings/oleObject2875.bin"/><Relationship Id="rId405" Type="http://schemas.openxmlformats.org/officeDocument/2006/relationships/oleObject" Target="../embeddings/oleObject402.bin"/><Relationship Id="rId612" Type="http://schemas.openxmlformats.org/officeDocument/2006/relationships/oleObject" Target="../embeddings/oleObject609.bin"/><Relationship Id="rId1035" Type="http://schemas.openxmlformats.org/officeDocument/2006/relationships/oleObject" Target="../embeddings/oleObject1032.bin"/><Relationship Id="rId1242" Type="http://schemas.openxmlformats.org/officeDocument/2006/relationships/oleObject" Target="../embeddings/oleObject1239.bin"/><Relationship Id="rId1687" Type="http://schemas.openxmlformats.org/officeDocument/2006/relationships/oleObject" Target="../embeddings/oleObject1684.bin"/><Relationship Id="rId1894" Type="http://schemas.openxmlformats.org/officeDocument/2006/relationships/oleObject" Target="../embeddings/oleObject1891.bin"/><Relationship Id="rId2500" Type="http://schemas.openxmlformats.org/officeDocument/2006/relationships/oleObject" Target="../embeddings/oleObject2497.bin"/><Relationship Id="rId2738" Type="http://schemas.openxmlformats.org/officeDocument/2006/relationships/oleObject" Target="../embeddings/oleObject2735.bin"/><Relationship Id="rId2945" Type="http://schemas.openxmlformats.org/officeDocument/2006/relationships/oleObject" Target="../embeddings/oleObject2942.bin"/><Relationship Id="rId917" Type="http://schemas.openxmlformats.org/officeDocument/2006/relationships/oleObject" Target="../embeddings/oleObject914.bin"/><Relationship Id="rId1102" Type="http://schemas.openxmlformats.org/officeDocument/2006/relationships/oleObject" Target="../embeddings/oleObject1099.bin"/><Relationship Id="rId1547" Type="http://schemas.openxmlformats.org/officeDocument/2006/relationships/oleObject" Target="../embeddings/oleObject1544.bin"/><Relationship Id="rId1754" Type="http://schemas.openxmlformats.org/officeDocument/2006/relationships/oleObject" Target="../embeddings/oleObject1751.bin"/><Relationship Id="rId1961" Type="http://schemas.openxmlformats.org/officeDocument/2006/relationships/oleObject" Target="../embeddings/oleObject1958.bin"/><Relationship Id="rId2805" Type="http://schemas.openxmlformats.org/officeDocument/2006/relationships/oleObject" Target="../embeddings/oleObject2802.bin"/><Relationship Id="rId46" Type="http://schemas.openxmlformats.org/officeDocument/2006/relationships/oleObject" Target="../embeddings/oleObject43.bin"/><Relationship Id="rId1407" Type="http://schemas.openxmlformats.org/officeDocument/2006/relationships/oleObject" Target="../embeddings/oleObject1404.bin"/><Relationship Id="rId1614" Type="http://schemas.openxmlformats.org/officeDocument/2006/relationships/oleObject" Target="../embeddings/oleObject1611.bin"/><Relationship Id="rId1821" Type="http://schemas.openxmlformats.org/officeDocument/2006/relationships/oleObject" Target="../embeddings/oleObject1818.bin"/><Relationship Id="rId3067" Type="http://schemas.openxmlformats.org/officeDocument/2006/relationships/oleObject" Target="../embeddings/oleObject3064.bin"/><Relationship Id="rId195" Type="http://schemas.openxmlformats.org/officeDocument/2006/relationships/oleObject" Target="../embeddings/oleObject192.bin"/><Relationship Id="rId1919" Type="http://schemas.openxmlformats.org/officeDocument/2006/relationships/oleObject" Target="../embeddings/oleObject1916.bin"/><Relationship Id="rId2083" Type="http://schemas.openxmlformats.org/officeDocument/2006/relationships/oleObject" Target="../embeddings/oleObject2080.bin"/><Relationship Id="rId2290" Type="http://schemas.openxmlformats.org/officeDocument/2006/relationships/oleObject" Target="../embeddings/oleObject2287.bin"/><Relationship Id="rId2388" Type="http://schemas.openxmlformats.org/officeDocument/2006/relationships/oleObject" Target="../embeddings/oleObject2385.bin"/><Relationship Id="rId2595" Type="http://schemas.openxmlformats.org/officeDocument/2006/relationships/oleObject" Target="../embeddings/oleObject2592.bin"/><Relationship Id="rId262" Type="http://schemas.openxmlformats.org/officeDocument/2006/relationships/oleObject" Target="../embeddings/oleObject259.bin"/><Relationship Id="rId567" Type="http://schemas.openxmlformats.org/officeDocument/2006/relationships/oleObject" Target="../embeddings/oleObject564.bin"/><Relationship Id="rId1197" Type="http://schemas.openxmlformats.org/officeDocument/2006/relationships/oleObject" Target="../embeddings/oleObject1194.bin"/><Relationship Id="rId2150" Type="http://schemas.openxmlformats.org/officeDocument/2006/relationships/oleObject" Target="../embeddings/oleObject2147.bin"/><Relationship Id="rId2248" Type="http://schemas.openxmlformats.org/officeDocument/2006/relationships/oleObject" Target="../embeddings/oleObject2245.bin"/><Relationship Id="rId122" Type="http://schemas.openxmlformats.org/officeDocument/2006/relationships/oleObject" Target="../embeddings/oleObject119.bin"/><Relationship Id="rId774" Type="http://schemas.openxmlformats.org/officeDocument/2006/relationships/oleObject" Target="../embeddings/oleObject771.bin"/><Relationship Id="rId981" Type="http://schemas.openxmlformats.org/officeDocument/2006/relationships/oleObject" Target="../embeddings/oleObject978.bin"/><Relationship Id="rId1057" Type="http://schemas.openxmlformats.org/officeDocument/2006/relationships/oleObject" Target="../embeddings/oleObject1054.bin"/><Relationship Id="rId2010" Type="http://schemas.openxmlformats.org/officeDocument/2006/relationships/oleObject" Target="../embeddings/oleObject2007.bin"/><Relationship Id="rId2455" Type="http://schemas.openxmlformats.org/officeDocument/2006/relationships/oleObject" Target="../embeddings/oleObject2452.bin"/><Relationship Id="rId2662" Type="http://schemas.openxmlformats.org/officeDocument/2006/relationships/oleObject" Target="../embeddings/oleObject2659.bin"/><Relationship Id="rId427" Type="http://schemas.openxmlformats.org/officeDocument/2006/relationships/oleObject" Target="../embeddings/oleObject424.bin"/><Relationship Id="rId634" Type="http://schemas.openxmlformats.org/officeDocument/2006/relationships/oleObject" Target="../embeddings/oleObject631.bin"/><Relationship Id="rId841" Type="http://schemas.openxmlformats.org/officeDocument/2006/relationships/oleObject" Target="../embeddings/oleObject838.bin"/><Relationship Id="rId1264" Type="http://schemas.openxmlformats.org/officeDocument/2006/relationships/oleObject" Target="../embeddings/oleObject1261.bin"/><Relationship Id="rId1471" Type="http://schemas.openxmlformats.org/officeDocument/2006/relationships/oleObject" Target="../embeddings/oleObject1468.bin"/><Relationship Id="rId1569" Type="http://schemas.openxmlformats.org/officeDocument/2006/relationships/oleObject" Target="../embeddings/oleObject1566.bin"/><Relationship Id="rId2108" Type="http://schemas.openxmlformats.org/officeDocument/2006/relationships/oleObject" Target="../embeddings/oleObject2105.bin"/><Relationship Id="rId2315" Type="http://schemas.openxmlformats.org/officeDocument/2006/relationships/oleObject" Target="../embeddings/oleObject2312.bin"/><Relationship Id="rId2522" Type="http://schemas.openxmlformats.org/officeDocument/2006/relationships/oleObject" Target="../embeddings/oleObject2519.bin"/><Relationship Id="rId2967" Type="http://schemas.openxmlformats.org/officeDocument/2006/relationships/oleObject" Target="../embeddings/oleObject2964.bin"/><Relationship Id="rId701" Type="http://schemas.openxmlformats.org/officeDocument/2006/relationships/oleObject" Target="../embeddings/oleObject698.bin"/><Relationship Id="rId939" Type="http://schemas.openxmlformats.org/officeDocument/2006/relationships/oleObject" Target="../embeddings/oleObject936.bin"/><Relationship Id="rId1124" Type="http://schemas.openxmlformats.org/officeDocument/2006/relationships/oleObject" Target="../embeddings/oleObject1121.bin"/><Relationship Id="rId1331" Type="http://schemas.openxmlformats.org/officeDocument/2006/relationships/oleObject" Target="../embeddings/oleObject1328.bin"/><Relationship Id="rId1776" Type="http://schemas.openxmlformats.org/officeDocument/2006/relationships/oleObject" Target="../embeddings/oleObject1773.bin"/><Relationship Id="rId1983" Type="http://schemas.openxmlformats.org/officeDocument/2006/relationships/oleObject" Target="../embeddings/oleObject1980.bin"/><Relationship Id="rId2827" Type="http://schemas.openxmlformats.org/officeDocument/2006/relationships/oleObject" Target="../embeddings/oleObject2824.bin"/><Relationship Id="rId68" Type="http://schemas.openxmlformats.org/officeDocument/2006/relationships/oleObject" Target="../embeddings/oleObject65.bin"/><Relationship Id="rId1429" Type="http://schemas.openxmlformats.org/officeDocument/2006/relationships/oleObject" Target="../embeddings/oleObject1426.bin"/><Relationship Id="rId1636" Type="http://schemas.openxmlformats.org/officeDocument/2006/relationships/oleObject" Target="../embeddings/oleObject1633.bin"/><Relationship Id="rId1843" Type="http://schemas.openxmlformats.org/officeDocument/2006/relationships/oleObject" Target="../embeddings/oleObject1840.bin"/><Relationship Id="rId1703" Type="http://schemas.openxmlformats.org/officeDocument/2006/relationships/oleObject" Target="../embeddings/oleObject1700.bin"/><Relationship Id="rId1910" Type="http://schemas.openxmlformats.org/officeDocument/2006/relationships/oleObject" Target="../embeddings/oleObject1907.bin"/><Relationship Id="rId284" Type="http://schemas.openxmlformats.org/officeDocument/2006/relationships/oleObject" Target="../embeddings/oleObject281.bin"/><Relationship Id="rId491" Type="http://schemas.openxmlformats.org/officeDocument/2006/relationships/oleObject" Target="../embeddings/oleObject488.bin"/><Relationship Id="rId2172" Type="http://schemas.openxmlformats.org/officeDocument/2006/relationships/oleObject" Target="../embeddings/oleObject2169.bin"/><Relationship Id="rId3016" Type="http://schemas.openxmlformats.org/officeDocument/2006/relationships/oleObject" Target="../embeddings/oleObject3013.bin"/><Relationship Id="rId144" Type="http://schemas.openxmlformats.org/officeDocument/2006/relationships/oleObject" Target="../embeddings/oleObject141.bin"/><Relationship Id="rId589" Type="http://schemas.openxmlformats.org/officeDocument/2006/relationships/oleObject" Target="../embeddings/oleObject586.bin"/><Relationship Id="rId796" Type="http://schemas.openxmlformats.org/officeDocument/2006/relationships/oleObject" Target="../embeddings/oleObject793.bin"/><Relationship Id="rId2477" Type="http://schemas.openxmlformats.org/officeDocument/2006/relationships/oleObject" Target="../embeddings/oleObject2474.bin"/><Relationship Id="rId2684" Type="http://schemas.openxmlformats.org/officeDocument/2006/relationships/oleObject" Target="../embeddings/oleObject2681.bin"/><Relationship Id="rId351" Type="http://schemas.openxmlformats.org/officeDocument/2006/relationships/oleObject" Target="../embeddings/oleObject348.bin"/><Relationship Id="rId449" Type="http://schemas.openxmlformats.org/officeDocument/2006/relationships/oleObject" Target="../embeddings/oleObject446.bin"/><Relationship Id="rId656" Type="http://schemas.openxmlformats.org/officeDocument/2006/relationships/oleObject" Target="../embeddings/oleObject653.bin"/><Relationship Id="rId863" Type="http://schemas.openxmlformats.org/officeDocument/2006/relationships/oleObject" Target="../embeddings/oleObject860.bin"/><Relationship Id="rId1079" Type="http://schemas.openxmlformats.org/officeDocument/2006/relationships/oleObject" Target="../embeddings/oleObject1076.bin"/><Relationship Id="rId1286" Type="http://schemas.openxmlformats.org/officeDocument/2006/relationships/oleObject" Target="../embeddings/oleObject1283.bin"/><Relationship Id="rId1493" Type="http://schemas.openxmlformats.org/officeDocument/2006/relationships/oleObject" Target="../embeddings/oleObject1490.bin"/><Relationship Id="rId2032" Type="http://schemas.openxmlformats.org/officeDocument/2006/relationships/oleObject" Target="../embeddings/oleObject2029.bin"/><Relationship Id="rId2337" Type="http://schemas.openxmlformats.org/officeDocument/2006/relationships/oleObject" Target="../embeddings/oleObject2334.bin"/><Relationship Id="rId2544" Type="http://schemas.openxmlformats.org/officeDocument/2006/relationships/oleObject" Target="../embeddings/oleObject2541.bin"/><Relationship Id="rId2891" Type="http://schemas.openxmlformats.org/officeDocument/2006/relationships/oleObject" Target="../embeddings/oleObject2888.bin"/><Relationship Id="rId2989" Type="http://schemas.openxmlformats.org/officeDocument/2006/relationships/oleObject" Target="../embeddings/oleObject2986.bin"/><Relationship Id="rId211" Type="http://schemas.openxmlformats.org/officeDocument/2006/relationships/oleObject" Target="../embeddings/oleObject208.bin"/><Relationship Id="rId309" Type="http://schemas.openxmlformats.org/officeDocument/2006/relationships/oleObject" Target="../embeddings/oleObject306.bin"/><Relationship Id="rId516" Type="http://schemas.openxmlformats.org/officeDocument/2006/relationships/oleObject" Target="../embeddings/oleObject513.bin"/><Relationship Id="rId1146" Type="http://schemas.openxmlformats.org/officeDocument/2006/relationships/oleObject" Target="../embeddings/oleObject1143.bin"/><Relationship Id="rId1798" Type="http://schemas.openxmlformats.org/officeDocument/2006/relationships/oleObject" Target="../embeddings/oleObject1795.bin"/><Relationship Id="rId2751" Type="http://schemas.openxmlformats.org/officeDocument/2006/relationships/oleObject" Target="../embeddings/oleObject2748.bin"/><Relationship Id="rId2849" Type="http://schemas.openxmlformats.org/officeDocument/2006/relationships/oleObject" Target="../embeddings/oleObject2846.bin"/><Relationship Id="rId723" Type="http://schemas.openxmlformats.org/officeDocument/2006/relationships/oleObject" Target="../embeddings/oleObject720.bin"/><Relationship Id="rId930" Type="http://schemas.openxmlformats.org/officeDocument/2006/relationships/oleObject" Target="../embeddings/oleObject927.bin"/><Relationship Id="rId1006" Type="http://schemas.openxmlformats.org/officeDocument/2006/relationships/oleObject" Target="../embeddings/oleObject1003.bin"/><Relationship Id="rId1353" Type="http://schemas.openxmlformats.org/officeDocument/2006/relationships/oleObject" Target="../embeddings/oleObject1350.bin"/><Relationship Id="rId1560" Type="http://schemas.openxmlformats.org/officeDocument/2006/relationships/oleObject" Target="../embeddings/oleObject1557.bin"/><Relationship Id="rId1658" Type="http://schemas.openxmlformats.org/officeDocument/2006/relationships/oleObject" Target="../embeddings/oleObject1655.bin"/><Relationship Id="rId1865" Type="http://schemas.openxmlformats.org/officeDocument/2006/relationships/oleObject" Target="../embeddings/oleObject1862.bin"/><Relationship Id="rId2404" Type="http://schemas.openxmlformats.org/officeDocument/2006/relationships/oleObject" Target="../embeddings/oleObject2401.bin"/><Relationship Id="rId2611" Type="http://schemas.openxmlformats.org/officeDocument/2006/relationships/oleObject" Target="../embeddings/oleObject2608.bin"/><Relationship Id="rId2709" Type="http://schemas.openxmlformats.org/officeDocument/2006/relationships/oleObject" Target="../embeddings/oleObject2706.bin"/><Relationship Id="rId1213" Type="http://schemas.openxmlformats.org/officeDocument/2006/relationships/oleObject" Target="../embeddings/oleObject1210.bin"/><Relationship Id="rId1420" Type="http://schemas.openxmlformats.org/officeDocument/2006/relationships/oleObject" Target="../embeddings/oleObject1417.bin"/><Relationship Id="rId1518" Type="http://schemas.openxmlformats.org/officeDocument/2006/relationships/oleObject" Target="../embeddings/oleObject1515.bin"/><Relationship Id="rId2916" Type="http://schemas.openxmlformats.org/officeDocument/2006/relationships/oleObject" Target="../embeddings/oleObject2913.bin"/><Relationship Id="rId1725" Type="http://schemas.openxmlformats.org/officeDocument/2006/relationships/oleObject" Target="../embeddings/oleObject1722.bin"/><Relationship Id="rId1932" Type="http://schemas.openxmlformats.org/officeDocument/2006/relationships/oleObject" Target="../embeddings/oleObject1929.bin"/><Relationship Id="rId17" Type="http://schemas.openxmlformats.org/officeDocument/2006/relationships/oleObject" Target="../embeddings/oleObject14.bin"/><Relationship Id="rId2194" Type="http://schemas.openxmlformats.org/officeDocument/2006/relationships/oleObject" Target="../embeddings/oleObject2191.bin"/><Relationship Id="rId3038" Type="http://schemas.openxmlformats.org/officeDocument/2006/relationships/oleObject" Target="../embeddings/oleObject3035.bin"/><Relationship Id="rId166" Type="http://schemas.openxmlformats.org/officeDocument/2006/relationships/oleObject" Target="../embeddings/oleObject163.bin"/><Relationship Id="rId373" Type="http://schemas.openxmlformats.org/officeDocument/2006/relationships/oleObject" Target="../embeddings/oleObject370.bin"/><Relationship Id="rId580" Type="http://schemas.openxmlformats.org/officeDocument/2006/relationships/oleObject" Target="../embeddings/oleObject577.bin"/><Relationship Id="rId2054" Type="http://schemas.openxmlformats.org/officeDocument/2006/relationships/oleObject" Target="../embeddings/oleObject2051.bin"/><Relationship Id="rId2261" Type="http://schemas.openxmlformats.org/officeDocument/2006/relationships/oleObject" Target="../embeddings/oleObject2258.bin"/><Relationship Id="rId2499" Type="http://schemas.openxmlformats.org/officeDocument/2006/relationships/oleObject" Target="../embeddings/oleObject2496.bin"/><Relationship Id="rId1" Type="http://schemas.openxmlformats.org/officeDocument/2006/relationships/printerSettings" Target="../printerSettings/printerSettings1.bin"/><Relationship Id="rId233" Type="http://schemas.openxmlformats.org/officeDocument/2006/relationships/oleObject" Target="../embeddings/oleObject230.bin"/><Relationship Id="rId440" Type="http://schemas.openxmlformats.org/officeDocument/2006/relationships/oleObject" Target="../embeddings/oleObject437.bin"/><Relationship Id="rId678" Type="http://schemas.openxmlformats.org/officeDocument/2006/relationships/oleObject" Target="../embeddings/oleObject675.bin"/><Relationship Id="rId885" Type="http://schemas.openxmlformats.org/officeDocument/2006/relationships/oleObject" Target="../embeddings/oleObject882.bin"/><Relationship Id="rId1070" Type="http://schemas.openxmlformats.org/officeDocument/2006/relationships/oleObject" Target="../embeddings/oleObject1067.bin"/><Relationship Id="rId2121" Type="http://schemas.openxmlformats.org/officeDocument/2006/relationships/oleObject" Target="../embeddings/oleObject2118.bin"/><Relationship Id="rId2359" Type="http://schemas.openxmlformats.org/officeDocument/2006/relationships/oleObject" Target="../embeddings/oleObject2356.bin"/><Relationship Id="rId2566" Type="http://schemas.openxmlformats.org/officeDocument/2006/relationships/oleObject" Target="../embeddings/oleObject2563.bin"/><Relationship Id="rId2773" Type="http://schemas.openxmlformats.org/officeDocument/2006/relationships/oleObject" Target="../embeddings/oleObject2770.bin"/><Relationship Id="rId2980" Type="http://schemas.openxmlformats.org/officeDocument/2006/relationships/oleObject" Target="../embeddings/oleObject2977.bin"/><Relationship Id="rId300" Type="http://schemas.openxmlformats.org/officeDocument/2006/relationships/oleObject" Target="../embeddings/oleObject297.bin"/><Relationship Id="rId538" Type="http://schemas.openxmlformats.org/officeDocument/2006/relationships/oleObject" Target="../embeddings/oleObject535.bin"/><Relationship Id="rId745" Type="http://schemas.openxmlformats.org/officeDocument/2006/relationships/oleObject" Target="../embeddings/oleObject742.bin"/><Relationship Id="rId952" Type="http://schemas.openxmlformats.org/officeDocument/2006/relationships/oleObject" Target="../embeddings/oleObject949.bin"/><Relationship Id="rId1168" Type="http://schemas.openxmlformats.org/officeDocument/2006/relationships/oleObject" Target="../embeddings/oleObject1165.bin"/><Relationship Id="rId1375" Type="http://schemas.openxmlformats.org/officeDocument/2006/relationships/oleObject" Target="../embeddings/oleObject1372.bin"/><Relationship Id="rId1582" Type="http://schemas.openxmlformats.org/officeDocument/2006/relationships/oleObject" Target="../embeddings/oleObject1579.bin"/><Relationship Id="rId2219" Type="http://schemas.openxmlformats.org/officeDocument/2006/relationships/oleObject" Target="../embeddings/oleObject2216.bin"/><Relationship Id="rId2426" Type="http://schemas.openxmlformats.org/officeDocument/2006/relationships/oleObject" Target="../embeddings/oleObject2423.bin"/><Relationship Id="rId2633" Type="http://schemas.openxmlformats.org/officeDocument/2006/relationships/oleObject" Target="../embeddings/oleObject2630.bin"/><Relationship Id="rId81" Type="http://schemas.openxmlformats.org/officeDocument/2006/relationships/oleObject" Target="../embeddings/oleObject78.bin"/><Relationship Id="rId605" Type="http://schemas.openxmlformats.org/officeDocument/2006/relationships/oleObject" Target="../embeddings/oleObject602.bin"/><Relationship Id="rId812" Type="http://schemas.openxmlformats.org/officeDocument/2006/relationships/oleObject" Target="../embeddings/oleObject809.bin"/><Relationship Id="rId1028" Type="http://schemas.openxmlformats.org/officeDocument/2006/relationships/oleObject" Target="../embeddings/oleObject1025.bin"/><Relationship Id="rId1235" Type="http://schemas.openxmlformats.org/officeDocument/2006/relationships/oleObject" Target="../embeddings/oleObject1232.bin"/><Relationship Id="rId1442" Type="http://schemas.openxmlformats.org/officeDocument/2006/relationships/oleObject" Target="../embeddings/oleObject1439.bin"/><Relationship Id="rId1887" Type="http://schemas.openxmlformats.org/officeDocument/2006/relationships/oleObject" Target="../embeddings/oleObject1884.bin"/><Relationship Id="rId2840" Type="http://schemas.openxmlformats.org/officeDocument/2006/relationships/oleObject" Target="../embeddings/oleObject2837.bin"/><Relationship Id="rId2938" Type="http://schemas.openxmlformats.org/officeDocument/2006/relationships/oleObject" Target="../embeddings/oleObject2935.bin"/><Relationship Id="rId1302" Type="http://schemas.openxmlformats.org/officeDocument/2006/relationships/oleObject" Target="../embeddings/oleObject1299.bin"/><Relationship Id="rId1747" Type="http://schemas.openxmlformats.org/officeDocument/2006/relationships/oleObject" Target="../embeddings/oleObject1744.bin"/><Relationship Id="rId1954" Type="http://schemas.openxmlformats.org/officeDocument/2006/relationships/oleObject" Target="../embeddings/oleObject1951.bin"/><Relationship Id="rId2700" Type="http://schemas.openxmlformats.org/officeDocument/2006/relationships/oleObject" Target="../embeddings/oleObject2697.bin"/><Relationship Id="rId39" Type="http://schemas.openxmlformats.org/officeDocument/2006/relationships/oleObject" Target="../embeddings/oleObject36.bin"/><Relationship Id="rId1607" Type="http://schemas.openxmlformats.org/officeDocument/2006/relationships/oleObject" Target="../embeddings/oleObject1604.bin"/><Relationship Id="rId1814" Type="http://schemas.openxmlformats.org/officeDocument/2006/relationships/oleObject" Target="../embeddings/oleObject1811.bin"/><Relationship Id="rId188" Type="http://schemas.openxmlformats.org/officeDocument/2006/relationships/oleObject" Target="../embeddings/oleObject185.bin"/><Relationship Id="rId395" Type="http://schemas.openxmlformats.org/officeDocument/2006/relationships/oleObject" Target="../embeddings/oleObject392.bin"/><Relationship Id="rId2076" Type="http://schemas.openxmlformats.org/officeDocument/2006/relationships/oleObject" Target="../embeddings/oleObject2073.bin"/><Relationship Id="rId2283" Type="http://schemas.openxmlformats.org/officeDocument/2006/relationships/oleObject" Target="../embeddings/oleObject2280.bin"/><Relationship Id="rId2490" Type="http://schemas.openxmlformats.org/officeDocument/2006/relationships/oleObject" Target="../embeddings/oleObject2487.bin"/><Relationship Id="rId2588" Type="http://schemas.openxmlformats.org/officeDocument/2006/relationships/oleObject" Target="../embeddings/oleObject2585.bin"/><Relationship Id="rId255" Type="http://schemas.openxmlformats.org/officeDocument/2006/relationships/oleObject" Target="../embeddings/oleObject252.bin"/><Relationship Id="rId462" Type="http://schemas.openxmlformats.org/officeDocument/2006/relationships/oleObject" Target="../embeddings/oleObject459.bin"/><Relationship Id="rId1092" Type="http://schemas.openxmlformats.org/officeDocument/2006/relationships/oleObject" Target="../embeddings/oleObject1089.bin"/><Relationship Id="rId1397" Type="http://schemas.openxmlformats.org/officeDocument/2006/relationships/oleObject" Target="../embeddings/oleObject1394.bin"/><Relationship Id="rId2143" Type="http://schemas.openxmlformats.org/officeDocument/2006/relationships/oleObject" Target="../embeddings/oleObject2140.bin"/><Relationship Id="rId2350" Type="http://schemas.openxmlformats.org/officeDocument/2006/relationships/oleObject" Target="../embeddings/oleObject2347.bin"/><Relationship Id="rId2795" Type="http://schemas.openxmlformats.org/officeDocument/2006/relationships/oleObject" Target="../embeddings/oleObject2792.bin"/><Relationship Id="rId115" Type="http://schemas.openxmlformats.org/officeDocument/2006/relationships/oleObject" Target="../embeddings/oleObject112.bin"/><Relationship Id="rId322" Type="http://schemas.openxmlformats.org/officeDocument/2006/relationships/oleObject" Target="../embeddings/oleObject319.bin"/><Relationship Id="rId767" Type="http://schemas.openxmlformats.org/officeDocument/2006/relationships/oleObject" Target="../embeddings/oleObject764.bin"/><Relationship Id="rId974" Type="http://schemas.openxmlformats.org/officeDocument/2006/relationships/oleObject" Target="../embeddings/oleObject971.bin"/><Relationship Id="rId2003" Type="http://schemas.openxmlformats.org/officeDocument/2006/relationships/oleObject" Target="../embeddings/oleObject2000.bin"/><Relationship Id="rId2210" Type="http://schemas.openxmlformats.org/officeDocument/2006/relationships/oleObject" Target="../embeddings/oleObject2207.bin"/><Relationship Id="rId2448" Type="http://schemas.openxmlformats.org/officeDocument/2006/relationships/oleObject" Target="../embeddings/oleObject2445.bin"/><Relationship Id="rId2655" Type="http://schemas.openxmlformats.org/officeDocument/2006/relationships/oleObject" Target="../embeddings/oleObject2652.bin"/><Relationship Id="rId2862" Type="http://schemas.openxmlformats.org/officeDocument/2006/relationships/oleObject" Target="../embeddings/oleObject2859.bin"/><Relationship Id="rId627" Type="http://schemas.openxmlformats.org/officeDocument/2006/relationships/oleObject" Target="../embeddings/oleObject624.bin"/><Relationship Id="rId834" Type="http://schemas.openxmlformats.org/officeDocument/2006/relationships/oleObject" Target="../embeddings/oleObject831.bin"/><Relationship Id="rId1257" Type="http://schemas.openxmlformats.org/officeDocument/2006/relationships/oleObject" Target="../embeddings/oleObject1254.bin"/><Relationship Id="rId1464" Type="http://schemas.openxmlformats.org/officeDocument/2006/relationships/oleObject" Target="../embeddings/oleObject1461.bin"/><Relationship Id="rId1671" Type="http://schemas.openxmlformats.org/officeDocument/2006/relationships/oleObject" Target="../embeddings/oleObject1668.bin"/><Relationship Id="rId2308" Type="http://schemas.openxmlformats.org/officeDocument/2006/relationships/oleObject" Target="../embeddings/oleObject2305.bin"/><Relationship Id="rId2515" Type="http://schemas.openxmlformats.org/officeDocument/2006/relationships/oleObject" Target="../embeddings/oleObject2512.bin"/><Relationship Id="rId2722" Type="http://schemas.openxmlformats.org/officeDocument/2006/relationships/oleObject" Target="../embeddings/oleObject2719.bin"/><Relationship Id="rId901" Type="http://schemas.openxmlformats.org/officeDocument/2006/relationships/oleObject" Target="../embeddings/oleObject898.bin"/><Relationship Id="rId1117" Type="http://schemas.openxmlformats.org/officeDocument/2006/relationships/oleObject" Target="../embeddings/oleObject1114.bin"/><Relationship Id="rId1324" Type="http://schemas.openxmlformats.org/officeDocument/2006/relationships/oleObject" Target="../embeddings/oleObject1321.bin"/><Relationship Id="rId1531" Type="http://schemas.openxmlformats.org/officeDocument/2006/relationships/oleObject" Target="../embeddings/oleObject1528.bin"/><Relationship Id="rId1769" Type="http://schemas.openxmlformats.org/officeDocument/2006/relationships/oleObject" Target="../embeddings/oleObject1766.bin"/><Relationship Id="rId1976" Type="http://schemas.openxmlformats.org/officeDocument/2006/relationships/oleObject" Target="../embeddings/oleObject1973.bin"/><Relationship Id="rId30" Type="http://schemas.openxmlformats.org/officeDocument/2006/relationships/oleObject" Target="../embeddings/oleObject27.bin"/><Relationship Id="rId1629" Type="http://schemas.openxmlformats.org/officeDocument/2006/relationships/oleObject" Target="../embeddings/oleObject1626.bin"/><Relationship Id="rId1836" Type="http://schemas.openxmlformats.org/officeDocument/2006/relationships/oleObject" Target="../embeddings/oleObject1833.bin"/><Relationship Id="rId1903" Type="http://schemas.openxmlformats.org/officeDocument/2006/relationships/oleObject" Target="../embeddings/oleObject1900.bin"/><Relationship Id="rId2098" Type="http://schemas.openxmlformats.org/officeDocument/2006/relationships/oleObject" Target="../embeddings/oleObject2095.bin"/><Relationship Id="rId3051" Type="http://schemas.openxmlformats.org/officeDocument/2006/relationships/oleObject" Target="../embeddings/oleObject3048.bin"/><Relationship Id="rId277" Type="http://schemas.openxmlformats.org/officeDocument/2006/relationships/oleObject" Target="../embeddings/oleObject274.bin"/><Relationship Id="rId484" Type="http://schemas.openxmlformats.org/officeDocument/2006/relationships/oleObject" Target="../embeddings/oleObject481.bin"/><Relationship Id="rId2165" Type="http://schemas.openxmlformats.org/officeDocument/2006/relationships/oleObject" Target="../embeddings/oleObject2162.bin"/><Relationship Id="rId3009" Type="http://schemas.openxmlformats.org/officeDocument/2006/relationships/oleObject" Target="../embeddings/oleObject3006.bin"/><Relationship Id="rId137" Type="http://schemas.openxmlformats.org/officeDocument/2006/relationships/oleObject" Target="../embeddings/oleObject134.bin"/><Relationship Id="rId344" Type="http://schemas.openxmlformats.org/officeDocument/2006/relationships/oleObject" Target="../embeddings/oleObject341.bin"/><Relationship Id="rId691" Type="http://schemas.openxmlformats.org/officeDocument/2006/relationships/oleObject" Target="../embeddings/oleObject688.bin"/><Relationship Id="rId789" Type="http://schemas.openxmlformats.org/officeDocument/2006/relationships/oleObject" Target="../embeddings/oleObject786.bin"/><Relationship Id="rId996" Type="http://schemas.openxmlformats.org/officeDocument/2006/relationships/oleObject" Target="../embeddings/oleObject993.bin"/><Relationship Id="rId2025" Type="http://schemas.openxmlformats.org/officeDocument/2006/relationships/oleObject" Target="../embeddings/oleObject2022.bin"/><Relationship Id="rId2372" Type="http://schemas.openxmlformats.org/officeDocument/2006/relationships/oleObject" Target="../embeddings/oleObject2369.bin"/><Relationship Id="rId2677" Type="http://schemas.openxmlformats.org/officeDocument/2006/relationships/oleObject" Target="../embeddings/oleObject2674.bin"/><Relationship Id="rId2884" Type="http://schemas.openxmlformats.org/officeDocument/2006/relationships/oleObject" Target="../embeddings/oleObject2881.bin"/><Relationship Id="rId551" Type="http://schemas.openxmlformats.org/officeDocument/2006/relationships/oleObject" Target="../embeddings/oleObject548.bin"/><Relationship Id="rId649" Type="http://schemas.openxmlformats.org/officeDocument/2006/relationships/oleObject" Target="../embeddings/oleObject646.bin"/><Relationship Id="rId856" Type="http://schemas.openxmlformats.org/officeDocument/2006/relationships/oleObject" Target="../embeddings/oleObject853.bin"/><Relationship Id="rId1181" Type="http://schemas.openxmlformats.org/officeDocument/2006/relationships/oleObject" Target="../embeddings/oleObject1178.bin"/><Relationship Id="rId1279" Type="http://schemas.openxmlformats.org/officeDocument/2006/relationships/oleObject" Target="../embeddings/oleObject1276.bin"/><Relationship Id="rId1486" Type="http://schemas.openxmlformats.org/officeDocument/2006/relationships/oleObject" Target="../embeddings/oleObject1483.bin"/><Relationship Id="rId2232" Type="http://schemas.openxmlformats.org/officeDocument/2006/relationships/oleObject" Target="../embeddings/oleObject2229.bin"/><Relationship Id="rId2537" Type="http://schemas.openxmlformats.org/officeDocument/2006/relationships/oleObject" Target="../embeddings/oleObject2534.bin"/><Relationship Id="rId204" Type="http://schemas.openxmlformats.org/officeDocument/2006/relationships/oleObject" Target="../embeddings/oleObject201.bin"/><Relationship Id="rId411" Type="http://schemas.openxmlformats.org/officeDocument/2006/relationships/oleObject" Target="../embeddings/oleObject408.bin"/><Relationship Id="rId509" Type="http://schemas.openxmlformats.org/officeDocument/2006/relationships/oleObject" Target="../embeddings/oleObject506.bin"/><Relationship Id="rId1041" Type="http://schemas.openxmlformats.org/officeDocument/2006/relationships/oleObject" Target="../embeddings/oleObject1038.bin"/><Relationship Id="rId1139" Type="http://schemas.openxmlformats.org/officeDocument/2006/relationships/oleObject" Target="../embeddings/oleObject1136.bin"/><Relationship Id="rId1346" Type="http://schemas.openxmlformats.org/officeDocument/2006/relationships/oleObject" Target="../embeddings/oleObject1343.bin"/><Relationship Id="rId1693" Type="http://schemas.openxmlformats.org/officeDocument/2006/relationships/oleObject" Target="../embeddings/oleObject1690.bin"/><Relationship Id="rId1998" Type="http://schemas.openxmlformats.org/officeDocument/2006/relationships/oleObject" Target="../embeddings/oleObject1995.bin"/><Relationship Id="rId2744" Type="http://schemas.openxmlformats.org/officeDocument/2006/relationships/oleObject" Target="../embeddings/oleObject2741.bin"/><Relationship Id="rId2951" Type="http://schemas.openxmlformats.org/officeDocument/2006/relationships/oleObject" Target="../embeddings/oleObject2948.bin"/><Relationship Id="rId716" Type="http://schemas.openxmlformats.org/officeDocument/2006/relationships/oleObject" Target="../embeddings/oleObject713.bin"/><Relationship Id="rId923" Type="http://schemas.openxmlformats.org/officeDocument/2006/relationships/oleObject" Target="../embeddings/oleObject920.bin"/><Relationship Id="rId1553" Type="http://schemas.openxmlformats.org/officeDocument/2006/relationships/oleObject" Target="../embeddings/oleObject1550.bin"/><Relationship Id="rId1760" Type="http://schemas.openxmlformats.org/officeDocument/2006/relationships/oleObject" Target="../embeddings/oleObject1757.bin"/><Relationship Id="rId1858" Type="http://schemas.openxmlformats.org/officeDocument/2006/relationships/oleObject" Target="../embeddings/oleObject1855.bin"/><Relationship Id="rId2604" Type="http://schemas.openxmlformats.org/officeDocument/2006/relationships/oleObject" Target="../embeddings/oleObject2601.bin"/><Relationship Id="rId2811" Type="http://schemas.openxmlformats.org/officeDocument/2006/relationships/oleObject" Target="../embeddings/oleObject2808.bin"/><Relationship Id="rId52" Type="http://schemas.openxmlformats.org/officeDocument/2006/relationships/oleObject" Target="../embeddings/oleObject49.bin"/><Relationship Id="rId1206" Type="http://schemas.openxmlformats.org/officeDocument/2006/relationships/oleObject" Target="../embeddings/oleObject1203.bin"/><Relationship Id="rId1413" Type="http://schemas.openxmlformats.org/officeDocument/2006/relationships/oleObject" Target="../embeddings/oleObject1410.bin"/><Relationship Id="rId1620" Type="http://schemas.openxmlformats.org/officeDocument/2006/relationships/oleObject" Target="../embeddings/oleObject1617.bin"/><Relationship Id="rId2909" Type="http://schemas.openxmlformats.org/officeDocument/2006/relationships/oleObject" Target="../embeddings/oleObject2906.bin"/><Relationship Id="rId3073" Type="http://schemas.openxmlformats.org/officeDocument/2006/relationships/comments" Target="../comments2.xml"/><Relationship Id="rId1718" Type="http://schemas.openxmlformats.org/officeDocument/2006/relationships/oleObject" Target="../embeddings/oleObject1715.bin"/><Relationship Id="rId1925" Type="http://schemas.openxmlformats.org/officeDocument/2006/relationships/oleObject" Target="../embeddings/oleObject1922.bin"/><Relationship Id="rId299" Type="http://schemas.openxmlformats.org/officeDocument/2006/relationships/oleObject" Target="../embeddings/oleObject296.bin"/><Relationship Id="rId2187" Type="http://schemas.openxmlformats.org/officeDocument/2006/relationships/oleObject" Target="../embeddings/oleObject2184.bin"/><Relationship Id="rId2394" Type="http://schemas.openxmlformats.org/officeDocument/2006/relationships/oleObject" Target="../embeddings/oleObject2391.bin"/><Relationship Id="rId159" Type="http://schemas.openxmlformats.org/officeDocument/2006/relationships/oleObject" Target="../embeddings/oleObject156.bin"/><Relationship Id="rId366" Type="http://schemas.openxmlformats.org/officeDocument/2006/relationships/oleObject" Target="../embeddings/oleObject363.bin"/><Relationship Id="rId573" Type="http://schemas.openxmlformats.org/officeDocument/2006/relationships/oleObject" Target="../embeddings/oleObject570.bin"/><Relationship Id="rId780" Type="http://schemas.openxmlformats.org/officeDocument/2006/relationships/oleObject" Target="../embeddings/oleObject777.bin"/><Relationship Id="rId2047" Type="http://schemas.openxmlformats.org/officeDocument/2006/relationships/oleObject" Target="../embeddings/oleObject2044.bin"/><Relationship Id="rId2254" Type="http://schemas.openxmlformats.org/officeDocument/2006/relationships/oleObject" Target="../embeddings/oleObject2251.bin"/><Relationship Id="rId2461" Type="http://schemas.openxmlformats.org/officeDocument/2006/relationships/oleObject" Target="../embeddings/oleObject2458.bin"/><Relationship Id="rId2699" Type="http://schemas.openxmlformats.org/officeDocument/2006/relationships/oleObject" Target="../embeddings/oleObject2696.bin"/><Relationship Id="rId3000" Type="http://schemas.openxmlformats.org/officeDocument/2006/relationships/oleObject" Target="../embeddings/oleObject2997.bin"/><Relationship Id="rId226" Type="http://schemas.openxmlformats.org/officeDocument/2006/relationships/oleObject" Target="../embeddings/oleObject223.bin"/><Relationship Id="rId433" Type="http://schemas.openxmlformats.org/officeDocument/2006/relationships/oleObject" Target="../embeddings/oleObject430.bin"/><Relationship Id="rId878" Type="http://schemas.openxmlformats.org/officeDocument/2006/relationships/oleObject" Target="../embeddings/oleObject875.bin"/><Relationship Id="rId1063" Type="http://schemas.openxmlformats.org/officeDocument/2006/relationships/oleObject" Target="../embeddings/oleObject1060.bin"/><Relationship Id="rId1270" Type="http://schemas.openxmlformats.org/officeDocument/2006/relationships/oleObject" Target="../embeddings/oleObject1267.bin"/><Relationship Id="rId2114" Type="http://schemas.openxmlformats.org/officeDocument/2006/relationships/oleObject" Target="../embeddings/oleObject2111.bin"/><Relationship Id="rId2559" Type="http://schemas.openxmlformats.org/officeDocument/2006/relationships/oleObject" Target="../embeddings/oleObject2556.bin"/><Relationship Id="rId2766" Type="http://schemas.openxmlformats.org/officeDocument/2006/relationships/oleObject" Target="../embeddings/oleObject2763.bin"/><Relationship Id="rId2973" Type="http://schemas.openxmlformats.org/officeDocument/2006/relationships/oleObject" Target="../embeddings/oleObject2970.bin"/><Relationship Id="rId640" Type="http://schemas.openxmlformats.org/officeDocument/2006/relationships/oleObject" Target="../embeddings/oleObject637.bin"/><Relationship Id="rId738" Type="http://schemas.openxmlformats.org/officeDocument/2006/relationships/oleObject" Target="../embeddings/oleObject735.bin"/><Relationship Id="rId945" Type="http://schemas.openxmlformats.org/officeDocument/2006/relationships/oleObject" Target="../embeddings/oleObject942.bin"/><Relationship Id="rId1368" Type="http://schemas.openxmlformats.org/officeDocument/2006/relationships/oleObject" Target="../embeddings/oleObject1365.bin"/><Relationship Id="rId1575" Type="http://schemas.openxmlformats.org/officeDocument/2006/relationships/oleObject" Target="../embeddings/oleObject1572.bin"/><Relationship Id="rId1782" Type="http://schemas.openxmlformats.org/officeDocument/2006/relationships/oleObject" Target="../embeddings/oleObject1779.bin"/><Relationship Id="rId2321" Type="http://schemas.openxmlformats.org/officeDocument/2006/relationships/oleObject" Target="../embeddings/oleObject2318.bin"/><Relationship Id="rId2419" Type="http://schemas.openxmlformats.org/officeDocument/2006/relationships/oleObject" Target="../embeddings/oleObject2416.bin"/><Relationship Id="rId2626" Type="http://schemas.openxmlformats.org/officeDocument/2006/relationships/oleObject" Target="../embeddings/oleObject2623.bin"/><Relationship Id="rId2833" Type="http://schemas.openxmlformats.org/officeDocument/2006/relationships/oleObject" Target="../embeddings/oleObject2830.bin"/><Relationship Id="rId74" Type="http://schemas.openxmlformats.org/officeDocument/2006/relationships/oleObject" Target="../embeddings/oleObject71.bin"/><Relationship Id="rId500" Type="http://schemas.openxmlformats.org/officeDocument/2006/relationships/oleObject" Target="../embeddings/oleObject497.bin"/><Relationship Id="rId805" Type="http://schemas.openxmlformats.org/officeDocument/2006/relationships/oleObject" Target="../embeddings/oleObject802.bin"/><Relationship Id="rId1130" Type="http://schemas.openxmlformats.org/officeDocument/2006/relationships/oleObject" Target="../embeddings/oleObject1127.bin"/><Relationship Id="rId1228" Type="http://schemas.openxmlformats.org/officeDocument/2006/relationships/oleObject" Target="../embeddings/oleObject1225.bin"/><Relationship Id="rId1435" Type="http://schemas.openxmlformats.org/officeDocument/2006/relationships/oleObject" Target="../embeddings/oleObject1432.bin"/><Relationship Id="rId1642" Type="http://schemas.openxmlformats.org/officeDocument/2006/relationships/oleObject" Target="../embeddings/oleObject1639.bin"/><Relationship Id="rId1947" Type="http://schemas.openxmlformats.org/officeDocument/2006/relationships/oleObject" Target="../embeddings/oleObject1944.bin"/><Relationship Id="rId2900" Type="http://schemas.openxmlformats.org/officeDocument/2006/relationships/oleObject" Target="../embeddings/oleObject2897.bin"/><Relationship Id="rId1502" Type="http://schemas.openxmlformats.org/officeDocument/2006/relationships/oleObject" Target="../embeddings/oleObject1499.bin"/><Relationship Id="rId1807" Type="http://schemas.openxmlformats.org/officeDocument/2006/relationships/oleObject" Target="../embeddings/oleObject1804.bin"/><Relationship Id="rId290" Type="http://schemas.openxmlformats.org/officeDocument/2006/relationships/oleObject" Target="../embeddings/oleObject287.bin"/><Relationship Id="rId388" Type="http://schemas.openxmlformats.org/officeDocument/2006/relationships/oleObject" Target="../embeddings/oleObject385.bin"/><Relationship Id="rId2069" Type="http://schemas.openxmlformats.org/officeDocument/2006/relationships/oleObject" Target="../embeddings/oleObject2066.bin"/><Relationship Id="rId3022" Type="http://schemas.openxmlformats.org/officeDocument/2006/relationships/oleObject" Target="../embeddings/oleObject3019.bin"/><Relationship Id="rId150" Type="http://schemas.openxmlformats.org/officeDocument/2006/relationships/oleObject" Target="../embeddings/oleObject147.bin"/><Relationship Id="rId595" Type="http://schemas.openxmlformats.org/officeDocument/2006/relationships/oleObject" Target="../embeddings/oleObject592.bin"/><Relationship Id="rId2276" Type="http://schemas.openxmlformats.org/officeDocument/2006/relationships/oleObject" Target="../embeddings/oleObject2273.bin"/><Relationship Id="rId2483" Type="http://schemas.openxmlformats.org/officeDocument/2006/relationships/oleObject" Target="../embeddings/oleObject2480.bin"/><Relationship Id="rId2690" Type="http://schemas.openxmlformats.org/officeDocument/2006/relationships/oleObject" Target="../embeddings/oleObject2687.bin"/><Relationship Id="rId248" Type="http://schemas.openxmlformats.org/officeDocument/2006/relationships/oleObject" Target="../embeddings/oleObject245.bin"/><Relationship Id="rId455" Type="http://schemas.openxmlformats.org/officeDocument/2006/relationships/oleObject" Target="../embeddings/oleObject452.bin"/><Relationship Id="rId662" Type="http://schemas.openxmlformats.org/officeDocument/2006/relationships/oleObject" Target="../embeddings/oleObject659.bin"/><Relationship Id="rId1085" Type="http://schemas.openxmlformats.org/officeDocument/2006/relationships/oleObject" Target="../embeddings/oleObject1082.bin"/><Relationship Id="rId1292" Type="http://schemas.openxmlformats.org/officeDocument/2006/relationships/oleObject" Target="../embeddings/oleObject1289.bin"/><Relationship Id="rId2136" Type="http://schemas.openxmlformats.org/officeDocument/2006/relationships/oleObject" Target="../embeddings/oleObject2133.bin"/><Relationship Id="rId2343" Type="http://schemas.openxmlformats.org/officeDocument/2006/relationships/oleObject" Target="../embeddings/oleObject2340.bin"/><Relationship Id="rId2550" Type="http://schemas.openxmlformats.org/officeDocument/2006/relationships/oleObject" Target="../embeddings/oleObject2547.bin"/><Relationship Id="rId2788" Type="http://schemas.openxmlformats.org/officeDocument/2006/relationships/oleObject" Target="../embeddings/oleObject2785.bin"/><Relationship Id="rId2995" Type="http://schemas.openxmlformats.org/officeDocument/2006/relationships/oleObject" Target="../embeddings/oleObject2992.bin"/><Relationship Id="rId108" Type="http://schemas.openxmlformats.org/officeDocument/2006/relationships/oleObject" Target="../embeddings/oleObject105.bin"/><Relationship Id="rId315" Type="http://schemas.openxmlformats.org/officeDocument/2006/relationships/oleObject" Target="../embeddings/oleObject312.bin"/><Relationship Id="rId522" Type="http://schemas.openxmlformats.org/officeDocument/2006/relationships/oleObject" Target="../embeddings/oleObject519.bin"/><Relationship Id="rId967" Type="http://schemas.openxmlformats.org/officeDocument/2006/relationships/oleObject" Target="../embeddings/oleObject964.bin"/><Relationship Id="rId1152" Type="http://schemas.openxmlformats.org/officeDocument/2006/relationships/oleObject" Target="../embeddings/oleObject1149.bin"/><Relationship Id="rId1597" Type="http://schemas.openxmlformats.org/officeDocument/2006/relationships/oleObject" Target="../embeddings/oleObject1594.bin"/><Relationship Id="rId2203" Type="http://schemas.openxmlformats.org/officeDocument/2006/relationships/oleObject" Target="../embeddings/oleObject2200.bin"/><Relationship Id="rId2410" Type="http://schemas.openxmlformats.org/officeDocument/2006/relationships/oleObject" Target="../embeddings/oleObject2407.bin"/><Relationship Id="rId2648" Type="http://schemas.openxmlformats.org/officeDocument/2006/relationships/oleObject" Target="../embeddings/oleObject2645.bin"/><Relationship Id="rId2855" Type="http://schemas.openxmlformats.org/officeDocument/2006/relationships/oleObject" Target="../embeddings/oleObject2852.bin"/><Relationship Id="rId96" Type="http://schemas.openxmlformats.org/officeDocument/2006/relationships/oleObject" Target="../embeddings/oleObject93.bin"/><Relationship Id="rId827" Type="http://schemas.openxmlformats.org/officeDocument/2006/relationships/oleObject" Target="../embeddings/oleObject824.bin"/><Relationship Id="rId1012" Type="http://schemas.openxmlformats.org/officeDocument/2006/relationships/oleObject" Target="../embeddings/oleObject1009.bin"/><Relationship Id="rId1457" Type="http://schemas.openxmlformats.org/officeDocument/2006/relationships/oleObject" Target="../embeddings/oleObject1454.bin"/><Relationship Id="rId1664" Type="http://schemas.openxmlformats.org/officeDocument/2006/relationships/oleObject" Target="../embeddings/oleObject1661.bin"/><Relationship Id="rId1871" Type="http://schemas.openxmlformats.org/officeDocument/2006/relationships/oleObject" Target="../embeddings/oleObject1868.bin"/><Relationship Id="rId2508" Type="http://schemas.openxmlformats.org/officeDocument/2006/relationships/oleObject" Target="../embeddings/oleObject2505.bin"/><Relationship Id="rId2715" Type="http://schemas.openxmlformats.org/officeDocument/2006/relationships/oleObject" Target="../embeddings/oleObject2712.bin"/><Relationship Id="rId2922" Type="http://schemas.openxmlformats.org/officeDocument/2006/relationships/oleObject" Target="../embeddings/oleObject2919.bin"/><Relationship Id="rId1317" Type="http://schemas.openxmlformats.org/officeDocument/2006/relationships/oleObject" Target="../embeddings/oleObject1314.bin"/><Relationship Id="rId1524" Type="http://schemas.openxmlformats.org/officeDocument/2006/relationships/oleObject" Target="../embeddings/oleObject1521.bin"/><Relationship Id="rId1731" Type="http://schemas.openxmlformats.org/officeDocument/2006/relationships/oleObject" Target="../embeddings/oleObject1728.bin"/><Relationship Id="rId1969" Type="http://schemas.openxmlformats.org/officeDocument/2006/relationships/oleObject" Target="../embeddings/oleObject1966.bin"/><Relationship Id="rId23" Type="http://schemas.openxmlformats.org/officeDocument/2006/relationships/oleObject" Target="../embeddings/oleObject20.bin"/><Relationship Id="rId1829" Type="http://schemas.openxmlformats.org/officeDocument/2006/relationships/oleObject" Target="../embeddings/oleObject1826.bin"/><Relationship Id="rId2298" Type="http://schemas.openxmlformats.org/officeDocument/2006/relationships/oleObject" Target="../embeddings/oleObject2295.bin"/><Relationship Id="rId3044" Type="http://schemas.openxmlformats.org/officeDocument/2006/relationships/oleObject" Target="../embeddings/oleObject3041.bin"/><Relationship Id="rId172" Type="http://schemas.openxmlformats.org/officeDocument/2006/relationships/oleObject" Target="../embeddings/oleObject169.bin"/><Relationship Id="rId477" Type="http://schemas.openxmlformats.org/officeDocument/2006/relationships/oleObject" Target="../embeddings/oleObject474.bin"/><Relationship Id="rId684" Type="http://schemas.openxmlformats.org/officeDocument/2006/relationships/oleObject" Target="../embeddings/oleObject681.bin"/><Relationship Id="rId2060" Type="http://schemas.openxmlformats.org/officeDocument/2006/relationships/oleObject" Target="../embeddings/oleObject2057.bin"/><Relationship Id="rId2158" Type="http://schemas.openxmlformats.org/officeDocument/2006/relationships/oleObject" Target="../embeddings/oleObject2155.bin"/><Relationship Id="rId2365" Type="http://schemas.openxmlformats.org/officeDocument/2006/relationships/oleObject" Target="../embeddings/oleObject2362.bin"/><Relationship Id="rId337" Type="http://schemas.openxmlformats.org/officeDocument/2006/relationships/oleObject" Target="../embeddings/oleObject334.bin"/><Relationship Id="rId891" Type="http://schemas.openxmlformats.org/officeDocument/2006/relationships/oleObject" Target="../embeddings/oleObject888.bin"/><Relationship Id="rId989" Type="http://schemas.openxmlformats.org/officeDocument/2006/relationships/oleObject" Target="../embeddings/oleObject986.bin"/><Relationship Id="rId2018" Type="http://schemas.openxmlformats.org/officeDocument/2006/relationships/oleObject" Target="../embeddings/oleObject2015.bin"/><Relationship Id="rId2572" Type="http://schemas.openxmlformats.org/officeDocument/2006/relationships/oleObject" Target="../embeddings/oleObject2569.bin"/><Relationship Id="rId2877" Type="http://schemas.openxmlformats.org/officeDocument/2006/relationships/oleObject" Target="../embeddings/oleObject2874.bin"/><Relationship Id="rId544" Type="http://schemas.openxmlformats.org/officeDocument/2006/relationships/oleObject" Target="../embeddings/oleObject541.bin"/><Relationship Id="rId751" Type="http://schemas.openxmlformats.org/officeDocument/2006/relationships/oleObject" Target="../embeddings/oleObject748.bin"/><Relationship Id="rId849" Type="http://schemas.openxmlformats.org/officeDocument/2006/relationships/oleObject" Target="../embeddings/oleObject846.bin"/><Relationship Id="rId1174" Type="http://schemas.openxmlformats.org/officeDocument/2006/relationships/oleObject" Target="../embeddings/oleObject1171.bin"/><Relationship Id="rId1381" Type="http://schemas.openxmlformats.org/officeDocument/2006/relationships/oleObject" Target="../embeddings/oleObject1378.bin"/><Relationship Id="rId1479" Type="http://schemas.openxmlformats.org/officeDocument/2006/relationships/oleObject" Target="../embeddings/oleObject1476.bin"/><Relationship Id="rId1686" Type="http://schemas.openxmlformats.org/officeDocument/2006/relationships/oleObject" Target="../embeddings/oleObject1683.bin"/><Relationship Id="rId2225" Type="http://schemas.openxmlformats.org/officeDocument/2006/relationships/oleObject" Target="../embeddings/oleObject2222.bin"/><Relationship Id="rId2432" Type="http://schemas.openxmlformats.org/officeDocument/2006/relationships/oleObject" Target="../embeddings/oleObject2429.bin"/><Relationship Id="rId404" Type="http://schemas.openxmlformats.org/officeDocument/2006/relationships/oleObject" Target="../embeddings/oleObject401.bin"/><Relationship Id="rId611" Type="http://schemas.openxmlformats.org/officeDocument/2006/relationships/oleObject" Target="../embeddings/oleObject608.bin"/><Relationship Id="rId1034" Type="http://schemas.openxmlformats.org/officeDocument/2006/relationships/oleObject" Target="../embeddings/oleObject1031.bin"/><Relationship Id="rId1241" Type="http://schemas.openxmlformats.org/officeDocument/2006/relationships/oleObject" Target="../embeddings/oleObject1238.bin"/><Relationship Id="rId1339" Type="http://schemas.openxmlformats.org/officeDocument/2006/relationships/oleObject" Target="../embeddings/oleObject1336.bin"/><Relationship Id="rId1893" Type="http://schemas.openxmlformats.org/officeDocument/2006/relationships/oleObject" Target="../embeddings/oleObject1890.bin"/><Relationship Id="rId2737" Type="http://schemas.openxmlformats.org/officeDocument/2006/relationships/oleObject" Target="../embeddings/oleObject2734.bin"/><Relationship Id="rId2944" Type="http://schemas.openxmlformats.org/officeDocument/2006/relationships/oleObject" Target="../embeddings/oleObject2941.bin"/><Relationship Id="rId709" Type="http://schemas.openxmlformats.org/officeDocument/2006/relationships/oleObject" Target="../embeddings/oleObject706.bin"/><Relationship Id="rId916" Type="http://schemas.openxmlformats.org/officeDocument/2006/relationships/oleObject" Target="../embeddings/oleObject913.bin"/><Relationship Id="rId1101" Type="http://schemas.openxmlformats.org/officeDocument/2006/relationships/oleObject" Target="../embeddings/oleObject1098.bin"/><Relationship Id="rId1546" Type="http://schemas.openxmlformats.org/officeDocument/2006/relationships/oleObject" Target="../embeddings/oleObject1543.bin"/><Relationship Id="rId1753" Type="http://schemas.openxmlformats.org/officeDocument/2006/relationships/oleObject" Target="../embeddings/oleObject1750.bin"/><Relationship Id="rId1960" Type="http://schemas.openxmlformats.org/officeDocument/2006/relationships/oleObject" Target="../embeddings/oleObject1957.bin"/><Relationship Id="rId2804" Type="http://schemas.openxmlformats.org/officeDocument/2006/relationships/oleObject" Target="../embeddings/oleObject2801.bin"/><Relationship Id="rId45" Type="http://schemas.openxmlformats.org/officeDocument/2006/relationships/oleObject" Target="../embeddings/oleObject42.bin"/><Relationship Id="rId1406" Type="http://schemas.openxmlformats.org/officeDocument/2006/relationships/oleObject" Target="../embeddings/oleObject1403.bin"/><Relationship Id="rId1613" Type="http://schemas.openxmlformats.org/officeDocument/2006/relationships/oleObject" Target="../embeddings/oleObject1610.bin"/><Relationship Id="rId1820" Type="http://schemas.openxmlformats.org/officeDocument/2006/relationships/oleObject" Target="../embeddings/oleObject1817.bin"/><Relationship Id="rId3066" Type="http://schemas.openxmlformats.org/officeDocument/2006/relationships/oleObject" Target="../embeddings/oleObject3063.bin"/><Relationship Id="rId194" Type="http://schemas.openxmlformats.org/officeDocument/2006/relationships/oleObject" Target="../embeddings/oleObject191.bin"/><Relationship Id="rId1918" Type="http://schemas.openxmlformats.org/officeDocument/2006/relationships/oleObject" Target="../embeddings/oleObject1915.bin"/><Relationship Id="rId2082" Type="http://schemas.openxmlformats.org/officeDocument/2006/relationships/oleObject" Target="../embeddings/oleObject2079.bin"/><Relationship Id="rId261" Type="http://schemas.openxmlformats.org/officeDocument/2006/relationships/oleObject" Target="../embeddings/oleObject258.bin"/><Relationship Id="rId499" Type="http://schemas.openxmlformats.org/officeDocument/2006/relationships/oleObject" Target="../embeddings/oleObject496.bin"/><Relationship Id="rId2387" Type="http://schemas.openxmlformats.org/officeDocument/2006/relationships/oleObject" Target="../embeddings/oleObject2384.bin"/><Relationship Id="rId2594" Type="http://schemas.openxmlformats.org/officeDocument/2006/relationships/oleObject" Target="../embeddings/oleObject2591.bin"/><Relationship Id="rId359" Type="http://schemas.openxmlformats.org/officeDocument/2006/relationships/oleObject" Target="../embeddings/oleObject356.bin"/><Relationship Id="rId566" Type="http://schemas.openxmlformats.org/officeDocument/2006/relationships/oleObject" Target="../embeddings/oleObject563.bin"/><Relationship Id="rId773" Type="http://schemas.openxmlformats.org/officeDocument/2006/relationships/oleObject" Target="../embeddings/oleObject770.bin"/><Relationship Id="rId1196" Type="http://schemas.openxmlformats.org/officeDocument/2006/relationships/oleObject" Target="../embeddings/oleObject1193.bin"/><Relationship Id="rId2247" Type="http://schemas.openxmlformats.org/officeDocument/2006/relationships/oleObject" Target="../embeddings/oleObject2244.bin"/><Relationship Id="rId2454" Type="http://schemas.openxmlformats.org/officeDocument/2006/relationships/oleObject" Target="../embeddings/oleObject2451.bin"/><Relationship Id="rId2899" Type="http://schemas.openxmlformats.org/officeDocument/2006/relationships/oleObject" Target="../embeddings/oleObject2896.bin"/><Relationship Id="rId121" Type="http://schemas.openxmlformats.org/officeDocument/2006/relationships/oleObject" Target="../embeddings/oleObject118.bin"/><Relationship Id="rId219" Type="http://schemas.openxmlformats.org/officeDocument/2006/relationships/oleObject" Target="../embeddings/oleObject216.bin"/><Relationship Id="rId426" Type="http://schemas.openxmlformats.org/officeDocument/2006/relationships/oleObject" Target="../embeddings/oleObject423.bin"/><Relationship Id="rId633" Type="http://schemas.openxmlformats.org/officeDocument/2006/relationships/oleObject" Target="../embeddings/oleObject630.bin"/><Relationship Id="rId980" Type="http://schemas.openxmlformats.org/officeDocument/2006/relationships/oleObject" Target="../embeddings/oleObject977.bin"/><Relationship Id="rId1056" Type="http://schemas.openxmlformats.org/officeDocument/2006/relationships/oleObject" Target="../embeddings/oleObject1053.bin"/><Relationship Id="rId1263" Type="http://schemas.openxmlformats.org/officeDocument/2006/relationships/oleObject" Target="../embeddings/oleObject1260.bin"/><Relationship Id="rId2107" Type="http://schemas.openxmlformats.org/officeDocument/2006/relationships/oleObject" Target="../embeddings/oleObject2104.bin"/><Relationship Id="rId2314" Type="http://schemas.openxmlformats.org/officeDocument/2006/relationships/oleObject" Target="../embeddings/oleObject2311.bin"/><Relationship Id="rId2661" Type="http://schemas.openxmlformats.org/officeDocument/2006/relationships/oleObject" Target="../embeddings/oleObject2658.bin"/><Relationship Id="rId2759" Type="http://schemas.openxmlformats.org/officeDocument/2006/relationships/oleObject" Target="../embeddings/oleObject2756.bin"/><Relationship Id="rId2966" Type="http://schemas.openxmlformats.org/officeDocument/2006/relationships/oleObject" Target="../embeddings/oleObject2963.bin"/><Relationship Id="rId840" Type="http://schemas.openxmlformats.org/officeDocument/2006/relationships/oleObject" Target="../embeddings/oleObject837.bin"/><Relationship Id="rId938" Type="http://schemas.openxmlformats.org/officeDocument/2006/relationships/oleObject" Target="../embeddings/oleObject935.bin"/><Relationship Id="rId1470" Type="http://schemas.openxmlformats.org/officeDocument/2006/relationships/oleObject" Target="../embeddings/oleObject1467.bin"/><Relationship Id="rId1568" Type="http://schemas.openxmlformats.org/officeDocument/2006/relationships/oleObject" Target="../embeddings/oleObject1565.bin"/><Relationship Id="rId1775" Type="http://schemas.openxmlformats.org/officeDocument/2006/relationships/oleObject" Target="../embeddings/oleObject1772.bin"/><Relationship Id="rId2521" Type="http://schemas.openxmlformats.org/officeDocument/2006/relationships/oleObject" Target="../embeddings/oleObject2518.bin"/><Relationship Id="rId2619" Type="http://schemas.openxmlformats.org/officeDocument/2006/relationships/oleObject" Target="../embeddings/oleObject2616.bin"/><Relationship Id="rId2826" Type="http://schemas.openxmlformats.org/officeDocument/2006/relationships/oleObject" Target="../embeddings/oleObject2823.bin"/><Relationship Id="rId67" Type="http://schemas.openxmlformats.org/officeDocument/2006/relationships/oleObject" Target="../embeddings/oleObject64.bin"/><Relationship Id="rId700" Type="http://schemas.openxmlformats.org/officeDocument/2006/relationships/oleObject" Target="../embeddings/oleObject697.bin"/><Relationship Id="rId1123" Type="http://schemas.openxmlformats.org/officeDocument/2006/relationships/oleObject" Target="../embeddings/oleObject1120.bin"/><Relationship Id="rId1330" Type="http://schemas.openxmlformats.org/officeDocument/2006/relationships/oleObject" Target="../embeddings/oleObject1327.bin"/><Relationship Id="rId1428" Type="http://schemas.openxmlformats.org/officeDocument/2006/relationships/oleObject" Target="../embeddings/oleObject1425.bin"/><Relationship Id="rId1635" Type="http://schemas.openxmlformats.org/officeDocument/2006/relationships/oleObject" Target="../embeddings/oleObject1632.bin"/><Relationship Id="rId1982" Type="http://schemas.openxmlformats.org/officeDocument/2006/relationships/oleObject" Target="../embeddings/oleObject1979.bin"/><Relationship Id="rId1842" Type="http://schemas.openxmlformats.org/officeDocument/2006/relationships/oleObject" Target="../embeddings/oleObject1839.bin"/><Relationship Id="rId1702" Type="http://schemas.openxmlformats.org/officeDocument/2006/relationships/oleObject" Target="../embeddings/oleObject1699.bin"/><Relationship Id="rId283" Type="http://schemas.openxmlformats.org/officeDocument/2006/relationships/oleObject" Target="../embeddings/oleObject280.bin"/><Relationship Id="rId490" Type="http://schemas.openxmlformats.org/officeDocument/2006/relationships/oleObject" Target="../embeddings/oleObject487.bin"/><Relationship Id="rId2171" Type="http://schemas.openxmlformats.org/officeDocument/2006/relationships/oleObject" Target="../embeddings/oleObject2168.bin"/><Relationship Id="rId3015" Type="http://schemas.openxmlformats.org/officeDocument/2006/relationships/oleObject" Target="../embeddings/oleObject3012.bin"/><Relationship Id="rId143" Type="http://schemas.openxmlformats.org/officeDocument/2006/relationships/oleObject" Target="../embeddings/oleObject140.bin"/><Relationship Id="rId350" Type="http://schemas.openxmlformats.org/officeDocument/2006/relationships/oleObject" Target="../embeddings/oleObject347.bin"/><Relationship Id="rId588" Type="http://schemas.openxmlformats.org/officeDocument/2006/relationships/oleObject" Target="../embeddings/oleObject585.bin"/><Relationship Id="rId795" Type="http://schemas.openxmlformats.org/officeDocument/2006/relationships/oleObject" Target="../embeddings/oleObject792.bin"/><Relationship Id="rId2031" Type="http://schemas.openxmlformats.org/officeDocument/2006/relationships/oleObject" Target="../embeddings/oleObject2028.bin"/><Relationship Id="rId2269" Type="http://schemas.openxmlformats.org/officeDocument/2006/relationships/oleObject" Target="../embeddings/oleObject2266.bin"/><Relationship Id="rId2476" Type="http://schemas.openxmlformats.org/officeDocument/2006/relationships/oleObject" Target="../embeddings/oleObject2473.bin"/><Relationship Id="rId2683" Type="http://schemas.openxmlformats.org/officeDocument/2006/relationships/oleObject" Target="../embeddings/oleObject2680.bin"/><Relationship Id="rId2890" Type="http://schemas.openxmlformats.org/officeDocument/2006/relationships/oleObject" Target="../embeddings/oleObject2887.bin"/><Relationship Id="rId9" Type="http://schemas.openxmlformats.org/officeDocument/2006/relationships/oleObject" Target="../embeddings/oleObject6.bin"/><Relationship Id="rId210" Type="http://schemas.openxmlformats.org/officeDocument/2006/relationships/oleObject" Target="../embeddings/oleObject207.bin"/><Relationship Id="rId448" Type="http://schemas.openxmlformats.org/officeDocument/2006/relationships/oleObject" Target="../embeddings/oleObject445.bin"/><Relationship Id="rId655" Type="http://schemas.openxmlformats.org/officeDocument/2006/relationships/oleObject" Target="../embeddings/oleObject652.bin"/><Relationship Id="rId862" Type="http://schemas.openxmlformats.org/officeDocument/2006/relationships/oleObject" Target="../embeddings/oleObject859.bin"/><Relationship Id="rId1078" Type="http://schemas.openxmlformats.org/officeDocument/2006/relationships/oleObject" Target="../embeddings/oleObject1075.bin"/><Relationship Id="rId1285" Type="http://schemas.openxmlformats.org/officeDocument/2006/relationships/oleObject" Target="../embeddings/oleObject1282.bin"/><Relationship Id="rId1492" Type="http://schemas.openxmlformats.org/officeDocument/2006/relationships/oleObject" Target="../embeddings/oleObject1489.bin"/><Relationship Id="rId2129" Type="http://schemas.openxmlformats.org/officeDocument/2006/relationships/oleObject" Target="../embeddings/oleObject2126.bin"/><Relationship Id="rId2336" Type="http://schemas.openxmlformats.org/officeDocument/2006/relationships/oleObject" Target="../embeddings/oleObject2333.bin"/><Relationship Id="rId2543" Type="http://schemas.openxmlformats.org/officeDocument/2006/relationships/oleObject" Target="../embeddings/oleObject2540.bin"/><Relationship Id="rId2750" Type="http://schemas.openxmlformats.org/officeDocument/2006/relationships/oleObject" Target="../embeddings/oleObject2747.bin"/><Relationship Id="rId2988" Type="http://schemas.openxmlformats.org/officeDocument/2006/relationships/oleObject" Target="../embeddings/oleObject2985.bin"/><Relationship Id="rId308" Type="http://schemas.openxmlformats.org/officeDocument/2006/relationships/oleObject" Target="../embeddings/oleObject305.bin"/><Relationship Id="rId515" Type="http://schemas.openxmlformats.org/officeDocument/2006/relationships/oleObject" Target="../embeddings/oleObject512.bin"/><Relationship Id="rId722" Type="http://schemas.openxmlformats.org/officeDocument/2006/relationships/oleObject" Target="../embeddings/oleObject719.bin"/><Relationship Id="rId1145" Type="http://schemas.openxmlformats.org/officeDocument/2006/relationships/oleObject" Target="../embeddings/oleObject1142.bin"/><Relationship Id="rId1352" Type="http://schemas.openxmlformats.org/officeDocument/2006/relationships/oleObject" Target="../embeddings/oleObject1349.bin"/><Relationship Id="rId1797" Type="http://schemas.openxmlformats.org/officeDocument/2006/relationships/oleObject" Target="../embeddings/oleObject1794.bin"/><Relationship Id="rId2403" Type="http://schemas.openxmlformats.org/officeDocument/2006/relationships/oleObject" Target="../embeddings/oleObject2400.bin"/><Relationship Id="rId2848" Type="http://schemas.openxmlformats.org/officeDocument/2006/relationships/oleObject" Target="../embeddings/oleObject2845.bin"/><Relationship Id="rId89" Type="http://schemas.openxmlformats.org/officeDocument/2006/relationships/oleObject" Target="../embeddings/oleObject86.bin"/><Relationship Id="rId1005" Type="http://schemas.openxmlformats.org/officeDocument/2006/relationships/oleObject" Target="../embeddings/oleObject1002.bin"/><Relationship Id="rId1212" Type="http://schemas.openxmlformats.org/officeDocument/2006/relationships/oleObject" Target="../embeddings/oleObject1209.bin"/><Relationship Id="rId1657" Type="http://schemas.openxmlformats.org/officeDocument/2006/relationships/oleObject" Target="../embeddings/oleObject1654.bin"/><Relationship Id="rId1864" Type="http://schemas.openxmlformats.org/officeDocument/2006/relationships/oleObject" Target="../embeddings/oleObject1861.bin"/><Relationship Id="rId2610" Type="http://schemas.openxmlformats.org/officeDocument/2006/relationships/oleObject" Target="../embeddings/oleObject2607.bin"/><Relationship Id="rId2708" Type="http://schemas.openxmlformats.org/officeDocument/2006/relationships/oleObject" Target="../embeddings/oleObject2705.bin"/><Relationship Id="rId2915" Type="http://schemas.openxmlformats.org/officeDocument/2006/relationships/oleObject" Target="../embeddings/oleObject2912.bin"/><Relationship Id="rId1517" Type="http://schemas.openxmlformats.org/officeDocument/2006/relationships/oleObject" Target="../embeddings/oleObject1514.bin"/><Relationship Id="rId1724" Type="http://schemas.openxmlformats.org/officeDocument/2006/relationships/oleObject" Target="../embeddings/oleObject1721.bin"/><Relationship Id="rId16" Type="http://schemas.openxmlformats.org/officeDocument/2006/relationships/oleObject" Target="../embeddings/oleObject13.bin"/><Relationship Id="rId1931" Type="http://schemas.openxmlformats.org/officeDocument/2006/relationships/oleObject" Target="../embeddings/oleObject1928.bin"/><Relationship Id="rId3037" Type="http://schemas.openxmlformats.org/officeDocument/2006/relationships/oleObject" Target="../embeddings/oleObject3034.bin"/><Relationship Id="rId2193" Type="http://schemas.openxmlformats.org/officeDocument/2006/relationships/oleObject" Target="../embeddings/oleObject2190.bin"/><Relationship Id="rId2498" Type="http://schemas.openxmlformats.org/officeDocument/2006/relationships/oleObject" Target="../embeddings/oleObject2495.bin"/><Relationship Id="rId165" Type="http://schemas.openxmlformats.org/officeDocument/2006/relationships/oleObject" Target="../embeddings/oleObject162.bin"/><Relationship Id="rId372" Type="http://schemas.openxmlformats.org/officeDocument/2006/relationships/oleObject" Target="../embeddings/oleObject369.bin"/><Relationship Id="rId677" Type="http://schemas.openxmlformats.org/officeDocument/2006/relationships/oleObject" Target="../embeddings/oleObject674.bin"/><Relationship Id="rId2053" Type="http://schemas.openxmlformats.org/officeDocument/2006/relationships/oleObject" Target="../embeddings/oleObject2050.bin"/><Relationship Id="rId2260" Type="http://schemas.openxmlformats.org/officeDocument/2006/relationships/oleObject" Target="../embeddings/oleObject2257.bin"/><Relationship Id="rId2358" Type="http://schemas.openxmlformats.org/officeDocument/2006/relationships/oleObject" Target="../embeddings/oleObject2355.bin"/><Relationship Id="rId232" Type="http://schemas.openxmlformats.org/officeDocument/2006/relationships/oleObject" Target="../embeddings/oleObject229.bin"/><Relationship Id="rId884" Type="http://schemas.openxmlformats.org/officeDocument/2006/relationships/oleObject" Target="../embeddings/oleObject881.bin"/><Relationship Id="rId2120" Type="http://schemas.openxmlformats.org/officeDocument/2006/relationships/oleObject" Target="../embeddings/oleObject2117.bin"/><Relationship Id="rId2565" Type="http://schemas.openxmlformats.org/officeDocument/2006/relationships/oleObject" Target="../embeddings/oleObject2562.bin"/><Relationship Id="rId2772" Type="http://schemas.openxmlformats.org/officeDocument/2006/relationships/oleObject" Target="../embeddings/oleObject2769.bin"/><Relationship Id="rId537" Type="http://schemas.openxmlformats.org/officeDocument/2006/relationships/oleObject" Target="../embeddings/oleObject534.bin"/><Relationship Id="rId744" Type="http://schemas.openxmlformats.org/officeDocument/2006/relationships/oleObject" Target="../embeddings/oleObject741.bin"/><Relationship Id="rId951" Type="http://schemas.openxmlformats.org/officeDocument/2006/relationships/oleObject" Target="../embeddings/oleObject948.bin"/><Relationship Id="rId1167" Type="http://schemas.openxmlformats.org/officeDocument/2006/relationships/oleObject" Target="../embeddings/oleObject1164.bin"/><Relationship Id="rId1374" Type="http://schemas.openxmlformats.org/officeDocument/2006/relationships/oleObject" Target="../embeddings/oleObject1371.bin"/><Relationship Id="rId1581" Type="http://schemas.openxmlformats.org/officeDocument/2006/relationships/oleObject" Target="../embeddings/oleObject1578.bin"/><Relationship Id="rId1679" Type="http://schemas.openxmlformats.org/officeDocument/2006/relationships/oleObject" Target="../embeddings/oleObject1676.bin"/><Relationship Id="rId2218" Type="http://schemas.openxmlformats.org/officeDocument/2006/relationships/oleObject" Target="../embeddings/oleObject2215.bin"/><Relationship Id="rId2425" Type="http://schemas.openxmlformats.org/officeDocument/2006/relationships/oleObject" Target="../embeddings/oleObject2422.bin"/><Relationship Id="rId2632" Type="http://schemas.openxmlformats.org/officeDocument/2006/relationships/oleObject" Target="../embeddings/oleObject2629.bin"/><Relationship Id="rId80" Type="http://schemas.openxmlformats.org/officeDocument/2006/relationships/oleObject" Target="../embeddings/oleObject77.bin"/><Relationship Id="rId604" Type="http://schemas.openxmlformats.org/officeDocument/2006/relationships/oleObject" Target="../embeddings/oleObject601.bin"/><Relationship Id="rId811" Type="http://schemas.openxmlformats.org/officeDocument/2006/relationships/oleObject" Target="../embeddings/oleObject808.bin"/><Relationship Id="rId1027" Type="http://schemas.openxmlformats.org/officeDocument/2006/relationships/oleObject" Target="../embeddings/oleObject1024.bin"/><Relationship Id="rId1234" Type="http://schemas.openxmlformats.org/officeDocument/2006/relationships/oleObject" Target="../embeddings/oleObject1231.bin"/><Relationship Id="rId1441" Type="http://schemas.openxmlformats.org/officeDocument/2006/relationships/oleObject" Target="../embeddings/oleObject1438.bin"/><Relationship Id="rId1886" Type="http://schemas.openxmlformats.org/officeDocument/2006/relationships/oleObject" Target="../embeddings/oleObject1883.bin"/><Relationship Id="rId2937" Type="http://schemas.openxmlformats.org/officeDocument/2006/relationships/oleObject" Target="../embeddings/oleObject2934.bin"/><Relationship Id="rId909" Type="http://schemas.openxmlformats.org/officeDocument/2006/relationships/oleObject" Target="../embeddings/oleObject906.bin"/><Relationship Id="rId1301" Type="http://schemas.openxmlformats.org/officeDocument/2006/relationships/oleObject" Target="../embeddings/oleObject1298.bin"/><Relationship Id="rId1539" Type="http://schemas.openxmlformats.org/officeDocument/2006/relationships/oleObject" Target="../embeddings/oleObject1536.bin"/><Relationship Id="rId1746" Type="http://schemas.openxmlformats.org/officeDocument/2006/relationships/oleObject" Target="../embeddings/oleObject1743.bin"/><Relationship Id="rId1953" Type="http://schemas.openxmlformats.org/officeDocument/2006/relationships/oleObject" Target="../embeddings/oleObject1950.bin"/><Relationship Id="rId38" Type="http://schemas.openxmlformats.org/officeDocument/2006/relationships/oleObject" Target="../embeddings/oleObject35.bin"/><Relationship Id="rId1606" Type="http://schemas.openxmlformats.org/officeDocument/2006/relationships/oleObject" Target="../embeddings/oleObject1603.bin"/><Relationship Id="rId1813" Type="http://schemas.openxmlformats.org/officeDocument/2006/relationships/oleObject" Target="../embeddings/oleObject1810.bin"/><Relationship Id="rId3059" Type="http://schemas.openxmlformats.org/officeDocument/2006/relationships/oleObject" Target="../embeddings/oleObject3056.bin"/><Relationship Id="rId187" Type="http://schemas.openxmlformats.org/officeDocument/2006/relationships/oleObject" Target="../embeddings/oleObject184.bin"/><Relationship Id="rId394" Type="http://schemas.openxmlformats.org/officeDocument/2006/relationships/oleObject" Target="../embeddings/oleObject391.bin"/><Relationship Id="rId2075" Type="http://schemas.openxmlformats.org/officeDocument/2006/relationships/oleObject" Target="../embeddings/oleObject2072.bin"/><Relationship Id="rId2282" Type="http://schemas.openxmlformats.org/officeDocument/2006/relationships/oleObject" Target="../embeddings/oleObject2279.bin"/><Relationship Id="rId254" Type="http://schemas.openxmlformats.org/officeDocument/2006/relationships/oleObject" Target="../embeddings/oleObject251.bin"/><Relationship Id="rId699" Type="http://schemas.openxmlformats.org/officeDocument/2006/relationships/oleObject" Target="../embeddings/oleObject696.bin"/><Relationship Id="rId1091" Type="http://schemas.openxmlformats.org/officeDocument/2006/relationships/oleObject" Target="../embeddings/oleObject1088.bin"/><Relationship Id="rId2587" Type="http://schemas.openxmlformats.org/officeDocument/2006/relationships/oleObject" Target="../embeddings/oleObject2584.bin"/><Relationship Id="rId2794" Type="http://schemas.openxmlformats.org/officeDocument/2006/relationships/oleObject" Target="../embeddings/oleObject2791.bin"/><Relationship Id="rId114" Type="http://schemas.openxmlformats.org/officeDocument/2006/relationships/oleObject" Target="../embeddings/oleObject111.bin"/><Relationship Id="rId461" Type="http://schemas.openxmlformats.org/officeDocument/2006/relationships/oleObject" Target="../embeddings/oleObject458.bin"/><Relationship Id="rId559" Type="http://schemas.openxmlformats.org/officeDocument/2006/relationships/oleObject" Target="../embeddings/oleObject556.bin"/><Relationship Id="rId766" Type="http://schemas.openxmlformats.org/officeDocument/2006/relationships/oleObject" Target="../embeddings/oleObject763.bin"/><Relationship Id="rId1189" Type="http://schemas.openxmlformats.org/officeDocument/2006/relationships/oleObject" Target="../embeddings/oleObject1186.bin"/><Relationship Id="rId1396" Type="http://schemas.openxmlformats.org/officeDocument/2006/relationships/oleObject" Target="../embeddings/oleObject1393.bin"/><Relationship Id="rId2142" Type="http://schemas.openxmlformats.org/officeDocument/2006/relationships/oleObject" Target="../embeddings/oleObject2139.bin"/><Relationship Id="rId2447" Type="http://schemas.openxmlformats.org/officeDocument/2006/relationships/oleObject" Target="../embeddings/oleObject2444.bin"/><Relationship Id="rId321" Type="http://schemas.openxmlformats.org/officeDocument/2006/relationships/oleObject" Target="../embeddings/oleObject318.bin"/><Relationship Id="rId419" Type="http://schemas.openxmlformats.org/officeDocument/2006/relationships/oleObject" Target="../embeddings/oleObject416.bin"/><Relationship Id="rId626" Type="http://schemas.openxmlformats.org/officeDocument/2006/relationships/oleObject" Target="../embeddings/oleObject623.bin"/><Relationship Id="rId973" Type="http://schemas.openxmlformats.org/officeDocument/2006/relationships/oleObject" Target="../embeddings/oleObject970.bin"/><Relationship Id="rId1049" Type="http://schemas.openxmlformats.org/officeDocument/2006/relationships/oleObject" Target="../embeddings/oleObject1046.bin"/><Relationship Id="rId1256" Type="http://schemas.openxmlformats.org/officeDocument/2006/relationships/oleObject" Target="../embeddings/oleObject1253.bin"/><Relationship Id="rId2002" Type="http://schemas.openxmlformats.org/officeDocument/2006/relationships/oleObject" Target="../embeddings/oleObject1999.bin"/><Relationship Id="rId2307" Type="http://schemas.openxmlformats.org/officeDocument/2006/relationships/oleObject" Target="../embeddings/oleObject2304.bin"/><Relationship Id="rId2654" Type="http://schemas.openxmlformats.org/officeDocument/2006/relationships/oleObject" Target="../embeddings/oleObject2651.bin"/><Relationship Id="rId2861" Type="http://schemas.openxmlformats.org/officeDocument/2006/relationships/oleObject" Target="../embeddings/oleObject2858.bin"/><Relationship Id="rId2959" Type="http://schemas.openxmlformats.org/officeDocument/2006/relationships/oleObject" Target="../embeddings/oleObject2956.bin"/><Relationship Id="rId833" Type="http://schemas.openxmlformats.org/officeDocument/2006/relationships/oleObject" Target="../embeddings/oleObject830.bin"/><Relationship Id="rId1116" Type="http://schemas.openxmlformats.org/officeDocument/2006/relationships/oleObject" Target="../embeddings/oleObject1113.bin"/><Relationship Id="rId1463" Type="http://schemas.openxmlformats.org/officeDocument/2006/relationships/oleObject" Target="../embeddings/oleObject1460.bin"/><Relationship Id="rId1670" Type="http://schemas.openxmlformats.org/officeDocument/2006/relationships/oleObject" Target="../embeddings/oleObject1667.bin"/><Relationship Id="rId1768" Type="http://schemas.openxmlformats.org/officeDocument/2006/relationships/oleObject" Target="../embeddings/oleObject1765.bin"/><Relationship Id="rId2514" Type="http://schemas.openxmlformats.org/officeDocument/2006/relationships/oleObject" Target="../embeddings/oleObject2511.bin"/><Relationship Id="rId2721" Type="http://schemas.openxmlformats.org/officeDocument/2006/relationships/oleObject" Target="../embeddings/oleObject2718.bin"/><Relationship Id="rId2819" Type="http://schemas.openxmlformats.org/officeDocument/2006/relationships/oleObject" Target="../embeddings/oleObject2816.bin"/><Relationship Id="rId900" Type="http://schemas.openxmlformats.org/officeDocument/2006/relationships/oleObject" Target="../embeddings/oleObject897.bin"/><Relationship Id="rId1323" Type="http://schemas.openxmlformats.org/officeDocument/2006/relationships/oleObject" Target="../embeddings/oleObject1320.bin"/><Relationship Id="rId1530" Type="http://schemas.openxmlformats.org/officeDocument/2006/relationships/oleObject" Target="../embeddings/oleObject1527.bin"/><Relationship Id="rId1628" Type="http://schemas.openxmlformats.org/officeDocument/2006/relationships/oleObject" Target="../embeddings/oleObject1625.bin"/><Relationship Id="rId1975" Type="http://schemas.openxmlformats.org/officeDocument/2006/relationships/oleObject" Target="../embeddings/oleObject1972.bin"/><Relationship Id="rId1835" Type="http://schemas.openxmlformats.org/officeDocument/2006/relationships/oleObject" Target="../embeddings/oleObject1832.bin"/><Relationship Id="rId3050" Type="http://schemas.openxmlformats.org/officeDocument/2006/relationships/oleObject" Target="../embeddings/oleObject3047.bin"/><Relationship Id="rId1902" Type="http://schemas.openxmlformats.org/officeDocument/2006/relationships/oleObject" Target="../embeddings/oleObject1899.bin"/><Relationship Id="rId2097" Type="http://schemas.openxmlformats.org/officeDocument/2006/relationships/oleObject" Target="../embeddings/oleObject2094.bin"/><Relationship Id="rId276" Type="http://schemas.openxmlformats.org/officeDocument/2006/relationships/oleObject" Target="../embeddings/oleObject273.bin"/><Relationship Id="rId483" Type="http://schemas.openxmlformats.org/officeDocument/2006/relationships/oleObject" Target="../embeddings/oleObject480.bin"/><Relationship Id="rId690" Type="http://schemas.openxmlformats.org/officeDocument/2006/relationships/oleObject" Target="../embeddings/oleObject687.bin"/><Relationship Id="rId2164" Type="http://schemas.openxmlformats.org/officeDocument/2006/relationships/oleObject" Target="../embeddings/oleObject2161.bin"/><Relationship Id="rId2371" Type="http://schemas.openxmlformats.org/officeDocument/2006/relationships/oleObject" Target="../embeddings/oleObject2368.bin"/><Relationship Id="rId3008" Type="http://schemas.openxmlformats.org/officeDocument/2006/relationships/oleObject" Target="../embeddings/oleObject3005.bin"/><Relationship Id="rId136" Type="http://schemas.openxmlformats.org/officeDocument/2006/relationships/oleObject" Target="../embeddings/oleObject133.bin"/><Relationship Id="rId343" Type="http://schemas.openxmlformats.org/officeDocument/2006/relationships/oleObject" Target="../embeddings/oleObject340.bin"/><Relationship Id="rId550" Type="http://schemas.openxmlformats.org/officeDocument/2006/relationships/oleObject" Target="../embeddings/oleObject547.bin"/><Relationship Id="rId788" Type="http://schemas.openxmlformats.org/officeDocument/2006/relationships/oleObject" Target="../embeddings/oleObject785.bin"/><Relationship Id="rId995" Type="http://schemas.openxmlformats.org/officeDocument/2006/relationships/oleObject" Target="../embeddings/oleObject992.bin"/><Relationship Id="rId1180" Type="http://schemas.openxmlformats.org/officeDocument/2006/relationships/oleObject" Target="../embeddings/oleObject1177.bin"/><Relationship Id="rId2024" Type="http://schemas.openxmlformats.org/officeDocument/2006/relationships/oleObject" Target="../embeddings/oleObject2021.bin"/><Relationship Id="rId2231" Type="http://schemas.openxmlformats.org/officeDocument/2006/relationships/oleObject" Target="../embeddings/oleObject2228.bin"/><Relationship Id="rId2469" Type="http://schemas.openxmlformats.org/officeDocument/2006/relationships/oleObject" Target="../embeddings/oleObject2466.bin"/><Relationship Id="rId2676" Type="http://schemas.openxmlformats.org/officeDocument/2006/relationships/oleObject" Target="../embeddings/oleObject2673.bin"/><Relationship Id="rId2883" Type="http://schemas.openxmlformats.org/officeDocument/2006/relationships/oleObject" Target="../embeddings/oleObject2880.bin"/><Relationship Id="rId203" Type="http://schemas.openxmlformats.org/officeDocument/2006/relationships/oleObject" Target="../embeddings/oleObject200.bin"/><Relationship Id="rId648" Type="http://schemas.openxmlformats.org/officeDocument/2006/relationships/oleObject" Target="../embeddings/oleObject645.bin"/><Relationship Id="rId855" Type="http://schemas.openxmlformats.org/officeDocument/2006/relationships/oleObject" Target="../embeddings/oleObject852.bin"/><Relationship Id="rId1040" Type="http://schemas.openxmlformats.org/officeDocument/2006/relationships/oleObject" Target="../embeddings/oleObject1037.bin"/><Relationship Id="rId1278" Type="http://schemas.openxmlformats.org/officeDocument/2006/relationships/oleObject" Target="../embeddings/oleObject1275.bin"/><Relationship Id="rId1485" Type="http://schemas.openxmlformats.org/officeDocument/2006/relationships/oleObject" Target="../embeddings/oleObject1482.bin"/><Relationship Id="rId1692" Type="http://schemas.openxmlformats.org/officeDocument/2006/relationships/oleObject" Target="../embeddings/oleObject1689.bin"/><Relationship Id="rId2329" Type="http://schemas.openxmlformats.org/officeDocument/2006/relationships/oleObject" Target="../embeddings/oleObject2326.bin"/><Relationship Id="rId2536" Type="http://schemas.openxmlformats.org/officeDocument/2006/relationships/oleObject" Target="../embeddings/oleObject2533.bin"/><Relationship Id="rId2743" Type="http://schemas.openxmlformats.org/officeDocument/2006/relationships/oleObject" Target="../embeddings/oleObject2740.bin"/><Relationship Id="rId410" Type="http://schemas.openxmlformats.org/officeDocument/2006/relationships/oleObject" Target="../embeddings/oleObject407.bin"/><Relationship Id="rId508" Type="http://schemas.openxmlformats.org/officeDocument/2006/relationships/oleObject" Target="../embeddings/oleObject505.bin"/><Relationship Id="rId715" Type="http://schemas.openxmlformats.org/officeDocument/2006/relationships/oleObject" Target="../embeddings/oleObject712.bin"/><Relationship Id="rId922" Type="http://schemas.openxmlformats.org/officeDocument/2006/relationships/oleObject" Target="../embeddings/oleObject919.bin"/><Relationship Id="rId1138" Type="http://schemas.openxmlformats.org/officeDocument/2006/relationships/oleObject" Target="../embeddings/oleObject1135.bin"/><Relationship Id="rId1345" Type="http://schemas.openxmlformats.org/officeDocument/2006/relationships/oleObject" Target="../embeddings/oleObject1342.bin"/><Relationship Id="rId1552" Type="http://schemas.openxmlformats.org/officeDocument/2006/relationships/oleObject" Target="../embeddings/oleObject1549.bin"/><Relationship Id="rId1997" Type="http://schemas.openxmlformats.org/officeDocument/2006/relationships/oleObject" Target="../embeddings/oleObject1994.bin"/><Relationship Id="rId2603" Type="http://schemas.openxmlformats.org/officeDocument/2006/relationships/oleObject" Target="../embeddings/oleObject2600.bin"/><Relationship Id="rId2950" Type="http://schemas.openxmlformats.org/officeDocument/2006/relationships/oleObject" Target="../embeddings/oleObject2947.bin"/><Relationship Id="rId1205" Type="http://schemas.openxmlformats.org/officeDocument/2006/relationships/oleObject" Target="../embeddings/oleObject1202.bin"/><Relationship Id="rId1857" Type="http://schemas.openxmlformats.org/officeDocument/2006/relationships/oleObject" Target="../embeddings/oleObject1854.bin"/><Relationship Id="rId2810" Type="http://schemas.openxmlformats.org/officeDocument/2006/relationships/oleObject" Target="../embeddings/oleObject2807.bin"/><Relationship Id="rId2908" Type="http://schemas.openxmlformats.org/officeDocument/2006/relationships/oleObject" Target="../embeddings/oleObject2905.bin"/><Relationship Id="rId51" Type="http://schemas.openxmlformats.org/officeDocument/2006/relationships/oleObject" Target="../embeddings/oleObject48.bin"/><Relationship Id="rId1412" Type="http://schemas.openxmlformats.org/officeDocument/2006/relationships/oleObject" Target="../embeddings/oleObject1409.bin"/><Relationship Id="rId1717" Type="http://schemas.openxmlformats.org/officeDocument/2006/relationships/oleObject" Target="../embeddings/oleObject1714.bin"/><Relationship Id="rId1924" Type="http://schemas.openxmlformats.org/officeDocument/2006/relationships/oleObject" Target="../embeddings/oleObject1921.bin"/><Relationship Id="rId3072" Type="http://schemas.openxmlformats.org/officeDocument/2006/relationships/oleObject" Target="../embeddings/oleObject3069.bin"/><Relationship Id="rId298" Type="http://schemas.openxmlformats.org/officeDocument/2006/relationships/oleObject" Target="../embeddings/oleObject295.bin"/><Relationship Id="rId158" Type="http://schemas.openxmlformats.org/officeDocument/2006/relationships/oleObject" Target="../embeddings/oleObject155.bin"/><Relationship Id="rId2186" Type="http://schemas.openxmlformats.org/officeDocument/2006/relationships/oleObject" Target="../embeddings/oleObject2183.bin"/><Relationship Id="rId2393" Type="http://schemas.openxmlformats.org/officeDocument/2006/relationships/oleObject" Target="../embeddings/oleObject2390.bin"/><Relationship Id="rId2698" Type="http://schemas.openxmlformats.org/officeDocument/2006/relationships/oleObject" Target="../embeddings/oleObject2695.bin"/><Relationship Id="rId365" Type="http://schemas.openxmlformats.org/officeDocument/2006/relationships/oleObject" Target="../embeddings/oleObject362.bin"/><Relationship Id="rId572" Type="http://schemas.openxmlformats.org/officeDocument/2006/relationships/oleObject" Target="../embeddings/oleObject569.bin"/><Relationship Id="rId2046" Type="http://schemas.openxmlformats.org/officeDocument/2006/relationships/oleObject" Target="../embeddings/oleObject2043.bin"/><Relationship Id="rId2253" Type="http://schemas.openxmlformats.org/officeDocument/2006/relationships/oleObject" Target="../embeddings/oleObject2250.bin"/><Relationship Id="rId2460" Type="http://schemas.openxmlformats.org/officeDocument/2006/relationships/oleObject" Target="../embeddings/oleObject2457.bin"/><Relationship Id="rId225" Type="http://schemas.openxmlformats.org/officeDocument/2006/relationships/oleObject" Target="../embeddings/oleObject222.bin"/><Relationship Id="rId432" Type="http://schemas.openxmlformats.org/officeDocument/2006/relationships/oleObject" Target="../embeddings/oleObject429.bin"/><Relationship Id="rId877" Type="http://schemas.openxmlformats.org/officeDocument/2006/relationships/oleObject" Target="../embeddings/oleObject874.bin"/><Relationship Id="rId1062" Type="http://schemas.openxmlformats.org/officeDocument/2006/relationships/oleObject" Target="../embeddings/oleObject1059.bin"/><Relationship Id="rId2113" Type="http://schemas.openxmlformats.org/officeDocument/2006/relationships/oleObject" Target="../embeddings/oleObject2110.bin"/><Relationship Id="rId2320" Type="http://schemas.openxmlformats.org/officeDocument/2006/relationships/oleObject" Target="../embeddings/oleObject2317.bin"/><Relationship Id="rId2558" Type="http://schemas.openxmlformats.org/officeDocument/2006/relationships/oleObject" Target="../embeddings/oleObject2555.bin"/><Relationship Id="rId2765" Type="http://schemas.openxmlformats.org/officeDocument/2006/relationships/oleObject" Target="../embeddings/oleObject2762.bin"/><Relationship Id="rId2972" Type="http://schemas.openxmlformats.org/officeDocument/2006/relationships/oleObject" Target="../embeddings/oleObject2969.bin"/><Relationship Id="rId737" Type="http://schemas.openxmlformats.org/officeDocument/2006/relationships/oleObject" Target="../embeddings/oleObject734.bin"/><Relationship Id="rId944" Type="http://schemas.openxmlformats.org/officeDocument/2006/relationships/oleObject" Target="../embeddings/oleObject941.bin"/><Relationship Id="rId1367" Type="http://schemas.openxmlformats.org/officeDocument/2006/relationships/oleObject" Target="../embeddings/oleObject1364.bin"/><Relationship Id="rId1574" Type="http://schemas.openxmlformats.org/officeDocument/2006/relationships/oleObject" Target="../embeddings/oleObject1571.bin"/><Relationship Id="rId1781" Type="http://schemas.openxmlformats.org/officeDocument/2006/relationships/oleObject" Target="../embeddings/oleObject1778.bin"/><Relationship Id="rId2418" Type="http://schemas.openxmlformats.org/officeDocument/2006/relationships/oleObject" Target="../embeddings/oleObject2415.bin"/><Relationship Id="rId2625" Type="http://schemas.openxmlformats.org/officeDocument/2006/relationships/oleObject" Target="../embeddings/oleObject2622.bin"/><Relationship Id="rId2832" Type="http://schemas.openxmlformats.org/officeDocument/2006/relationships/oleObject" Target="../embeddings/oleObject2829.bin"/><Relationship Id="rId73" Type="http://schemas.openxmlformats.org/officeDocument/2006/relationships/oleObject" Target="../embeddings/oleObject70.bin"/><Relationship Id="rId804" Type="http://schemas.openxmlformats.org/officeDocument/2006/relationships/oleObject" Target="../embeddings/oleObject801.bin"/><Relationship Id="rId1227" Type="http://schemas.openxmlformats.org/officeDocument/2006/relationships/oleObject" Target="../embeddings/oleObject1224.bin"/><Relationship Id="rId1434" Type="http://schemas.openxmlformats.org/officeDocument/2006/relationships/oleObject" Target="../embeddings/oleObject1431.bin"/><Relationship Id="rId1641" Type="http://schemas.openxmlformats.org/officeDocument/2006/relationships/oleObject" Target="../embeddings/oleObject1638.bin"/><Relationship Id="rId1879" Type="http://schemas.openxmlformats.org/officeDocument/2006/relationships/oleObject" Target="../embeddings/oleObject1876.bin"/><Relationship Id="rId1501" Type="http://schemas.openxmlformats.org/officeDocument/2006/relationships/oleObject" Target="../embeddings/oleObject1498.bin"/><Relationship Id="rId1739" Type="http://schemas.openxmlformats.org/officeDocument/2006/relationships/oleObject" Target="../embeddings/oleObject1736.bin"/><Relationship Id="rId1946" Type="http://schemas.openxmlformats.org/officeDocument/2006/relationships/oleObject" Target="../embeddings/oleObject1943.bin"/><Relationship Id="rId1806" Type="http://schemas.openxmlformats.org/officeDocument/2006/relationships/oleObject" Target="../embeddings/oleObject1803.bin"/><Relationship Id="rId387" Type="http://schemas.openxmlformats.org/officeDocument/2006/relationships/oleObject" Target="../embeddings/oleObject384.bin"/><Relationship Id="rId594" Type="http://schemas.openxmlformats.org/officeDocument/2006/relationships/oleObject" Target="../embeddings/oleObject591.bin"/><Relationship Id="rId2068" Type="http://schemas.openxmlformats.org/officeDocument/2006/relationships/oleObject" Target="../embeddings/oleObject2065.bin"/><Relationship Id="rId2275" Type="http://schemas.openxmlformats.org/officeDocument/2006/relationships/oleObject" Target="../embeddings/oleObject2272.bin"/><Relationship Id="rId3021" Type="http://schemas.openxmlformats.org/officeDocument/2006/relationships/oleObject" Target="../embeddings/oleObject3018.bin"/><Relationship Id="rId247" Type="http://schemas.openxmlformats.org/officeDocument/2006/relationships/oleObject" Target="../embeddings/oleObject244.bin"/><Relationship Id="rId899" Type="http://schemas.openxmlformats.org/officeDocument/2006/relationships/oleObject" Target="../embeddings/oleObject896.bin"/><Relationship Id="rId1084" Type="http://schemas.openxmlformats.org/officeDocument/2006/relationships/oleObject" Target="../embeddings/oleObject1081.bin"/><Relationship Id="rId2482" Type="http://schemas.openxmlformats.org/officeDocument/2006/relationships/oleObject" Target="../embeddings/oleObject2479.bin"/><Relationship Id="rId2787" Type="http://schemas.openxmlformats.org/officeDocument/2006/relationships/oleObject" Target="../embeddings/oleObject2784.bin"/><Relationship Id="rId107" Type="http://schemas.openxmlformats.org/officeDocument/2006/relationships/oleObject" Target="../embeddings/oleObject104.bin"/><Relationship Id="rId454" Type="http://schemas.openxmlformats.org/officeDocument/2006/relationships/oleObject" Target="../embeddings/oleObject451.bin"/><Relationship Id="rId661" Type="http://schemas.openxmlformats.org/officeDocument/2006/relationships/oleObject" Target="../embeddings/oleObject658.bin"/><Relationship Id="rId759" Type="http://schemas.openxmlformats.org/officeDocument/2006/relationships/oleObject" Target="../embeddings/oleObject756.bin"/><Relationship Id="rId966" Type="http://schemas.openxmlformats.org/officeDocument/2006/relationships/oleObject" Target="../embeddings/oleObject963.bin"/><Relationship Id="rId1291" Type="http://schemas.openxmlformats.org/officeDocument/2006/relationships/oleObject" Target="../embeddings/oleObject1288.bin"/><Relationship Id="rId1389" Type="http://schemas.openxmlformats.org/officeDocument/2006/relationships/oleObject" Target="../embeddings/oleObject1386.bin"/><Relationship Id="rId1596" Type="http://schemas.openxmlformats.org/officeDocument/2006/relationships/oleObject" Target="../embeddings/oleObject1593.bin"/><Relationship Id="rId2135" Type="http://schemas.openxmlformats.org/officeDocument/2006/relationships/oleObject" Target="../embeddings/oleObject2132.bin"/><Relationship Id="rId2342" Type="http://schemas.openxmlformats.org/officeDocument/2006/relationships/oleObject" Target="../embeddings/oleObject2339.bin"/><Relationship Id="rId2647" Type="http://schemas.openxmlformats.org/officeDocument/2006/relationships/oleObject" Target="../embeddings/oleObject2644.bin"/><Relationship Id="rId2994" Type="http://schemas.openxmlformats.org/officeDocument/2006/relationships/oleObject" Target="../embeddings/oleObject2991.bin"/><Relationship Id="rId314" Type="http://schemas.openxmlformats.org/officeDocument/2006/relationships/oleObject" Target="../embeddings/oleObject311.bin"/><Relationship Id="rId521" Type="http://schemas.openxmlformats.org/officeDocument/2006/relationships/oleObject" Target="../embeddings/oleObject518.bin"/><Relationship Id="rId619" Type="http://schemas.openxmlformats.org/officeDocument/2006/relationships/oleObject" Target="../embeddings/oleObject616.bin"/><Relationship Id="rId1151" Type="http://schemas.openxmlformats.org/officeDocument/2006/relationships/oleObject" Target="../embeddings/oleObject1148.bin"/><Relationship Id="rId1249" Type="http://schemas.openxmlformats.org/officeDocument/2006/relationships/oleObject" Target="../embeddings/oleObject1246.bin"/><Relationship Id="rId2202" Type="http://schemas.openxmlformats.org/officeDocument/2006/relationships/oleObject" Target="../embeddings/oleObject2199.bin"/><Relationship Id="rId2854" Type="http://schemas.openxmlformats.org/officeDocument/2006/relationships/oleObject" Target="../embeddings/oleObject2851.bin"/><Relationship Id="rId95" Type="http://schemas.openxmlformats.org/officeDocument/2006/relationships/oleObject" Target="../embeddings/oleObject92.bin"/><Relationship Id="rId826" Type="http://schemas.openxmlformats.org/officeDocument/2006/relationships/oleObject" Target="../embeddings/oleObject823.bin"/><Relationship Id="rId1011" Type="http://schemas.openxmlformats.org/officeDocument/2006/relationships/oleObject" Target="../embeddings/oleObject1008.bin"/><Relationship Id="rId1109" Type="http://schemas.openxmlformats.org/officeDocument/2006/relationships/oleObject" Target="../embeddings/oleObject1106.bin"/><Relationship Id="rId1456" Type="http://schemas.openxmlformats.org/officeDocument/2006/relationships/oleObject" Target="../embeddings/oleObject1453.bin"/><Relationship Id="rId1663" Type="http://schemas.openxmlformats.org/officeDocument/2006/relationships/oleObject" Target="../embeddings/oleObject1660.bin"/><Relationship Id="rId1870" Type="http://schemas.openxmlformats.org/officeDocument/2006/relationships/oleObject" Target="../embeddings/oleObject1867.bin"/><Relationship Id="rId1968" Type="http://schemas.openxmlformats.org/officeDocument/2006/relationships/oleObject" Target="../embeddings/oleObject1965.bin"/><Relationship Id="rId2507" Type="http://schemas.openxmlformats.org/officeDocument/2006/relationships/oleObject" Target="../embeddings/oleObject2504.bin"/><Relationship Id="rId2714" Type="http://schemas.openxmlformats.org/officeDocument/2006/relationships/oleObject" Target="../embeddings/oleObject2711.bin"/><Relationship Id="rId2921" Type="http://schemas.openxmlformats.org/officeDocument/2006/relationships/oleObject" Target="../embeddings/oleObject2918.bin"/><Relationship Id="rId1316" Type="http://schemas.openxmlformats.org/officeDocument/2006/relationships/oleObject" Target="../embeddings/oleObject1313.bin"/><Relationship Id="rId1523" Type="http://schemas.openxmlformats.org/officeDocument/2006/relationships/oleObject" Target="../embeddings/oleObject1520.bin"/><Relationship Id="rId1730" Type="http://schemas.openxmlformats.org/officeDocument/2006/relationships/oleObject" Target="../embeddings/oleObject1727.bin"/><Relationship Id="rId22" Type="http://schemas.openxmlformats.org/officeDocument/2006/relationships/oleObject" Target="../embeddings/oleObject19.bin"/><Relationship Id="rId1828" Type="http://schemas.openxmlformats.org/officeDocument/2006/relationships/oleObject" Target="../embeddings/oleObject1825.bin"/><Relationship Id="rId3043" Type="http://schemas.openxmlformats.org/officeDocument/2006/relationships/oleObject" Target="../embeddings/oleObject3040.bin"/><Relationship Id="rId171" Type="http://schemas.openxmlformats.org/officeDocument/2006/relationships/oleObject" Target="../embeddings/oleObject168.bin"/><Relationship Id="rId2297" Type="http://schemas.openxmlformats.org/officeDocument/2006/relationships/oleObject" Target="../embeddings/oleObject2294.bin"/><Relationship Id="rId269" Type="http://schemas.openxmlformats.org/officeDocument/2006/relationships/oleObject" Target="../embeddings/oleObject266.bin"/><Relationship Id="rId476" Type="http://schemas.openxmlformats.org/officeDocument/2006/relationships/oleObject" Target="../embeddings/oleObject473.bin"/><Relationship Id="rId683" Type="http://schemas.openxmlformats.org/officeDocument/2006/relationships/oleObject" Target="../embeddings/oleObject680.bin"/><Relationship Id="rId890" Type="http://schemas.openxmlformats.org/officeDocument/2006/relationships/oleObject" Target="../embeddings/oleObject887.bin"/><Relationship Id="rId2157" Type="http://schemas.openxmlformats.org/officeDocument/2006/relationships/oleObject" Target="../embeddings/oleObject2154.bin"/><Relationship Id="rId2364" Type="http://schemas.openxmlformats.org/officeDocument/2006/relationships/oleObject" Target="../embeddings/oleObject2361.bin"/><Relationship Id="rId2571" Type="http://schemas.openxmlformats.org/officeDocument/2006/relationships/oleObject" Target="../embeddings/oleObject2568.bin"/><Relationship Id="rId129" Type="http://schemas.openxmlformats.org/officeDocument/2006/relationships/oleObject" Target="../embeddings/oleObject126.bin"/><Relationship Id="rId336" Type="http://schemas.openxmlformats.org/officeDocument/2006/relationships/oleObject" Target="../embeddings/oleObject333.bin"/><Relationship Id="rId543" Type="http://schemas.openxmlformats.org/officeDocument/2006/relationships/oleObject" Target="../embeddings/oleObject540.bin"/><Relationship Id="rId988" Type="http://schemas.openxmlformats.org/officeDocument/2006/relationships/oleObject" Target="../embeddings/oleObject985.bin"/><Relationship Id="rId1173" Type="http://schemas.openxmlformats.org/officeDocument/2006/relationships/oleObject" Target="../embeddings/oleObject1170.bin"/><Relationship Id="rId1380" Type="http://schemas.openxmlformats.org/officeDocument/2006/relationships/oleObject" Target="../embeddings/oleObject1377.bin"/><Relationship Id="rId2017" Type="http://schemas.openxmlformats.org/officeDocument/2006/relationships/oleObject" Target="../embeddings/oleObject2014.bin"/><Relationship Id="rId2224" Type="http://schemas.openxmlformats.org/officeDocument/2006/relationships/oleObject" Target="../embeddings/oleObject2221.bin"/><Relationship Id="rId2669" Type="http://schemas.openxmlformats.org/officeDocument/2006/relationships/oleObject" Target="../embeddings/oleObject2666.bin"/><Relationship Id="rId2876" Type="http://schemas.openxmlformats.org/officeDocument/2006/relationships/oleObject" Target="../embeddings/oleObject2873.bin"/><Relationship Id="rId403" Type="http://schemas.openxmlformats.org/officeDocument/2006/relationships/oleObject" Target="../embeddings/oleObject400.bin"/><Relationship Id="rId750" Type="http://schemas.openxmlformats.org/officeDocument/2006/relationships/oleObject" Target="../embeddings/oleObject747.bin"/><Relationship Id="rId848" Type="http://schemas.openxmlformats.org/officeDocument/2006/relationships/oleObject" Target="../embeddings/oleObject845.bin"/><Relationship Id="rId1033" Type="http://schemas.openxmlformats.org/officeDocument/2006/relationships/oleObject" Target="../embeddings/oleObject1030.bin"/><Relationship Id="rId1478" Type="http://schemas.openxmlformats.org/officeDocument/2006/relationships/oleObject" Target="../embeddings/oleObject1475.bin"/><Relationship Id="rId1685" Type="http://schemas.openxmlformats.org/officeDocument/2006/relationships/oleObject" Target="../embeddings/oleObject1682.bin"/><Relationship Id="rId1892" Type="http://schemas.openxmlformats.org/officeDocument/2006/relationships/oleObject" Target="../embeddings/oleObject1889.bin"/><Relationship Id="rId2431" Type="http://schemas.openxmlformats.org/officeDocument/2006/relationships/oleObject" Target="../embeddings/oleObject2428.bin"/><Relationship Id="rId2529" Type="http://schemas.openxmlformats.org/officeDocument/2006/relationships/oleObject" Target="../embeddings/oleObject2526.bin"/><Relationship Id="rId2736" Type="http://schemas.openxmlformats.org/officeDocument/2006/relationships/oleObject" Target="../embeddings/oleObject2733.bin"/><Relationship Id="rId610" Type="http://schemas.openxmlformats.org/officeDocument/2006/relationships/oleObject" Target="../embeddings/oleObject607.bin"/><Relationship Id="rId708" Type="http://schemas.openxmlformats.org/officeDocument/2006/relationships/oleObject" Target="../embeddings/oleObject705.bin"/><Relationship Id="rId915" Type="http://schemas.openxmlformats.org/officeDocument/2006/relationships/oleObject" Target="../embeddings/oleObject912.bin"/><Relationship Id="rId1240" Type="http://schemas.openxmlformats.org/officeDocument/2006/relationships/oleObject" Target="../embeddings/oleObject1237.bin"/><Relationship Id="rId1338" Type="http://schemas.openxmlformats.org/officeDocument/2006/relationships/oleObject" Target="../embeddings/oleObject1335.bin"/><Relationship Id="rId1545" Type="http://schemas.openxmlformats.org/officeDocument/2006/relationships/oleObject" Target="../embeddings/oleObject1542.bin"/><Relationship Id="rId2943" Type="http://schemas.openxmlformats.org/officeDocument/2006/relationships/oleObject" Target="../embeddings/oleObject2940.bin"/><Relationship Id="rId1100" Type="http://schemas.openxmlformats.org/officeDocument/2006/relationships/oleObject" Target="../embeddings/oleObject1097.bin"/><Relationship Id="rId1405" Type="http://schemas.openxmlformats.org/officeDocument/2006/relationships/oleObject" Target="../embeddings/oleObject1402.bin"/><Relationship Id="rId1752" Type="http://schemas.openxmlformats.org/officeDocument/2006/relationships/oleObject" Target="../embeddings/oleObject1749.bin"/><Relationship Id="rId2803" Type="http://schemas.openxmlformats.org/officeDocument/2006/relationships/oleObject" Target="../embeddings/oleObject2800.bin"/><Relationship Id="rId44" Type="http://schemas.openxmlformats.org/officeDocument/2006/relationships/oleObject" Target="../embeddings/oleObject41.bin"/><Relationship Id="rId1612" Type="http://schemas.openxmlformats.org/officeDocument/2006/relationships/oleObject" Target="../embeddings/oleObject1609.bin"/><Relationship Id="rId1917" Type="http://schemas.openxmlformats.org/officeDocument/2006/relationships/oleObject" Target="../embeddings/oleObject1914.bin"/><Relationship Id="rId3065" Type="http://schemas.openxmlformats.org/officeDocument/2006/relationships/oleObject" Target="../embeddings/oleObject3062.bin"/><Relationship Id="rId193" Type="http://schemas.openxmlformats.org/officeDocument/2006/relationships/oleObject" Target="../embeddings/oleObject190.bin"/><Relationship Id="rId498" Type="http://schemas.openxmlformats.org/officeDocument/2006/relationships/oleObject" Target="../embeddings/oleObject495.bin"/><Relationship Id="rId2081" Type="http://schemas.openxmlformats.org/officeDocument/2006/relationships/oleObject" Target="../embeddings/oleObject2078.bin"/><Relationship Id="rId2179" Type="http://schemas.openxmlformats.org/officeDocument/2006/relationships/oleObject" Target="../embeddings/oleObject2176.bin"/><Relationship Id="rId260" Type="http://schemas.openxmlformats.org/officeDocument/2006/relationships/oleObject" Target="../embeddings/oleObject257.bin"/><Relationship Id="rId2386" Type="http://schemas.openxmlformats.org/officeDocument/2006/relationships/oleObject" Target="../embeddings/oleObject2383.bin"/><Relationship Id="rId2593" Type="http://schemas.openxmlformats.org/officeDocument/2006/relationships/oleObject" Target="../embeddings/oleObject2590.bin"/><Relationship Id="rId120" Type="http://schemas.openxmlformats.org/officeDocument/2006/relationships/oleObject" Target="../embeddings/oleObject117.bin"/><Relationship Id="rId358" Type="http://schemas.openxmlformats.org/officeDocument/2006/relationships/oleObject" Target="../embeddings/oleObject355.bin"/><Relationship Id="rId565" Type="http://schemas.openxmlformats.org/officeDocument/2006/relationships/oleObject" Target="../embeddings/oleObject562.bin"/><Relationship Id="rId772" Type="http://schemas.openxmlformats.org/officeDocument/2006/relationships/oleObject" Target="../embeddings/oleObject769.bin"/><Relationship Id="rId1195" Type="http://schemas.openxmlformats.org/officeDocument/2006/relationships/oleObject" Target="../embeddings/oleObject1192.bin"/><Relationship Id="rId2039" Type="http://schemas.openxmlformats.org/officeDocument/2006/relationships/oleObject" Target="../embeddings/oleObject2036.bin"/><Relationship Id="rId2246" Type="http://schemas.openxmlformats.org/officeDocument/2006/relationships/oleObject" Target="../embeddings/oleObject2243.bin"/><Relationship Id="rId2453" Type="http://schemas.openxmlformats.org/officeDocument/2006/relationships/oleObject" Target="../embeddings/oleObject2450.bin"/><Relationship Id="rId2660" Type="http://schemas.openxmlformats.org/officeDocument/2006/relationships/oleObject" Target="../embeddings/oleObject2657.bin"/><Relationship Id="rId2898" Type="http://schemas.openxmlformats.org/officeDocument/2006/relationships/oleObject" Target="../embeddings/oleObject2895.bin"/><Relationship Id="rId218" Type="http://schemas.openxmlformats.org/officeDocument/2006/relationships/oleObject" Target="../embeddings/oleObject215.bin"/><Relationship Id="rId425" Type="http://schemas.openxmlformats.org/officeDocument/2006/relationships/oleObject" Target="../embeddings/oleObject422.bin"/><Relationship Id="rId632" Type="http://schemas.openxmlformats.org/officeDocument/2006/relationships/oleObject" Target="../embeddings/oleObject629.bin"/><Relationship Id="rId1055" Type="http://schemas.openxmlformats.org/officeDocument/2006/relationships/oleObject" Target="../embeddings/oleObject1052.bin"/><Relationship Id="rId1262" Type="http://schemas.openxmlformats.org/officeDocument/2006/relationships/oleObject" Target="../embeddings/oleObject1259.bin"/><Relationship Id="rId2106" Type="http://schemas.openxmlformats.org/officeDocument/2006/relationships/oleObject" Target="../embeddings/oleObject2103.bin"/><Relationship Id="rId2313" Type="http://schemas.openxmlformats.org/officeDocument/2006/relationships/oleObject" Target="../embeddings/oleObject2310.bin"/><Relationship Id="rId2520" Type="http://schemas.openxmlformats.org/officeDocument/2006/relationships/oleObject" Target="../embeddings/oleObject2517.bin"/><Relationship Id="rId2758" Type="http://schemas.openxmlformats.org/officeDocument/2006/relationships/oleObject" Target="../embeddings/oleObject2755.bin"/><Relationship Id="rId2965" Type="http://schemas.openxmlformats.org/officeDocument/2006/relationships/oleObject" Target="../embeddings/oleObject2962.bin"/><Relationship Id="rId937" Type="http://schemas.openxmlformats.org/officeDocument/2006/relationships/oleObject" Target="../embeddings/oleObject934.bin"/><Relationship Id="rId1122" Type="http://schemas.openxmlformats.org/officeDocument/2006/relationships/oleObject" Target="../embeddings/oleObject1119.bin"/><Relationship Id="rId1567" Type="http://schemas.openxmlformats.org/officeDocument/2006/relationships/oleObject" Target="../embeddings/oleObject1564.bin"/><Relationship Id="rId1774" Type="http://schemas.openxmlformats.org/officeDocument/2006/relationships/oleObject" Target="../embeddings/oleObject1771.bin"/><Relationship Id="rId1981" Type="http://schemas.openxmlformats.org/officeDocument/2006/relationships/oleObject" Target="../embeddings/oleObject1978.bin"/><Relationship Id="rId2618" Type="http://schemas.openxmlformats.org/officeDocument/2006/relationships/oleObject" Target="../embeddings/oleObject2615.bin"/><Relationship Id="rId2825" Type="http://schemas.openxmlformats.org/officeDocument/2006/relationships/oleObject" Target="../embeddings/oleObject2822.bin"/><Relationship Id="rId66" Type="http://schemas.openxmlformats.org/officeDocument/2006/relationships/oleObject" Target="../embeddings/oleObject63.bin"/><Relationship Id="rId1427" Type="http://schemas.openxmlformats.org/officeDocument/2006/relationships/oleObject" Target="../embeddings/oleObject1424.bin"/><Relationship Id="rId1634" Type="http://schemas.openxmlformats.org/officeDocument/2006/relationships/oleObject" Target="../embeddings/oleObject1631.bin"/><Relationship Id="rId1841" Type="http://schemas.openxmlformats.org/officeDocument/2006/relationships/oleObject" Target="../embeddings/oleObject1838.bin"/><Relationship Id="rId1939" Type="http://schemas.openxmlformats.org/officeDocument/2006/relationships/oleObject" Target="../embeddings/oleObject1936.bin"/><Relationship Id="rId1701" Type="http://schemas.openxmlformats.org/officeDocument/2006/relationships/oleObject" Target="../embeddings/oleObject1698.bin"/><Relationship Id="rId282" Type="http://schemas.openxmlformats.org/officeDocument/2006/relationships/oleObject" Target="../embeddings/oleObject279.bin"/><Relationship Id="rId587" Type="http://schemas.openxmlformats.org/officeDocument/2006/relationships/oleObject" Target="../embeddings/oleObject584.bin"/><Relationship Id="rId2170" Type="http://schemas.openxmlformats.org/officeDocument/2006/relationships/oleObject" Target="../embeddings/oleObject2167.bin"/><Relationship Id="rId2268" Type="http://schemas.openxmlformats.org/officeDocument/2006/relationships/oleObject" Target="../embeddings/oleObject2265.bin"/><Relationship Id="rId3014" Type="http://schemas.openxmlformats.org/officeDocument/2006/relationships/oleObject" Target="../embeddings/oleObject3011.bin"/><Relationship Id="rId8" Type="http://schemas.openxmlformats.org/officeDocument/2006/relationships/oleObject" Target="../embeddings/oleObject5.bin"/><Relationship Id="rId142" Type="http://schemas.openxmlformats.org/officeDocument/2006/relationships/oleObject" Target="../embeddings/oleObject139.bin"/><Relationship Id="rId447" Type="http://schemas.openxmlformats.org/officeDocument/2006/relationships/oleObject" Target="../embeddings/oleObject444.bin"/><Relationship Id="rId794" Type="http://schemas.openxmlformats.org/officeDocument/2006/relationships/oleObject" Target="../embeddings/oleObject791.bin"/><Relationship Id="rId1077" Type="http://schemas.openxmlformats.org/officeDocument/2006/relationships/oleObject" Target="../embeddings/oleObject1074.bin"/><Relationship Id="rId2030" Type="http://schemas.openxmlformats.org/officeDocument/2006/relationships/oleObject" Target="../embeddings/oleObject2027.bin"/><Relationship Id="rId2128" Type="http://schemas.openxmlformats.org/officeDocument/2006/relationships/oleObject" Target="../embeddings/oleObject2125.bin"/><Relationship Id="rId2475" Type="http://schemas.openxmlformats.org/officeDocument/2006/relationships/oleObject" Target="../embeddings/oleObject2472.bin"/><Relationship Id="rId2682" Type="http://schemas.openxmlformats.org/officeDocument/2006/relationships/oleObject" Target="../embeddings/oleObject2679.bin"/><Relationship Id="rId2987" Type="http://schemas.openxmlformats.org/officeDocument/2006/relationships/oleObject" Target="../embeddings/oleObject2984.bin"/><Relationship Id="rId654" Type="http://schemas.openxmlformats.org/officeDocument/2006/relationships/oleObject" Target="../embeddings/oleObject651.bin"/><Relationship Id="rId861" Type="http://schemas.openxmlformats.org/officeDocument/2006/relationships/oleObject" Target="../embeddings/oleObject858.bin"/><Relationship Id="rId959" Type="http://schemas.openxmlformats.org/officeDocument/2006/relationships/oleObject" Target="../embeddings/oleObject956.bin"/><Relationship Id="rId1284" Type="http://schemas.openxmlformats.org/officeDocument/2006/relationships/oleObject" Target="../embeddings/oleObject1281.bin"/><Relationship Id="rId1491" Type="http://schemas.openxmlformats.org/officeDocument/2006/relationships/oleObject" Target="../embeddings/oleObject1488.bin"/><Relationship Id="rId1589" Type="http://schemas.openxmlformats.org/officeDocument/2006/relationships/oleObject" Target="../embeddings/oleObject1586.bin"/><Relationship Id="rId2335" Type="http://schemas.openxmlformats.org/officeDocument/2006/relationships/oleObject" Target="../embeddings/oleObject2332.bin"/><Relationship Id="rId2542" Type="http://schemas.openxmlformats.org/officeDocument/2006/relationships/oleObject" Target="../embeddings/oleObject2539.bin"/><Relationship Id="rId307" Type="http://schemas.openxmlformats.org/officeDocument/2006/relationships/oleObject" Target="../embeddings/oleObject304.bin"/><Relationship Id="rId514" Type="http://schemas.openxmlformats.org/officeDocument/2006/relationships/oleObject" Target="../embeddings/oleObject511.bin"/><Relationship Id="rId721" Type="http://schemas.openxmlformats.org/officeDocument/2006/relationships/oleObject" Target="../embeddings/oleObject718.bin"/><Relationship Id="rId1144" Type="http://schemas.openxmlformats.org/officeDocument/2006/relationships/oleObject" Target="../embeddings/oleObject1141.bin"/><Relationship Id="rId1351" Type="http://schemas.openxmlformats.org/officeDocument/2006/relationships/oleObject" Target="../embeddings/oleObject1348.bin"/><Relationship Id="rId1449" Type="http://schemas.openxmlformats.org/officeDocument/2006/relationships/oleObject" Target="../embeddings/oleObject1446.bin"/><Relationship Id="rId1796" Type="http://schemas.openxmlformats.org/officeDocument/2006/relationships/oleObject" Target="../embeddings/oleObject1793.bin"/><Relationship Id="rId2402" Type="http://schemas.openxmlformats.org/officeDocument/2006/relationships/oleObject" Target="../embeddings/oleObject2399.bin"/><Relationship Id="rId2847" Type="http://schemas.openxmlformats.org/officeDocument/2006/relationships/oleObject" Target="../embeddings/oleObject2844.bin"/><Relationship Id="rId88" Type="http://schemas.openxmlformats.org/officeDocument/2006/relationships/oleObject" Target="../embeddings/oleObject85.bin"/><Relationship Id="rId819" Type="http://schemas.openxmlformats.org/officeDocument/2006/relationships/oleObject" Target="../embeddings/oleObject816.bin"/><Relationship Id="rId1004" Type="http://schemas.openxmlformats.org/officeDocument/2006/relationships/oleObject" Target="../embeddings/oleObject1001.bin"/><Relationship Id="rId1211" Type="http://schemas.openxmlformats.org/officeDocument/2006/relationships/oleObject" Target="../embeddings/oleObject1208.bin"/><Relationship Id="rId1656" Type="http://schemas.openxmlformats.org/officeDocument/2006/relationships/oleObject" Target="../embeddings/oleObject1653.bin"/><Relationship Id="rId1863" Type="http://schemas.openxmlformats.org/officeDocument/2006/relationships/oleObject" Target="../embeddings/oleObject1860.bin"/><Relationship Id="rId2707" Type="http://schemas.openxmlformats.org/officeDocument/2006/relationships/oleObject" Target="../embeddings/oleObject2704.bin"/><Relationship Id="rId2914" Type="http://schemas.openxmlformats.org/officeDocument/2006/relationships/oleObject" Target="../embeddings/oleObject2911.bin"/><Relationship Id="rId1309" Type="http://schemas.openxmlformats.org/officeDocument/2006/relationships/oleObject" Target="../embeddings/oleObject1306.bin"/><Relationship Id="rId1516" Type="http://schemas.openxmlformats.org/officeDocument/2006/relationships/oleObject" Target="../embeddings/oleObject1513.bin"/><Relationship Id="rId1723" Type="http://schemas.openxmlformats.org/officeDocument/2006/relationships/oleObject" Target="../embeddings/oleObject1720.bin"/><Relationship Id="rId1930" Type="http://schemas.openxmlformats.org/officeDocument/2006/relationships/oleObject" Target="../embeddings/oleObject1927.bin"/><Relationship Id="rId15" Type="http://schemas.openxmlformats.org/officeDocument/2006/relationships/oleObject" Target="../embeddings/oleObject12.bin"/><Relationship Id="rId2192" Type="http://schemas.openxmlformats.org/officeDocument/2006/relationships/oleObject" Target="../embeddings/oleObject2189.bin"/><Relationship Id="rId3036" Type="http://schemas.openxmlformats.org/officeDocument/2006/relationships/oleObject" Target="../embeddings/oleObject3033.bin"/><Relationship Id="rId164" Type="http://schemas.openxmlformats.org/officeDocument/2006/relationships/oleObject" Target="../embeddings/oleObject161.bin"/><Relationship Id="rId371" Type="http://schemas.openxmlformats.org/officeDocument/2006/relationships/oleObject" Target="../embeddings/oleObject368.bin"/><Relationship Id="rId2052" Type="http://schemas.openxmlformats.org/officeDocument/2006/relationships/oleObject" Target="../embeddings/oleObject2049.bin"/><Relationship Id="rId2497" Type="http://schemas.openxmlformats.org/officeDocument/2006/relationships/oleObject" Target="../embeddings/oleObject2494.bin"/><Relationship Id="rId469" Type="http://schemas.openxmlformats.org/officeDocument/2006/relationships/oleObject" Target="../embeddings/oleObject466.bin"/><Relationship Id="rId676" Type="http://schemas.openxmlformats.org/officeDocument/2006/relationships/oleObject" Target="../embeddings/oleObject673.bin"/><Relationship Id="rId883" Type="http://schemas.openxmlformats.org/officeDocument/2006/relationships/oleObject" Target="../embeddings/oleObject880.bin"/><Relationship Id="rId1099" Type="http://schemas.openxmlformats.org/officeDocument/2006/relationships/oleObject" Target="../embeddings/oleObject1096.bin"/><Relationship Id="rId2357" Type="http://schemas.openxmlformats.org/officeDocument/2006/relationships/oleObject" Target="../embeddings/oleObject2354.bin"/><Relationship Id="rId2564" Type="http://schemas.openxmlformats.org/officeDocument/2006/relationships/oleObject" Target="../embeddings/oleObject2561.bin"/><Relationship Id="rId231" Type="http://schemas.openxmlformats.org/officeDocument/2006/relationships/oleObject" Target="../embeddings/oleObject228.bin"/><Relationship Id="rId329" Type="http://schemas.openxmlformats.org/officeDocument/2006/relationships/oleObject" Target="../embeddings/oleObject326.bin"/><Relationship Id="rId536" Type="http://schemas.openxmlformats.org/officeDocument/2006/relationships/oleObject" Target="../embeddings/oleObject533.bin"/><Relationship Id="rId1166" Type="http://schemas.openxmlformats.org/officeDocument/2006/relationships/oleObject" Target="../embeddings/oleObject1163.bin"/><Relationship Id="rId1373" Type="http://schemas.openxmlformats.org/officeDocument/2006/relationships/oleObject" Target="../embeddings/oleObject1370.bin"/><Relationship Id="rId2217" Type="http://schemas.openxmlformats.org/officeDocument/2006/relationships/oleObject" Target="../embeddings/oleObject2214.bin"/><Relationship Id="rId2771" Type="http://schemas.openxmlformats.org/officeDocument/2006/relationships/oleObject" Target="../embeddings/oleObject2768.bin"/><Relationship Id="rId2869" Type="http://schemas.openxmlformats.org/officeDocument/2006/relationships/oleObject" Target="../embeddings/oleObject2866.bin"/><Relationship Id="rId743" Type="http://schemas.openxmlformats.org/officeDocument/2006/relationships/oleObject" Target="../embeddings/oleObject740.bin"/><Relationship Id="rId950" Type="http://schemas.openxmlformats.org/officeDocument/2006/relationships/oleObject" Target="../embeddings/oleObject947.bin"/><Relationship Id="rId1026" Type="http://schemas.openxmlformats.org/officeDocument/2006/relationships/oleObject" Target="../embeddings/oleObject1023.bin"/><Relationship Id="rId1580" Type="http://schemas.openxmlformats.org/officeDocument/2006/relationships/oleObject" Target="../embeddings/oleObject1577.bin"/><Relationship Id="rId1678" Type="http://schemas.openxmlformats.org/officeDocument/2006/relationships/oleObject" Target="../embeddings/oleObject1675.bin"/><Relationship Id="rId1885" Type="http://schemas.openxmlformats.org/officeDocument/2006/relationships/oleObject" Target="../embeddings/oleObject1882.bin"/><Relationship Id="rId2424" Type="http://schemas.openxmlformats.org/officeDocument/2006/relationships/oleObject" Target="../embeddings/oleObject2421.bin"/><Relationship Id="rId2631" Type="http://schemas.openxmlformats.org/officeDocument/2006/relationships/oleObject" Target="../embeddings/oleObject2628.bin"/><Relationship Id="rId2729" Type="http://schemas.openxmlformats.org/officeDocument/2006/relationships/oleObject" Target="../embeddings/oleObject2726.bin"/><Relationship Id="rId2936" Type="http://schemas.openxmlformats.org/officeDocument/2006/relationships/oleObject" Target="../embeddings/oleObject2933.bin"/><Relationship Id="rId603" Type="http://schemas.openxmlformats.org/officeDocument/2006/relationships/oleObject" Target="../embeddings/oleObject600.bin"/><Relationship Id="rId810" Type="http://schemas.openxmlformats.org/officeDocument/2006/relationships/oleObject" Target="../embeddings/oleObject807.bin"/><Relationship Id="rId908" Type="http://schemas.openxmlformats.org/officeDocument/2006/relationships/oleObject" Target="../embeddings/oleObject905.bin"/><Relationship Id="rId1233" Type="http://schemas.openxmlformats.org/officeDocument/2006/relationships/oleObject" Target="../embeddings/oleObject1230.bin"/><Relationship Id="rId1440" Type="http://schemas.openxmlformats.org/officeDocument/2006/relationships/oleObject" Target="../embeddings/oleObject1437.bin"/><Relationship Id="rId1538" Type="http://schemas.openxmlformats.org/officeDocument/2006/relationships/oleObject" Target="../embeddings/oleObject1535.bin"/><Relationship Id="rId1300" Type="http://schemas.openxmlformats.org/officeDocument/2006/relationships/oleObject" Target="../embeddings/oleObject1297.bin"/><Relationship Id="rId1745" Type="http://schemas.openxmlformats.org/officeDocument/2006/relationships/oleObject" Target="../embeddings/oleObject1742.bin"/><Relationship Id="rId1952" Type="http://schemas.openxmlformats.org/officeDocument/2006/relationships/oleObject" Target="../embeddings/oleObject1949.bin"/><Relationship Id="rId37" Type="http://schemas.openxmlformats.org/officeDocument/2006/relationships/oleObject" Target="../embeddings/oleObject34.bin"/><Relationship Id="rId1605" Type="http://schemas.openxmlformats.org/officeDocument/2006/relationships/oleObject" Target="../embeddings/oleObject1602.bin"/><Relationship Id="rId1812" Type="http://schemas.openxmlformats.org/officeDocument/2006/relationships/oleObject" Target="../embeddings/oleObject1809.bin"/><Relationship Id="rId3058" Type="http://schemas.openxmlformats.org/officeDocument/2006/relationships/oleObject" Target="../embeddings/oleObject3055.bin"/><Relationship Id="rId186" Type="http://schemas.openxmlformats.org/officeDocument/2006/relationships/oleObject" Target="../embeddings/oleObject183.bin"/><Relationship Id="rId393" Type="http://schemas.openxmlformats.org/officeDocument/2006/relationships/oleObject" Target="../embeddings/oleObject390.bin"/><Relationship Id="rId2074" Type="http://schemas.openxmlformats.org/officeDocument/2006/relationships/oleObject" Target="../embeddings/oleObject2071.bin"/><Relationship Id="rId2281" Type="http://schemas.openxmlformats.org/officeDocument/2006/relationships/oleObject" Target="../embeddings/oleObject2278.bin"/><Relationship Id="rId253" Type="http://schemas.openxmlformats.org/officeDocument/2006/relationships/oleObject" Target="../embeddings/oleObject250.bin"/><Relationship Id="rId460" Type="http://schemas.openxmlformats.org/officeDocument/2006/relationships/oleObject" Target="../embeddings/oleObject457.bin"/><Relationship Id="rId698" Type="http://schemas.openxmlformats.org/officeDocument/2006/relationships/oleObject" Target="../embeddings/oleObject695.bin"/><Relationship Id="rId1090" Type="http://schemas.openxmlformats.org/officeDocument/2006/relationships/oleObject" Target="../embeddings/oleObject1087.bin"/><Relationship Id="rId2141" Type="http://schemas.openxmlformats.org/officeDocument/2006/relationships/oleObject" Target="../embeddings/oleObject2138.bin"/><Relationship Id="rId2379" Type="http://schemas.openxmlformats.org/officeDocument/2006/relationships/oleObject" Target="../embeddings/oleObject2376.bin"/><Relationship Id="rId2586" Type="http://schemas.openxmlformats.org/officeDocument/2006/relationships/oleObject" Target="../embeddings/oleObject2583.bin"/><Relationship Id="rId2793" Type="http://schemas.openxmlformats.org/officeDocument/2006/relationships/oleObject" Target="../embeddings/oleObject2790.bin"/><Relationship Id="rId113" Type="http://schemas.openxmlformats.org/officeDocument/2006/relationships/oleObject" Target="../embeddings/oleObject110.bin"/><Relationship Id="rId320" Type="http://schemas.openxmlformats.org/officeDocument/2006/relationships/oleObject" Target="../embeddings/oleObject317.bin"/><Relationship Id="rId558" Type="http://schemas.openxmlformats.org/officeDocument/2006/relationships/oleObject" Target="../embeddings/oleObject555.bin"/><Relationship Id="rId765" Type="http://schemas.openxmlformats.org/officeDocument/2006/relationships/oleObject" Target="../embeddings/oleObject762.bin"/><Relationship Id="rId972" Type="http://schemas.openxmlformats.org/officeDocument/2006/relationships/oleObject" Target="../embeddings/oleObject969.bin"/><Relationship Id="rId1188" Type="http://schemas.openxmlformats.org/officeDocument/2006/relationships/oleObject" Target="../embeddings/oleObject1185.bin"/><Relationship Id="rId1395" Type="http://schemas.openxmlformats.org/officeDocument/2006/relationships/oleObject" Target="../embeddings/oleObject1392.bin"/><Relationship Id="rId2001" Type="http://schemas.openxmlformats.org/officeDocument/2006/relationships/oleObject" Target="../embeddings/oleObject1998.bin"/><Relationship Id="rId2239" Type="http://schemas.openxmlformats.org/officeDocument/2006/relationships/oleObject" Target="../embeddings/oleObject2236.bin"/><Relationship Id="rId2446" Type="http://schemas.openxmlformats.org/officeDocument/2006/relationships/oleObject" Target="../embeddings/oleObject2443.bin"/><Relationship Id="rId2653" Type="http://schemas.openxmlformats.org/officeDocument/2006/relationships/oleObject" Target="../embeddings/oleObject2650.bin"/><Relationship Id="rId2860" Type="http://schemas.openxmlformats.org/officeDocument/2006/relationships/oleObject" Target="../embeddings/oleObject2857.bin"/><Relationship Id="rId418" Type="http://schemas.openxmlformats.org/officeDocument/2006/relationships/oleObject" Target="../embeddings/oleObject415.bin"/><Relationship Id="rId625" Type="http://schemas.openxmlformats.org/officeDocument/2006/relationships/oleObject" Target="../embeddings/oleObject622.bin"/><Relationship Id="rId832" Type="http://schemas.openxmlformats.org/officeDocument/2006/relationships/oleObject" Target="../embeddings/oleObject829.bin"/><Relationship Id="rId1048" Type="http://schemas.openxmlformats.org/officeDocument/2006/relationships/oleObject" Target="../embeddings/oleObject1045.bin"/><Relationship Id="rId1255" Type="http://schemas.openxmlformats.org/officeDocument/2006/relationships/oleObject" Target="../embeddings/oleObject1252.bin"/><Relationship Id="rId1462" Type="http://schemas.openxmlformats.org/officeDocument/2006/relationships/oleObject" Target="../embeddings/oleObject1459.bin"/><Relationship Id="rId2306" Type="http://schemas.openxmlformats.org/officeDocument/2006/relationships/oleObject" Target="../embeddings/oleObject2303.bin"/><Relationship Id="rId2513" Type="http://schemas.openxmlformats.org/officeDocument/2006/relationships/oleObject" Target="../embeddings/oleObject2510.bin"/><Relationship Id="rId2958" Type="http://schemas.openxmlformats.org/officeDocument/2006/relationships/oleObject" Target="../embeddings/oleObject2955.bin"/><Relationship Id="rId1115" Type="http://schemas.openxmlformats.org/officeDocument/2006/relationships/oleObject" Target="../embeddings/oleObject1112.bin"/><Relationship Id="rId1322" Type="http://schemas.openxmlformats.org/officeDocument/2006/relationships/oleObject" Target="../embeddings/oleObject1319.bin"/><Relationship Id="rId1767" Type="http://schemas.openxmlformats.org/officeDocument/2006/relationships/oleObject" Target="../embeddings/oleObject1764.bin"/><Relationship Id="rId1974" Type="http://schemas.openxmlformats.org/officeDocument/2006/relationships/oleObject" Target="../embeddings/oleObject1971.bin"/><Relationship Id="rId2720" Type="http://schemas.openxmlformats.org/officeDocument/2006/relationships/oleObject" Target="../embeddings/oleObject2717.bin"/><Relationship Id="rId2818" Type="http://schemas.openxmlformats.org/officeDocument/2006/relationships/oleObject" Target="../embeddings/oleObject2815.bin"/><Relationship Id="rId59" Type="http://schemas.openxmlformats.org/officeDocument/2006/relationships/oleObject" Target="../embeddings/oleObject56.bin"/><Relationship Id="rId1627" Type="http://schemas.openxmlformats.org/officeDocument/2006/relationships/oleObject" Target="../embeddings/oleObject1624.bin"/><Relationship Id="rId1834" Type="http://schemas.openxmlformats.org/officeDocument/2006/relationships/oleObject" Target="../embeddings/oleObject1831.bin"/><Relationship Id="rId2096" Type="http://schemas.openxmlformats.org/officeDocument/2006/relationships/oleObject" Target="../embeddings/oleObject2093.bin"/><Relationship Id="rId1901" Type="http://schemas.openxmlformats.org/officeDocument/2006/relationships/oleObject" Target="../embeddings/oleObject1898.bin"/><Relationship Id="rId275" Type="http://schemas.openxmlformats.org/officeDocument/2006/relationships/oleObject" Target="../embeddings/oleObject272.bin"/><Relationship Id="rId482" Type="http://schemas.openxmlformats.org/officeDocument/2006/relationships/oleObject" Target="../embeddings/oleObject479.bin"/><Relationship Id="rId2163" Type="http://schemas.openxmlformats.org/officeDocument/2006/relationships/oleObject" Target="../embeddings/oleObject2160.bin"/><Relationship Id="rId2370" Type="http://schemas.openxmlformats.org/officeDocument/2006/relationships/oleObject" Target="../embeddings/oleObject2367.bin"/><Relationship Id="rId3007" Type="http://schemas.openxmlformats.org/officeDocument/2006/relationships/oleObject" Target="../embeddings/oleObject3004.bin"/><Relationship Id="rId135" Type="http://schemas.openxmlformats.org/officeDocument/2006/relationships/oleObject" Target="../embeddings/oleObject132.bin"/><Relationship Id="rId342" Type="http://schemas.openxmlformats.org/officeDocument/2006/relationships/oleObject" Target="../embeddings/oleObject339.bin"/><Relationship Id="rId787" Type="http://schemas.openxmlformats.org/officeDocument/2006/relationships/oleObject" Target="../embeddings/oleObject784.bin"/><Relationship Id="rId994" Type="http://schemas.openxmlformats.org/officeDocument/2006/relationships/oleObject" Target="../embeddings/oleObject991.bin"/><Relationship Id="rId2023" Type="http://schemas.openxmlformats.org/officeDocument/2006/relationships/oleObject" Target="../embeddings/oleObject2020.bin"/><Relationship Id="rId2230" Type="http://schemas.openxmlformats.org/officeDocument/2006/relationships/oleObject" Target="../embeddings/oleObject2227.bin"/><Relationship Id="rId2468" Type="http://schemas.openxmlformats.org/officeDocument/2006/relationships/oleObject" Target="../embeddings/oleObject2465.bin"/><Relationship Id="rId2675" Type="http://schemas.openxmlformats.org/officeDocument/2006/relationships/oleObject" Target="../embeddings/oleObject2672.bin"/><Relationship Id="rId2882" Type="http://schemas.openxmlformats.org/officeDocument/2006/relationships/oleObject" Target="../embeddings/oleObject2879.bin"/><Relationship Id="rId202" Type="http://schemas.openxmlformats.org/officeDocument/2006/relationships/oleObject" Target="../embeddings/oleObject199.bin"/><Relationship Id="rId647" Type="http://schemas.openxmlformats.org/officeDocument/2006/relationships/oleObject" Target="../embeddings/oleObject644.bin"/><Relationship Id="rId854" Type="http://schemas.openxmlformats.org/officeDocument/2006/relationships/oleObject" Target="../embeddings/oleObject851.bin"/><Relationship Id="rId1277" Type="http://schemas.openxmlformats.org/officeDocument/2006/relationships/oleObject" Target="../embeddings/oleObject1274.bin"/><Relationship Id="rId1484" Type="http://schemas.openxmlformats.org/officeDocument/2006/relationships/oleObject" Target="../embeddings/oleObject1481.bin"/><Relationship Id="rId1691" Type="http://schemas.openxmlformats.org/officeDocument/2006/relationships/oleObject" Target="../embeddings/oleObject1688.bin"/><Relationship Id="rId2328" Type="http://schemas.openxmlformats.org/officeDocument/2006/relationships/oleObject" Target="../embeddings/oleObject2325.bin"/><Relationship Id="rId2535" Type="http://schemas.openxmlformats.org/officeDocument/2006/relationships/oleObject" Target="../embeddings/oleObject2532.bin"/><Relationship Id="rId2742" Type="http://schemas.openxmlformats.org/officeDocument/2006/relationships/oleObject" Target="../embeddings/oleObject2739.bin"/><Relationship Id="rId507" Type="http://schemas.openxmlformats.org/officeDocument/2006/relationships/oleObject" Target="../embeddings/oleObject504.bin"/><Relationship Id="rId714" Type="http://schemas.openxmlformats.org/officeDocument/2006/relationships/oleObject" Target="../embeddings/oleObject711.bin"/><Relationship Id="rId921" Type="http://schemas.openxmlformats.org/officeDocument/2006/relationships/oleObject" Target="../embeddings/oleObject918.bin"/><Relationship Id="rId1137" Type="http://schemas.openxmlformats.org/officeDocument/2006/relationships/oleObject" Target="../embeddings/oleObject1134.bin"/><Relationship Id="rId1344" Type="http://schemas.openxmlformats.org/officeDocument/2006/relationships/oleObject" Target="../embeddings/oleObject1341.bin"/><Relationship Id="rId1551" Type="http://schemas.openxmlformats.org/officeDocument/2006/relationships/oleObject" Target="../embeddings/oleObject1548.bin"/><Relationship Id="rId1789" Type="http://schemas.openxmlformats.org/officeDocument/2006/relationships/oleObject" Target="../embeddings/oleObject1786.bin"/><Relationship Id="rId1996" Type="http://schemas.openxmlformats.org/officeDocument/2006/relationships/oleObject" Target="../embeddings/oleObject1993.bin"/><Relationship Id="rId2602" Type="http://schemas.openxmlformats.org/officeDocument/2006/relationships/oleObject" Target="../embeddings/oleObject2599.bin"/><Relationship Id="rId50" Type="http://schemas.openxmlformats.org/officeDocument/2006/relationships/oleObject" Target="../embeddings/oleObject47.bin"/><Relationship Id="rId1204" Type="http://schemas.openxmlformats.org/officeDocument/2006/relationships/oleObject" Target="../embeddings/oleObject1201.bin"/><Relationship Id="rId1411" Type="http://schemas.openxmlformats.org/officeDocument/2006/relationships/oleObject" Target="../embeddings/oleObject1408.bin"/><Relationship Id="rId1649" Type="http://schemas.openxmlformats.org/officeDocument/2006/relationships/oleObject" Target="../embeddings/oleObject1646.bin"/><Relationship Id="rId1856" Type="http://schemas.openxmlformats.org/officeDocument/2006/relationships/oleObject" Target="../embeddings/oleObject1853.bin"/><Relationship Id="rId2907" Type="http://schemas.openxmlformats.org/officeDocument/2006/relationships/oleObject" Target="../embeddings/oleObject2904.bin"/><Relationship Id="rId3071" Type="http://schemas.openxmlformats.org/officeDocument/2006/relationships/oleObject" Target="../embeddings/oleObject3068.bin"/><Relationship Id="rId1509" Type="http://schemas.openxmlformats.org/officeDocument/2006/relationships/oleObject" Target="../embeddings/oleObject1506.bin"/><Relationship Id="rId1716" Type="http://schemas.openxmlformats.org/officeDocument/2006/relationships/oleObject" Target="../embeddings/oleObject1713.bin"/><Relationship Id="rId1923" Type="http://schemas.openxmlformats.org/officeDocument/2006/relationships/oleObject" Target="../embeddings/oleObject1920.bin"/><Relationship Id="rId297" Type="http://schemas.openxmlformats.org/officeDocument/2006/relationships/oleObject" Target="../embeddings/oleObject294.bin"/><Relationship Id="rId2185" Type="http://schemas.openxmlformats.org/officeDocument/2006/relationships/oleObject" Target="../embeddings/oleObject2182.bin"/><Relationship Id="rId2392" Type="http://schemas.openxmlformats.org/officeDocument/2006/relationships/oleObject" Target="../embeddings/oleObject2389.bin"/><Relationship Id="rId3029" Type="http://schemas.openxmlformats.org/officeDocument/2006/relationships/oleObject" Target="../embeddings/oleObject3026.bin"/><Relationship Id="rId157" Type="http://schemas.openxmlformats.org/officeDocument/2006/relationships/oleObject" Target="../embeddings/oleObject154.bin"/><Relationship Id="rId364" Type="http://schemas.openxmlformats.org/officeDocument/2006/relationships/oleObject" Target="../embeddings/oleObject361.bin"/><Relationship Id="rId2045" Type="http://schemas.openxmlformats.org/officeDocument/2006/relationships/oleObject" Target="../embeddings/oleObject2042.bin"/><Relationship Id="rId2697" Type="http://schemas.openxmlformats.org/officeDocument/2006/relationships/oleObject" Target="../embeddings/oleObject2694.bin"/><Relationship Id="rId571" Type="http://schemas.openxmlformats.org/officeDocument/2006/relationships/oleObject" Target="../embeddings/oleObject568.bin"/><Relationship Id="rId669" Type="http://schemas.openxmlformats.org/officeDocument/2006/relationships/oleObject" Target="../embeddings/oleObject666.bin"/><Relationship Id="rId876" Type="http://schemas.openxmlformats.org/officeDocument/2006/relationships/oleObject" Target="../embeddings/oleObject873.bin"/><Relationship Id="rId1299" Type="http://schemas.openxmlformats.org/officeDocument/2006/relationships/oleObject" Target="../embeddings/oleObject1296.bin"/><Relationship Id="rId2252" Type="http://schemas.openxmlformats.org/officeDocument/2006/relationships/oleObject" Target="../embeddings/oleObject2249.bin"/><Relationship Id="rId2557" Type="http://schemas.openxmlformats.org/officeDocument/2006/relationships/oleObject" Target="../embeddings/oleObject2554.bin"/><Relationship Id="rId224" Type="http://schemas.openxmlformats.org/officeDocument/2006/relationships/oleObject" Target="../embeddings/oleObject221.bin"/><Relationship Id="rId431" Type="http://schemas.openxmlformats.org/officeDocument/2006/relationships/oleObject" Target="../embeddings/oleObject428.bin"/><Relationship Id="rId529" Type="http://schemas.openxmlformats.org/officeDocument/2006/relationships/oleObject" Target="../embeddings/oleObject526.bin"/><Relationship Id="rId736" Type="http://schemas.openxmlformats.org/officeDocument/2006/relationships/oleObject" Target="../embeddings/oleObject733.bin"/><Relationship Id="rId1061" Type="http://schemas.openxmlformats.org/officeDocument/2006/relationships/oleObject" Target="../embeddings/oleObject1058.bin"/><Relationship Id="rId1159" Type="http://schemas.openxmlformats.org/officeDocument/2006/relationships/oleObject" Target="../embeddings/oleObject1156.bin"/><Relationship Id="rId1366" Type="http://schemas.openxmlformats.org/officeDocument/2006/relationships/oleObject" Target="../embeddings/oleObject1363.bin"/><Relationship Id="rId2112" Type="http://schemas.openxmlformats.org/officeDocument/2006/relationships/oleObject" Target="../embeddings/oleObject2109.bin"/><Relationship Id="rId2417" Type="http://schemas.openxmlformats.org/officeDocument/2006/relationships/oleObject" Target="../embeddings/oleObject2414.bin"/><Relationship Id="rId2764" Type="http://schemas.openxmlformats.org/officeDocument/2006/relationships/oleObject" Target="../embeddings/oleObject2761.bin"/><Relationship Id="rId2971" Type="http://schemas.openxmlformats.org/officeDocument/2006/relationships/oleObject" Target="../embeddings/oleObject2968.bin"/><Relationship Id="rId943" Type="http://schemas.openxmlformats.org/officeDocument/2006/relationships/oleObject" Target="../embeddings/oleObject940.bin"/><Relationship Id="rId1019" Type="http://schemas.openxmlformats.org/officeDocument/2006/relationships/oleObject" Target="../embeddings/oleObject1016.bin"/><Relationship Id="rId1573" Type="http://schemas.openxmlformats.org/officeDocument/2006/relationships/oleObject" Target="../embeddings/oleObject1570.bin"/><Relationship Id="rId1780" Type="http://schemas.openxmlformats.org/officeDocument/2006/relationships/oleObject" Target="../embeddings/oleObject1777.bin"/><Relationship Id="rId1878" Type="http://schemas.openxmlformats.org/officeDocument/2006/relationships/oleObject" Target="../embeddings/oleObject1875.bin"/><Relationship Id="rId2624" Type="http://schemas.openxmlformats.org/officeDocument/2006/relationships/oleObject" Target="../embeddings/oleObject2621.bin"/><Relationship Id="rId2831" Type="http://schemas.openxmlformats.org/officeDocument/2006/relationships/oleObject" Target="../embeddings/oleObject2828.bin"/><Relationship Id="rId2929" Type="http://schemas.openxmlformats.org/officeDocument/2006/relationships/oleObject" Target="../embeddings/oleObject2926.bin"/><Relationship Id="rId72" Type="http://schemas.openxmlformats.org/officeDocument/2006/relationships/oleObject" Target="../embeddings/oleObject69.bin"/><Relationship Id="rId803" Type="http://schemas.openxmlformats.org/officeDocument/2006/relationships/oleObject" Target="../embeddings/oleObject800.bin"/><Relationship Id="rId1226" Type="http://schemas.openxmlformats.org/officeDocument/2006/relationships/oleObject" Target="../embeddings/oleObject1223.bin"/><Relationship Id="rId1433" Type="http://schemas.openxmlformats.org/officeDocument/2006/relationships/oleObject" Target="../embeddings/oleObject1430.bin"/><Relationship Id="rId1640" Type="http://schemas.openxmlformats.org/officeDocument/2006/relationships/oleObject" Target="../embeddings/oleObject1637.bin"/><Relationship Id="rId1738" Type="http://schemas.openxmlformats.org/officeDocument/2006/relationships/oleObject" Target="../embeddings/oleObject1735.bin"/><Relationship Id="rId1500" Type="http://schemas.openxmlformats.org/officeDocument/2006/relationships/oleObject" Target="../embeddings/oleObject1497.bin"/><Relationship Id="rId1945" Type="http://schemas.openxmlformats.org/officeDocument/2006/relationships/oleObject" Target="../embeddings/oleObject1942.bin"/><Relationship Id="rId1805" Type="http://schemas.openxmlformats.org/officeDocument/2006/relationships/oleObject" Target="../embeddings/oleObject1802.bin"/><Relationship Id="rId3020" Type="http://schemas.openxmlformats.org/officeDocument/2006/relationships/oleObject" Target="../embeddings/oleObject3017.bin"/><Relationship Id="rId179" Type="http://schemas.openxmlformats.org/officeDocument/2006/relationships/oleObject" Target="../embeddings/oleObject176.bin"/><Relationship Id="rId386" Type="http://schemas.openxmlformats.org/officeDocument/2006/relationships/oleObject" Target="../embeddings/oleObject383.bin"/><Relationship Id="rId593" Type="http://schemas.openxmlformats.org/officeDocument/2006/relationships/oleObject" Target="../embeddings/oleObject590.bin"/><Relationship Id="rId2067" Type="http://schemas.openxmlformats.org/officeDocument/2006/relationships/oleObject" Target="../embeddings/oleObject2064.bin"/><Relationship Id="rId2274" Type="http://schemas.openxmlformats.org/officeDocument/2006/relationships/oleObject" Target="../embeddings/oleObject2271.bin"/><Relationship Id="rId2481" Type="http://schemas.openxmlformats.org/officeDocument/2006/relationships/oleObject" Target="../embeddings/oleObject2478.bin"/><Relationship Id="rId246" Type="http://schemas.openxmlformats.org/officeDocument/2006/relationships/oleObject" Target="../embeddings/oleObject243.bin"/><Relationship Id="rId453" Type="http://schemas.openxmlformats.org/officeDocument/2006/relationships/oleObject" Target="../embeddings/oleObject450.bin"/><Relationship Id="rId660" Type="http://schemas.openxmlformats.org/officeDocument/2006/relationships/oleObject" Target="../embeddings/oleObject657.bin"/><Relationship Id="rId898" Type="http://schemas.openxmlformats.org/officeDocument/2006/relationships/oleObject" Target="../embeddings/oleObject895.bin"/><Relationship Id="rId1083" Type="http://schemas.openxmlformats.org/officeDocument/2006/relationships/oleObject" Target="../embeddings/oleObject1080.bin"/><Relationship Id="rId1290" Type="http://schemas.openxmlformats.org/officeDocument/2006/relationships/oleObject" Target="../embeddings/oleObject1287.bin"/><Relationship Id="rId2134" Type="http://schemas.openxmlformats.org/officeDocument/2006/relationships/oleObject" Target="../embeddings/oleObject2131.bin"/><Relationship Id="rId2341" Type="http://schemas.openxmlformats.org/officeDocument/2006/relationships/oleObject" Target="../embeddings/oleObject2338.bin"/><Relationship Id="rId2579" Type="http://schemas.openxmlformats.org/officeDocument/2006/relationships/oleObject" Target="../embeddings/oleObject2576.bin"/><Relationship Id="rId2786" Type="http://schemas.openxmlformats.org/officeDocument/2006/relationships/oleObject" Target="../embeddings/oleObject2783.bin"/><Relationship Id="rId2993" Type="http://schemas.openxmlformats.org/officeDocument/2006/relationships/oleObject" Target="../embeddings/oleObject2990.bin"/><Relationship Id="rId106" Type="http://schemas.openxmlformats.org/officeDocument/2006/relationships/oleObject" Target="../embeddings/oleObject103.bin"/><Relationship Id="rId313" Type="http://schemas.openxmlformats.org/officeDocument/2006/relationships/oleObject" Target="../embeddings/oleObject310.bin"/><Relationship Id="rId758" Type="http://schemas.openxmlformats.org/officeDocument/2006/relationships/oleObject" Target="../embeddings/oleObject755.bin"/><Relationship Id="rId965" Type="http://schemas.openxmlformats.org/officeDocument/2006/relationships/oleObject" Target="../embeddings/oleObject962.bin"/><Relationship Id="rId1150" Type="http://schemas.openxmlformats.org/officeDocument/2006/relationships/oleObject" Target="../embeddings/oleObject1147.bin"/><Relationship Id="rId1388" Type="http://schemas.openxmlformats.org/officeDocument/2006/relationships/oleObject" Target="../embeddings/oleObject1385.bin"/><Relationship Id="rId1595" Type="http://schemas.openxmlformats.org/officeDocument/2006/relationships/oleObject" Target="../embeddings/oleObject1592.bin"/><Relationship Id="rId2439" Type="http://schemas.openxmlformats.org/officeDocument/2006/relationships/oleObject" Target="../embeddings/oleObject2436.bin"/><Relationship Id="rId2646" Type="http://schemas.openxmlformats.org/officeDocument/2006/relationships/oleObject" Target="../embeddings/oleObject2643.bin"/><Relationship Id="rId2853" Type="http://schemas.openxmlformats.org/officeDocument/2006/relationships/oleObject" Target="../embeddings/oleObject2850.bin"/><Relationship Id="rId94" Type="http://schemas.openxmlformats.org/officeDocument/2006/relationships/oleObject" Target="../embeddings/oleObject91.bin"/><Relationship Id="rId520" Type="http://schemas.openxmlformats.org/officeDocument/2006/relationships/oleObject" Target="../embeddings/oleObject517.bin"/><Relationship Id="rId618" Type="http://schemas.openxmlformats.org/officeDocument/2006/relationships/oleObject" Target="../embeddings/oleObject615.bin"/><Relationship Id="rId825" Type="http://schemas.openxmlformats.org/officeDocument/2006/relationships/oleObject" Target="../embeddings/oleObject822.bin"/><Relationship Id="rId1248" Type="http://schemas.openxmlformats.org/officeDocument/2006/relationships/oleObject" Target="../embeddings/oleObject1245.bin"/><Relationship Id="rId1455" Type="http://schemas.openxmlformats.org/officeDocument/2006/relationships/oleObject" Target="../embeddings/oleObject1452.bin"/><Relationship Id="rId1662" Type="http://schemas.openxmlformats.org/officeDocument/2006/relationships/oleObject" Target="../embeddings/oleObject1659.bin"/><Relationship Id="rId2201" Type="http://schemas.openxmlformats.org/officeDocument/2006/relationships/oleObject" Target="../embeddings/oleObject2198.bin"/><Relationship Id="rId2506" Type="http://schemas.openxmlformats.org/officeDocument/2006/relationships/oleObject" Target="../embeddings/oleObject2503.bin"/><Relationship Id="rId1010" Type="http://schemas.openxmlformats.org/officeDocument/2006/relationships/oleObject" Target="../embeddings/oleObject1007.bin"/><Relationship Id="rId1108" Type="http://schemas.openxmlformats.org/officeDocument/2006/relationships/oleObject" Target="../embeddings/oleObject1105.bin"/><Relationship Id="rId1315" Type="http://schemas.openxmlformats.org/officeDocument/2006/relationships/oleObject" Target="../embeddings/oleObject1312.bin"/><Relationship Id="rId1967" Type="http://schemas.openxmlformats.org/officeDocument/2006/relationships/oleObject" Target="../embeddings/oleObject1964.bin"/><Relationship Id="rId2713" Type="http://schemas.openxmlformats.org/officeDocument/2006/relationships/oleObject" Target="../embeddings/oleObject2710.bin"/><Relationship Id="rId2920" Type="http://schemas.openxmlformats.org/officeDocument/2006/relationships/oleObject" Target="../embeddings/oleObject2917.bin"/><Relationship Id="rId1522" Type="http://schemas.openxmlformats.org/officeDocument/2006/relationships/oleObject" Target="../embeddings/oleObject151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408"/>
  <sheetViews>
    <sheetView zoomScale="90" zoomScaleNormal="90" workbookViewId="0">
      <selection activeCell="B6" sqref="B6"/>
    </sheetView>
  </sheetViews>
  <sheetFormatPr defaultRowHeight="15"/>
  <cols>
    <col min="1" max="1" width="28.28515625" style="125" bestFit="1" customWidth="1"/>
    <col min="2" max="2" width="24" style="124" customWidth="1"/>
    <col min="3" max="3" width="27.28515625" style="124" customWidth="1"/>
    <col min="4" max="4" width="23.140625" style="124" customWidth="1"/>
    <col min="5" max="6" width="27.28515625" style="124" customWidth="1"/>
    <col min="7" max="14" width="9.140625" style="161"/>
    <col min="15" max="16384" width="9.140625" style="125"/>
  </cols>
  <sheetData>
    <row r="1" spans="1:6" s="125" customFormat="1">
      <c r="A1" s="165" t="s">
        <v>84</v>
      </c>
      <c r="B1" s="166"/>
      <c r="C1" s="124"/>
      <c r="D1" s="124"/>
      <c r="E1" s="124"/>
      <c r="F1" s="124"/>
    </row>
    <row r="2" spans="1:6" s="125" customFormat="1">
      <c r="A2" s="126" t="s">
        <v>85</v>
      </c>
      <c r="B2" s="127">
        <v>15</v>
      </c>
      <c r="C2" s="124"/>
      <c r="D2" s="128" t="s">
        <v>3</v>
      </c>
      <c r="E2" s="124"/>
      <c r="F2" s="124"/>
    </row>
    <row r="3" spans="1:6" s="125" customFormat="1">
      <c r="A3" s="129" t="s">
        <v>86</v>
      </c>
      <c r="B3" s="130">
        <f>B2/60</f>
        <v>0.25</v>
      </c>
      <c r="C3" s="124"/>
      <c r="D3" s="124"/>
      <c r="E3" s="124"/>
      <c r="F3" s="124"/>
    </row>
    <row r="4" spans="1:6" s="125" customFormat="1">
      <c r="A4" s="131" t="s">
        <v>87</v>
      </c>
      <c r="B4" s="130">
        <v>1</v>
      </c>
      <c r="C4" s="124"/>
      <c r="D4" s="124"/>
      <c r="E4" s="124"/>
      <c r="F4" s="124"/>
    </row>
    <row r="5" spans="1:6" s="125" customFormat="1">
      <c r="A5" s="132" t="s">
        <v>88</v>
      </c>
      <c r="B5" s="121">
        <v>30000</v>
      </c>
      <c r="C5" s="124"/>
      <c r="D5" s="124"/>
      <c r="E5" s="124"/>
      <c r="F5" s="124"/>
    </row>
    <row r="6" spans="1:6" s="125" customFormat="1">
      <c r="A6" s="131" t="s">
        <v>89</v>
      </c>
      <c r="B6" s="133">
        <v>5</v>
      </c>
      <c r="C6" s="124"/>
      <c r="D6" s="124"/>
      <c r="E6" s="124"/>
      <c r="F6" s="124"/>
    </row>
    <row r="7" spans="1:6" s="125" customFormat="1">
      <c r="A7" s="126" t="s">
        <v>90</v>
      </c>
      <c r="B7" s="134">
        <f>B6/B3</f>
        <v>20</v>
      </c>
      <c r="C7" s="124"/>
      <c r="D7" s="124"/>
      <c r="E7" s="124"/>
      <c r="F7" s="124"/>
    </row>
    <row r="8" spans="1:6" s="125" customFormat="1">
      <c r="A8" s="126" t="s">
        <v>91</v>
      </c>
      <c r="B8" s="135">
        <f>B7/1000/60</f>
        <v>3.3333333333333332E-4</v>
      </c>
      <c r="C8" s="124"/>
      <c r="D8" s="124"/>
      <c r="E8" s="124"/>
      <c r="F8" s="124"/>
    </row>
    <row r="9" spans="1:6" s="125" customFormat="1">
      <c r="A9" s="126" t="s">
        <v>92</v>
      </c>
      <c r="B9" s="135">
        <f>B5/B2*B6/3600/1000*B4</f>
        <v>2.7777777777777779E-3</v>
      </c>
      <c r="C9" s="124"/>
      <c r="D9" s="124"/>
      <c r="E9" s="124"/>
      <c r="F9" s="124"/>
    </row>
    <row r="10" spans="1:6" s="125" customFormat="1">
      <c r="A10" s="126" t="s">
        <v>93</v>
      </c>
      <c r="B10" s="135">
        <v>0.5</v>
      </c>
      <c r="C10" s="124"/>
      <c r="D10" s="124"/>
      <c r="E10" s="124"/>
      <c r="F10" s="124"/>
    </row>
    <row r="11" spans="1:6" s="125" customFormat="1">
      <c r="A11" s="126" t="s">
        <v>94</v>
      </c>
      <c r="B11" s="135">
        <f>B3*2</f>
        <v>0.5</v>
      </c>
      <c r="C11" s="124"/>
      <c r="D11" s="124"/>
      <c r="E11" s="124"/>
      <c r="F11" s="124"/>
    </row>
    <row r="12" spans="1:6" s="125" customFormat="1">
      <c r="A12" s="136" t="s">
        <v>95</v>
      </c>
      <c r="B12" s="137">
        <v>1</v>
      </c>
      <c r="C12" s="124"/>
      <c r="D12" s="124"/>
      <c r="E12" s="124"/>
      <c r="F12" s="124"/>
    </row>
    <row r="13" spans="1:6" s="125" customFormat="1">
      <c r="A13" s="138" t="s">
        <v>96</v>
      </c>
      <c r="B13" s="139">
        <f>B5*B6/3600/1000/B3*B4*B12</f>
        <v>0.16666666666666666</v>
      </c>
      <c r="C13" s="124"/>
      <c r="D13" s="124"/>
      <c r="E13" s="124"/>
      <c r="F13" s="124"/>
    </row>
    <row r="14" spans="1:6" s="125" customFormat="1">
      <c r="A14" s="138" t="s">
        <v>97</v>
      </c>
      <c r="B14" s="140">
        <f>B13*1000</f>
        <v>166.66666666666666</v>
      </c>
      <c r="C14" s="124"/>
      <c r="D14" s="124"/>
      <c r="E14" s="124"/>
      <c r="F14" s="124"/>
    </row>
    <row r="15" spans="1:6" s="125" customFormat="1" ht="15.75" thickBot="1">
      <c r="A15" s="141" t="s">
        <v>98</v>
      </c>
      <c r="B15" s="142">
        <f>B13*B3*3600</f>
        <v>150</v>
      </c>
      <c r="C15" s="124"/>
      <c r="D15" s="124"/>
      <c r="E15" s="124"/>
      <c r="F15" s="124"/>
    </row>
    <row r="16" spans="1:6" s="125" customFormat="1">
      <c r="B16" s="124"/>
      <c r="C16" s="124"/>
      <c r="D16" s="124"/>
      <c r="E16" s="124"/>
      <c r="F16" s="124"/>
    </row>
    <row r="17" spans="1:15">
      <c r="G17" s="125"/>
      <c r="H17" s="125"/>
      <c r="I17" s="125"/>
      <c r="J17" s="125"/>
      <c r="K17" s="125"/>
      <c r="L17" s="125"/>
      <c r="M17" s="125"/>
      <c r="N17" s="125"/>
    </row>
    <row r="18" spans="1:15" ht="60" customHeight="1">
      <c r="A18" s="143" t="s">
        <v>99</v>
      </c>
      <c r="B18" s="162" t="s">
        <v>100</v>
      </c>
      <c r="C18" s="144" t="s">
        <v>101</v>
      </c>
      <c r="D18" s="144" t="s">
        <v>102</v>
      </c>
      <c r="E18" s="144" t="s">
        <v>103</v>
      </c>
      <c r="F18" s="145" t="s">
        <v>104</v>
      </c>
      <c r="G18" s="146"/>
      <c r="H18" s="146"/>
      <c r="I18" s="147"/>
      <c r="J18" s="146"/>
      <c r="K18" s="148"/>
      <c r="L18" s="148"/>
      <c r="M18" s="148"/>
      <c r="N18" s="149"/>
      <c r="O18" s="150"/>
    </row>
    <row r="19" spans="1:15" s="156" customFormat="1">
      <c r="A19" s="151"/>
      <c r="B19" s="162" t="s">
        <v>23</v>
      </c>
      <c r="C19" s="123" t="s">
        <v>22</v>
      </c>
      <c r="D19" s="123" t="s">
        <v>22</v>
      </c>
      <c r="E19" s="123" t="s">
        <v>22</v>
      </c>
      <c r="F19" s="123" t="s">
        <v>23</v>
      </c>
      <c r="G19" s="152"/>
      <c r="H19" s="152"/>
      <c r="I19" s="153"/>
      <c r="J19" s="152"/>
      <c r="K19" s="154"/>
      <c r="L19" s="154"/>
      <c r="M19" s="154"/>
      <c r="N19" s="149"/>
      <c r="O19" s="155"/>
    </row>
    <row r="20" spans="1:15">
      <c r="A20" s="122">
        <v>0</v>
      </c>
      <c r="B20" s="163">
        <v>0</v>
      </c>
      <c r="C20" s="157">
        <f>B20*60</f>
        <v>0</v>
      </c>
      <c r="D20" s="157">
        <f>IF(C20&lt;=$B$15,C20,$B$15)</f>
        <v>0</v>
      </c>
      <c r="E20" s="158">
        <f>C20-D20</f>
        <v>0</v>
      </c>
      <c r="F20" s="145">
        <f>IF(E20=0,0,B20)</f>
        <v>0</v>
      </c>
      <c r="G20" s="159"/>
      <c r="H20" s="159"/>
      <c r="I20" s="147"/>
      <c r="J20" s="147"/>
      <c r="K20" s="147"/>
      <c r="L20" s="147"/>
      <c r="M20" s="159"/>
      <c r="N20" s="149"/>
      <c r="O20" s="150"/>
    </row>
    <row r="21" spans="1:15">
      <c r="A21" s="122">
        <v>1</v>
      </c>
      <c r="B21" s="163">
        <v>0</v>
      </c>
      <c r="C21" s="157">
        <f>C20+B21*60</f>
        <v>0</v>
      </c>
      <c r="D21" s="157">
        <f t="shared" ref="D21:D84" si="0">IF(C21&lt;=$B$15,C21,$B$15)</f>
        <v>0</v>
      </c>
      <c r="E21" s="158">
        <f t="shared" ref="E21:E70" si="1">C21-D21</f>
        <v>0</v>
      </c>
      <c r="F21" s="145">
        <f t="shared" ref="F21:F70" si="2">IF(E21=0,0,B21)</f>
        <v>0</v>
      </c>
      <c r="G21" s="159"/>
      <c r="H21" s="147"/>
      <c r="I21" s="147"/>
      <c r="J21" s="147"/>
      <c r="K21" s="147"/>
      <c r="L21" s="147"/>
      <c r="M21" s="159"/>
      <c r="N21" s="149"/>
      <c r="O21" s="150"/>
    </row>
    <row r="22" spans="1:15">
      <c r="A22" s="122">
        <v>2</v>
      </c>
      <c r="B22" s="163">
        <v>0</v>
      </c>
      <c r="C22" s="157">
        <f t="shared" ref="C22:C70" si="3">C21+B22*60</f>
        <v>0</v>
      </c>
      <c r="D22" s="157">
        <f t="shared" si="0"/>
        <v>0</v>
      </c>
      <c r="E22" s="158">
        <f t="shared" si="1"/>
        <v>0</v>
      </c>
      <c r="F22" s="145">
        <f t="shared" si="2"/>
        <v>0</v>
      </c>
      <c r="G22" s="159"/>
      <c r="H22" s="147"/>
      <c r="I22" s="147"/>
      <c r="J22" s="147"/>
      <c r="K22" s="147"/>
      <c r="L22" s="147"/>
      <c r="M22" s="159"/>
      <c r="N22" s="149"/>
      <c r="O22" s="150"/>
    </row>
    <row r="23" spans="1:15">
      <c r="A23" s="122">
        <v>3</v>
      </c>
      <c r="B23" s="163">
        <v>0</v>
      </c>
      <c r="C23" s="157">
        <f t="shared" si="3"/>
        <v>0</v>
      </c>
      <c r="D23" s="157">
        <f t="shared" si="0"/>
        <v>0</v>
      </c>
      <c r="E23" s="158">
        <f t="shared" si="1"/>
        <v>0</v>
      </c>
      <c r="F23" s="145">
        <f t="shared" si="2"/>
        <v>0</v>
      </c>
      <c r="G23" s="159"/>
      <c r="H23" s="147"/>
      <c r="I23" s="147"/>
      <c r="J23" s="147"/>
      <c r="K23" s="147"/>
      <c r="L23" s="147"/>
      <c r="M23" s="159"/>
      <c r="N23" s="149"/>
      <c r="O23" s="150"/>
    </row>
    <row r="24" spans="1:15">
      <c r="A24" s="122">
        <v>4</v>
      </c>
      <c r="B24" s="163">
        <v>0</v>
      </c>
      <c r="C24" s="157">
        <f t="shared" si="3"/>
        <v>0</v>
      </c>
      <c r="D24" s="157">
        <f t="shared" si="0"/>
        <v>0</v>
      </c>
      <c r="E24" s="158">
        <f t="shared" si="1"/>
        <v>0</v>
      </c>
      <c r="F24" s="145">
        <f t="shared" si="2"/>
        <v>0</v>
      </c>
      <c r="G24" s="159"/>
      <c r="H24" s="147"/>
      <c r="I24" s="147"/>
      <c r="J24" s="147"/>
      <c r="K24" s="147"/>
      <c r="L24" s="147"/>
      <c r="M24" s="159"/>
      <c r="N24" s="149"/>
      <c r="O24" s="150"/>
    </row>
    <row r="25" spans="1:15">
      <c r="A25" s="122">
        <v>5</v>
      </c>
      <c r="B25" s="163">
        <v>0</v>
      </c>
      <c r="C25" s="157">
        <f t="shared" si="3"/>
        <v>0</v>
      </c>
      <c r="D25" s="157">
        <f t="shared" si="0"/>
        <v>0</v>
      </c>
      <c r="E25" s="158">
        <f t="shared" si="1"/>
        <v>0</v>
      </c>
      <c r="F25" s="145">
        <f t="shared" si="2"/>
        <v>0</v>
      </c>
      <c r="G25" s="159"/>
      <c r="H25" s="147"/>
      <c r="I25" s="147"/>
      <c r="J25" s="147"/>
      <c r="K25" s="147"/>
      <c r="L25" s="147"/>
      <c r="M25" s="159"/>
      <c r="N25" s="149"/>
      <c r="O25" s="150"/>
    </row>
    <row r="26" spans="1:15">
      <c r="A26" s="122">
        <v>6</v>
      </c>
      <c r="B26" s="163">
        <v>0</v>
      </c>
      <c r="C26" s="157">
        <f t="shared" si="3"/>
        <v>0</v>
      </c>
      <c r="D26" s="157">
        <f t="shared" si="0"/>
        <v>0</v>
      </c>
      <c r="E26" s="158">
        <f t="shared" si="1"/>
        <v>0</v>
      </c>
      <c r="F26" s="145">
        <f t="shared" si="2"/>
        <v>0</v>
      </c>
      <c r="G26" s="159"/>
      <c r="H26" s="147"/>
      <c r="I26" s="147"/>
      <c r="J26" s="147"/>
      <c r="K26" s="147"/>
      <c r="L26" s="147"/>
      <c r="M26" s="159"/>
      <c r="N26" s="149"/>
      <c r="O26" s="150"/>
    </row>
    <row r="27" spans="1:15">
      <c r="A27" s="122">
        <v>7</v>
      </c>
      <c r="B27" s="163">
        <v>0</v>
      </c>
      <c r="C27" s="157">
        <f t="shared" si="3"/>
        <v>0</v>
      </c>
      <c r="D27" s="157">
        <f t="shared" si="0"/>
        <v>0</v>
      </c>
      <c r="E27" s="158">
        <f t="shared" si="1"/>
        <v>0</v>
      </c>
      <c r="F27" s="145">
        <f t="shared" si="2"/>
        <v>0</v>
      </c>
      <c r="G27" s="159"/>
      <c r="H27" s="147"/>
      <c r="I27" s="147"/>
      <c r="J27" s="147"/>
      <c r="K27" s="147"/>
      <c r="L27" s="147"/>
      <c r="M27" s="159"/>
      <c r="N27" s="149"/>
      <c r="O27" s="150"/>
    </row>
    <row r="28" spans="1:15">
      <c r="A28" s="122">
        <v>8</v>
      </c>
      <c r="B28" s="163">
        <v>1E-3</v>
      </c>
      <c r="C28" s="157">
        <f t="shared" si="3"/>
        <v>0.06</v>
      </c>
      <c r="D28" s="157">
        <f t="shared" si="0"/>
        <v>0.06</v>
      </c>
      <c r="E28" s="158">
        <f t="shared" si="1"/>
        <v>0</v>
      </c>
      <c r="F28" s="145">
        <f t="shared" si="2"/>
        <v>0</v>
      </c>
      <c r="G28" s="159"/>
      <c r="H28" s="147"/>
      <c r="I28" s="147"/>
      <c r="J28" s="147"/>
      <c r="K28" s="147"/>
      <c r="L28" s="147"/>
      <c r="M28" s="159"/>
      <c r="N28" s="149"/>
      <c r="O28" s="150"/>
    </row>
    <row r="29" spans="1:15">
      <c r="A29" s="122">
        <v>9</v>
      </c>
      <c r="B29" s="163">
        <v>3.0000000000000001E-3</v>
      </c>
      <c r="C29" s="157">
        <f t="shared" si="3"/>
        <v>0.24</v>
      </c>
      <c r="D29" s="157">
        <f t="shared" si="0"/>
        <v>0.24</v>
      </c>
      <c r="E29" s="158">
        <f t="shared" si="1"/>
        <v>0</v>
      </c>
      <c r="F29" s="145">
        <f t="shared" si="2"/>
        <v>0</v>
      </c>
      <c r="G29" s="159"/>
      <c r="H29" s="147"/>
      <c r="I29" s="147"/>
      <c r="J29" s="147"/>
      <c r="K29" s="147"/>
      <c r="L29" s="147"/>
      <c r="M29" s="159"/>
      <c r="N29" s="149"/>
      <c r="O29" s="150"/>
    </row>
    <row r="30" spans="1:15">
      <c r="A30" s="122">
        <v>10</v>
      </c>
      <c r="B30" s="163">
        <v>5.0000000000000001E-3</v>
      </c>
      <c r="C30" s="157">
        <f t="shared" si="3"/>
        <v>0.54</v>
      </c>
      <c r="D30" s="157">
        <f t="shared" si="0"/>
        <v>0.54</v>
      </c>
      <c r="E30" s="158">
        <f t="shared" si="1"/>
        <v>0</v>
      </c>
      <c r="F30" s="145">
        <f t="shared" si="2"/>
        <v>0</v>
      </c>
      <c r="G30" s="159"/>
      <c r="H30" s="147"/>
      <c r="I30" s="147"/>
      <c r="J30" s="147"/>
      <c r="K30" s="147"/>
      <c r="L30" s="147"/>
      <c r="M30" s="159"/>
      <c r="N30" s="149"/>
      <c r="O30" s="150"/>
    </row>
    <row r="31" spans="1:15">
      <c r="A31" s="122">
        <v>11</v>
      </c>
      <c r="B31" s="163">
        <v>1.0999999999999999E-2</v>
      </c>
      <c r="C31" s="157">
        <f t="shared" si="3"/>
        <v>1.2</v>
      </c>
      <c r="D31" s="157">
        <f t="shared" si="0"/>
        <v>1.2</v>
      </c>
      <c r="E31" s="158">
        <f t="shared" si="1"/>
        <v>0</v>
      </c>
      <c r="F31" s="145">
        <f t="shared" si="2"/>
        <v>0</v>
      </c>
      <c r="G31" s="159"/>
      <c r="H31" s="147"/>
      <c r="I31" s="147"/>
      <c r="J31" s="147"/>
      <c r="K31" s="147"/>
      <c r="L31" s="147"/>
      <c r="M31" s="159"/>
      <c r="N31" s="149"/>
      <c r="O31" s="150"/>
    </row>
    <row r="32" spans="1:15">
      <c r="A32" s="122">
        <v>12</v>
      </c>
      <c r="B32" s="163">
        <v>2.3E-2</v>
      </c>
      <c r="C32" s="157">
        <f t="shared" si="3"/>
        <v>2.58</v>
      </c>
      <c r="D32" s="157">
        <f t="shared" si="0"/>
        <v>2.58</v>
      </c>
      <c r="E32" s="158">
        <f t="shared" si="1"/>
        <v>0</v>
      </c>
      <c r="F32" s="145">
        <f t="shared" si="2"/>
        <v>0</v>
      </c>
      <c r="G32" s="159"/>
      <c r="H32" s="147"/>
      <c r="I32" s="147"/>
      <c r="J32" s="147"/>
      <c r="K32" s="147"/>
      <c r="L32" s="147"/>
      <c r="M32" s="159"/>
      <c r="N32" s="149"/>
      <c r="O32" s="150"/>
    </row>
    <row r="33" spans="1:15">
      <c r="A33" s="122">
        <v>13</v>
      </c>
      <c r="B33" s="163">
        <v>4.1000000000000002E-2</v>
      </c>
      <c r="C33" s="157">
        <f t="shared" si="3"/>
        <v>5.04</v>
      </c>
      <c r="D33" s="157">
        <f t="shared" si="0"/>
        <v>5.04</v>
      </c>
      <c r="E33" s="158">
        <f t="shared" si="1"/>
        <v>0</v>
      </c>
      <c r="F33" s="145">
        <f t="shared" si="2"/>
        <v>0</v>
      </c>
      <c r="G33" s="159"/>
      <c r="H33" s="147"/>
      <c r="I33" s="147"/>
      <c r="J33" s="147"/>
      <c r="K33" s="147"/>
      <c r="L33" s="147"/>
      <c r="M33" s="159"/>
      <c r="N33" s="149"/>
      <c r="O33" s="150"/>
    </row>
    <row r="34" spans="1:15">
      <c r="A34" s="122">
        <v>14</v>
      </c>
      <c r="B34" s="163">
        <v>6.7000000000000004E-2</v>
      </c>
      <c r="C34" s="157">
        <f t="shared" si="3"/>
        <v>9.06</v>
      </c>
      <c r="D34" s="157">
        <f t="shared" si="0"/>
        <v>9.06</v>
      </c>
      <c r="E34" s="158">
        <f t="shared" si="1"/>
        <v>0</v>
      </c>
      <c r="F34" s="145">
        <f t="shared" si="2"/>
        <v>0</v>
      </c>
      <c r="G34" s="159"/>
      <c r="H34" s="147"/>
      <c r="I34" s="147"/>
      <c r="J34" s="147"/>
      <c r="K34" s="147"/>
      <c r="L34" s="147"/>
      <c r="M34" s="159"/>
      <c r="N34" s="149"/>
      <c r="O34" s="150"/>
    </row>
    <row r="35" spans="1:15">
      <c r="A35" s="122">
        <v>15</v>
      </c>
      <c r="B35" s="163">
        <v>9.9000000000000005E-2</v>
      </c>
      <c r="C35" s="157">
        <f t="shared" si="3"/>
        <v>15</v>
      </c>
      <c r="D35" s="157">
        <f t="shared" si="0"/>
        <v>15</v>
      </c>
      <c r="E35" s="158">
        <f t="shared" si="1"/>
        <v>0</v>
      </c>
      <c r="F35" s="145">
        <f t="shared" si="2"/>
        <v>0</v>
      </c>
      <c r="G35" s="159"/>
      <c r="H35" s="160"/>
      <c r="I35" s="160"/>
      <c r="J35" s="147"/>
      <c r="K35" s="147"/>
      <c r="L35" s="147"/>
      <c r="M35" s="159"/>
      <c r="N35" s="149"/>
      <c r="O35" s="67"/>
    </row>
    <row r="36" spans="1:15">
      <c r="A36" s="122">
        <v>16</v>
      </c>
      <c r="B36" s="163">
        <v>0.13800000000000001</v>
      </c>
      <c r="C36" s="157">
        <f t="shared" si="3"/>
        <v>23.28</v>
      </c>
      <c r="D36" s="157">
        <f t="shared" si="0"/>
        <v>23.28</v>
      </c>
      <c r="E36" s="158">
        <f t="shared" si="1"/>
        <v>0</v>
      </c>
      <c r="F36" s="145">
        <f t="shared" si="2"/>
        <v>0</v>
      </c>
      <c r="G36" s="159"/>
      <c r="H36" s="147"/>
      <c r="I36" s="147"/>
      <c r="J36" s="147"/>
      <c r="K36" s="147"/>
      <c r="L36" s="147"/>
      <c r="M36" s="159"/>
      <c r="N36" s="149"/>
      <c r="O36" s="150"/>
    </row>
    <row r="37" spans="1:15">
      <c r="A37" s="122">
        <v>17</v>
      </c>
      <c r="B37" s="163">
        <v>0.185</v>
      </c>
      <c r="C37" s="157">
        <f t="shared" si="3"/>
        <v>34.380000000000003</v>
      </c>
      <c r="D37" s="157">
        <f t="shared" si="0"/>
        <v>34.380000000000003</v>
      </c>
      <c r="E37" s="158">
        <f t="shared" si="1"/>
        <v>0</v>
      </c>
      <c r="F37" s="145">
        <f t="shared" si="2"/>
        <v>0</v>
      </c>
      <c r="G37" s="159"/>
      <c r="H37" s="147"/>
      <c r="I37" s="147"/>
      <c r="J37" s="147"/>
      <c r="K37" s="147"/>
      <c r="L37" s="147"/>
      <c r="M37" s="159"/>
      <c r="N37" s="149"/>
      <c r="O37" s="150"/>
    </row>
    <row r="38" spans="1:15">
      <c r="A38" s="122">
        <v>18</v>
      </c>
      <c r="B38" s="163">
        <v>0.24</v>
      </c>
      <c r="C38" s="157">
        <f t="shared" si="3"/>
        <v>48.78</v>
      </c>
      <c r="D38" s="157">
        <f t="shared" si="0"/>
        <v>48.78</v>
      </c>
      <c r="E38" s="158">
        <f t="shared" si="1"/>
        <v>0</v>
      </c>
      <c r="F38" s="145">
        <f t="shared" si="2"/>
        <v>0</v>
      </c>
      <c r="G38" s="159"/>
      <c r="H38" s="147"/>
      <c r="I38" s="147"/>
      <c r="J38" s="147"/>
      <c r="K38" s="147"/>
      <c r="L38" s="147"/>
      <c r="M38" s="159"/>
      <c r="N38" s="149"/>
      <c r="O38" s="150"/>
    </row>
    <row r="39" spans="1:15">
      <c r="A39" s="122">
        <v>19</v>
      </c>
      <c r="B39" s="163">
        <v>0.30399999999999999</v>
      </c>
      <c r="C39" s="157">
        <f t="shared" si="3"/>
        <v>67.02</v>
      </c>
      <c r="D39" s="157">
        <f t="shared" si="0"/>
        <v>67.02</v>
      </c>
      <c r="E39" s="158">
        <f t="shared" si="1"/>
        <v>0</v>
      </c>
      <c r="F39" s="145">
        <f t="shared" si="2"/>
        <v>0</v>
      </c>
      <c r="G39" s="159"/>
      <c r="H39" s="147"/>
      <c r="I39" s="147"/>
      <c r="J39" s="147"/>
      <c r="K39" s="147"/>
      <c r="L39" s="147"/>
      <c r="M39" s="159"/>
      <c r="N39" s="149"/>
      <c r="O39" s="150"/>
    </row>
    <row r="40" spans="1:15">
      <c r="A40" s="122">
        <v>20</v>
      </c>
      <c r="B40" s="163">
        <v>0.378</v>
      </c>
      <c r="C40" s="157">
        <f t="shared" si="3"/>
        <v>89.699999999999989</v>
      </c>
      <c r="D40" s="157">
        <f t="shared" si="0"/>
        <v>89.699999999999989</v>
      </c>
      <c r="E40" s="158">
        <f t="shared" si="1"/>
        <v>0</v>
      </c>
      <c r="F40" s="145">
        <f t="shared" si="2"/>
        <v>0</v>
      </c>
      <c r="G40" s="159"/>
      <c r="H40" s="147"/>
      <c r="I40" s="147"/>
      <c r="J40" s="147"/>
      <c r="K40" s="147"/>
      <c r="L40" s="147"/>
      <c r="M40" s="159"/>
      <c r="N40" s="149"/>
      <c r="O40" s="150"/>
    </row>
    <row r="41" spans="1:15">
      <c r="A41" s="122">
        <v>21</v>
      </c>
      <c r="B41" s="163">
        <v>0.45800000000000002</v>
      </c>
      <c r="C41" s="157">
        <f t="shared" si="3"/>
        <v>117.17999999999999</v>
      </c>
      <c r="D41" s="157">
        <f t="shared" si="0"/>
        <v>117.17999999999999</v>
      </c>
      <c r="E41" s="158">
        <f t="shared" si="1"/>
        <v>0</v>
      </c>
      <c r="F41" s="145">
        <f t="shared" si="2"/>
        <v>0</v>
      </c>
      <c r="G41" s="159"/>
      <c r="H41" s="147"/>
      <c r="I41" s="147"/>
      <c r="J41" s="147"/>
      <c r="K41" s="147"/>
      <c r="L41" s="147"/>
      <c r="M41" s="159"/>
      <c r="N41" s="149"/>
      <c r="O41" s="150"/>
    </row>
    <row r="42" spans="1:15">
      <c r="A42" s="122">
        <v>22</v>
      </c>
      <c r="B42" s="163">
        <v>0.54200000000000004</v>
      </c>
      <c r="C42" s="157">
        <f t="shared" si="3"/>
        <v>149.69999999999999</v>
      </c>
      <c r="D42" s="157">
        <f t="shared" si="0"/>
        <v>149.69999999999999</v>
      </c>
      <c r="E42" s="158">
        <f t="shared" si="1"/>
        <v>0</v>
      </c>
      <c r="F42" s="145">
        <f t="shared" si="2"/>
        <v>0</v>
      </c>
      <c r="G42" s="159"/>
      <c r="H42" s="147"/>
      <c r="I42" s="147"/>
      <c r="J42" s="147"/>
      <c r="K42" s="147"/>
      <c r="L42" s="147"/>
      <c r="M42" s="159"/>
      <c r="N42" s="149"/>
      <c r="O42" s="150"/>
    </row>
    <row r="43" spans="1:15">
      <c r="A43" s="122">
        <v>23</v>
      </c>
      <c r="B43" s="163">
        <v>0.626</v>
      </c>
      <c r="C43" s="157">
        <f t="shared" si="3"/>
        <v>187.26</v>
      </c>
      <c r="D43" s="157">
        <f t="shared" si="0"/>
        <v>150</v>
      </c>
      <c r="E43" s="158">
        <f t="shared" si="1"/>
        <v>37.259999999999991</v>
      </c>
      <c r="F43" s="145">
        <f t="shared" si="2"/>
        <v>0.626</v>
      </c>
      <c r="G43" s="159"/>
      <c r="H43" s="147"/>
      <c r="I43" s="147"/>
      <c r="J43" s="147"/>
      <c r="K43" s="147"/>
      <c r="L43" s="147"/>
      <c r="M43" s="159"/>
      <c r="N43" s="149"/>
      <c r="O43" s="150"/>
    </row>
    <row r="44" spans="1:15">
      <c r="A44" s="122">
        <v>24</v>
      </c>
      <c r="B44" s="163">
        <v>0.70499999999999996</v>
      </c>
      <c r="C44" s="157">
        <f t="shared" si="3"/>
        <v>229.56</v>
      </c>
      <c r="D44" s="157">
        <f t="shared" si="0"/>
        <v>150</v>
      </c>
      <c r="E44" s="158">
        <f t="shared" si="1"/>
        <v>79.56</v>
      </c>
      <c r="F44" s="145">
        <f t="shared" si="2"/>
        <v>0.70499999999999996</v>
      </c>
      <c r="G44" s="159"/>
      <c r="H44" s="147"/>
      <c r="I44" s="147"/>
      <c r="J44" s="147"/>
      <c r="K44" s="147"/>
      <c r="L44" s="147"/>
      <c r="M44" s="159"/>
      <c r="N44" s="149"/>
      <c r="O44" s="150"/>
    </row>
    <row r="45" spans="1:15">
      <c r="A45" s="122">
        <v>25</v>
      </c>
      <c r="B45" s="163">
        <v>0.78</v>
      </c>
      <c r="C45" s="157">
        <f t="shared" si="3"/>
        <v>276.36</v>
      </c>
      <c r="D45" s="157">
        <f t="shared" si="0"/>
        <v>150</v>
      </c>
      <c r="E45" s="158">
        <f t="shared" si="1"/>
        <v>126.36000000000001</v>
      </c>
      <c r="F45" s="145">
        <f t="shared" si="2"/>
        <v>0.78</v>
      </c>
      <c r="G45" s="159"/>
      <c r="H45" s="147"/>
      <c r="I45" s="147"/>
      <c r="J45" s="147"/>
      <c r="K45" s="147"/>
      <c r="L45" s="147"/>
      <c r="M45" s="159"/>
      <c r="N45" s="149"/>
      <c r="O45" s="150"/>
    </row>
    <row r="46" spans="1:15">
      <c r="A46" s="122">
        <v>26</v>
      </c>
      <c r="B46" s="164">
        <v>0.84799999999999998</v>
      </c>
      <c r="C46" s="157">
        <f t="shared" si="3"/>
        <v>327.24</v>
      </c>
      <c r="D46" s="157">
        <f t="shared" si="0"/>
        <v>150</v>
      </c>
      <c r="E46" s="158">
        <f t="shared" si="1"/>
        <v>177.24</v>
      </c>
      <c r="F46" s="145">
        <f t="shared" si="2"/>
        <v>0.84799999999999998</v>
      </c>
      <c r="G46" s="159"/>
      <c r="H46" s="147"/>
      <c r="I46" s="147"/>
      <c r="J46" s="147"/>
      <c r="K46" s="147"/>
      <c r="L46" s="147"/>
      <c r="M46" s="159"/>
      <c r="N46" s="149"/>
      <c r="O46" s="150"/>
    </row>
    <row r="47" spans="1:15">
      <c r="A47" s="122">
        <v>27</v>
      </c>
      <c r="B47" s="164">
        <v>0.90800000000000003</v>
      </c>
      <c r="C47" s="157">
        <f t="shared" si="3"/>
        <v>381.72</v>
      </c>
      <c r="D47" s="157">
        <f t="shared" si="0"/>
        <v>150</v>
      </c>
      <c r="E47" s="158">
        <f t="shared" si="1"/>
        <v>231.72000000000003</v>
      </c>
      <c r="F47" s="145">
        <f t="shared" si="2"/>
        <v>0.90800000000000003</v>
      </c>
      <c r="G47" s="159"/>
      <c r="H47" s="147"/>
      <c r="I47" s="147"/>
      <c r="J47" s="147"/>
      <c r="K47" s="147"/>
      <c r="L47" s="147"/>
      <c r="M47" s="159"/>
      <c r="N47" s="149"/>
      <c r="O47" s="150"/>
    </row>
    <row r="48" spans="1:15">
      <c r="A48" s="122">
        <v>28</v>
      </c>
      <c r="B48" s="164">
        <v>0.96</v>
      </c>
      <c r="C48" s="157">
        <f t="shared" si="3"/>
        <v>439.32000000000005</v>
      </c>
      <c r="D48" s="157">
        <f t="shared" si="0"/>
        <v>150</v>
      </c>
      <c r="E48" s="158">
        <f t="shared" si="1"/>
        <v>289.32000000000005</v>
      </c>
      <c r="F48" s="145">
        <f t="shared" si="2"/>
        <v>0.96</v>
      </c>
      <c r="G48" s="159"/>
      <c r="H48" s="147"/>
      <c r="I48" s="147"/>
      <c r="J48" s="147"/>
      <c r="K48" s="147"/>
      <c r="L48" s="147"/>
      <c r="M48" s="159"/>
      <c r="N48" s="149"/>
      <c r="O48" s="150"/>
    </row>
    <row r="49" spans="1:15">
      <c r="A49" s="122">
        <v>29</v>
      </c>
      <c r="B49" s="164">
        <f>1005/1000</f>
        <v>1.0049999999999999</v>
      </c>
      <c r="C49" s="157">
        <f t="shared" si="3"/>
        <v>499.62000000000006</v>
      </c>
      <c r="D49" s="157">
        <f t="shared" si="0"/>
        <v>150</v>
      </c>
      <c r="E49" s="158">
        <f t="shared" si="1"/>
        <v>349.62000000000006</v>
      </c>
      <c r="F49" s="145">
        <f t="shared" si="2"/>
        <v>1.0049999999999999</v>
      </c>
      <c r="G49" s="159"/>
      <c r="H49" s="147"/>
      <c r="I49" s="147"/>
      <c r="J49" s="147"/>
      <c r="K49" s="147"/>
      <c r="L49" s="147"/>
      <c r="M49" s="159"/>
      <c r="N49" s="149"/>
      <c r="O49" s="150"/>
    </row>
    <row r="50" spans="1:15">
      <c r="A50" s="122">
        <v>30</v>
      </c>
      <c r="B50" s="164">
        <v>1.0429999999999999</v>
      </c>
      <c r="C50" s="157">
        <f t="shared" si="3"/>
        <v>562.20000000000005</v>
      </c>
      <c r="D50" s="157">
        <f t="shared" si="0"/>
        <v>150</v>
      </c>
      <c r="E50" s="158">
        <f t="shared" si="1"/>
        <v>412.20000000000005</v>
      </c>
      <c r="F50" s="145">
        <f t="shared" si="2"/>
        <v>1.0429999999999999</v>
      </c>
      <c r="G50" s="159"/>
      <c r="H50" s="147"/>
      <c r="I50" s="147"/>
      <c r="J50" s="147"/>
      <c r="K50" s="147"/>
      <c r="L50" s="147"/>
      <c r="M50" s="159"/>
      <c r="N50" s="149"/>
      <c r="O50" s="150"/>
    </row>
    <row r="51" spans="1:15">
      <c r="A51" s="122">
        <v>31</v>
      </c>
      <c r="B51" s="164">
        <v>1.0740000000000001</v>
      </c>
      <c r="C51" s="157">
        <f t="shared" si="3"/>
        <v>626.6400000000001</v>
      </c>
      <c r="D51" s="157">
        <f t="shared" si="0"/>
        <v>150</v>
      </c>
      <c r="E51" s="158">
        <f t="shared" si="1"/>
        <v>476.6400000000001</v>
      </c>
      <c r="F51" s="145">
        <f t="shared" si="2"/>
        <v>1.0740000000000001</v>
      </c>
      <c r="G51" s="159"/>
      <c r="H51" s="147"/>
      <c r="I51" s="147"/>
      <c r="J51" s="147"/>
      <c r="K51" s="147"/>
      <c r="L51" s="147"/>
      <c r="M51" s="159"/>
      <c r="N51" s="149"/>
      <c r="O51" s="150"/>
    </row>
    <row r="52" spans="1:15">
      <c r="A52" s="122">
        <v>32</v>
      </c>
      <c r="B52" s="164">
        <v>1.0940000000000001</v>
      </c>
      <c r="C52" s="157">
        <f t="shared" si="3"/>
        <v>692.28000000000009</v>
      </c>
      <c r="D52" s="157">
        <f t="shared" si="0"/>
        <v>150</v>
      </c>
      <c r="E52" s="158">
        <f t="shared" si="1"/>
        <v>542.28000000000009</v>
      </c>
      <c r="F52" s="145">
        <f t="shared" si="2"/>
        <v>1.0940000000000001</v>
      </c>
      <c r="G52" s="159"/>
      <c r="H52" s="147"/>
      <c r="I52" s="147"/>
      <c r="J52" s="147"/>
      <c r="K52" s="147"/>
      <c r="L52" s="147"/>
      <c r="M52" s="159"/>
      <c r="N52" s="149"/>
      <c r="O52" s="150"/>
    </row>
    <row r="53" spans="1:15">
      <c r="A53" s="122">
        <v>33</v>
      </c>
      <c r="B53" s="164">
        <v>1.1060000000000001</v>
      </c>
      <c r="C53" s="157">
        <f t="shared" si="3"/>
        <v>758.6400000000001</v>
      </c>
      <c r="D53" s="157">
        <f t="shared" si="0"/>
        <v>150</v>
      </c>
      <c r="E53" s="158">
        <f t="shared" si="1"/>
        <v>608.6400000000001</v>
      </c>
      <c r="F53" s="145">
        <f t="shared" si="2"/>
        <v>1.1060000000000001</v>
      </c>
      <c r="G53" s="159"/>
      <c r="H53" s="147"/>
      <c r="I53" s="147"/>
      <c r="J53" s="147"/>
      <c r="K53" s="147"/>
      <c r="L53" s="147"/>
      <c r="M53" s="159"/>
      <c r="N53" s="149"/>
      <c r="O53" s="150"/>
    </row>
    <row r="54" spans="1:15">
      <c r="A54" s="122">
        <v>34</v>
      </c>
      <c r="B54" s="164">
        <v>1.111</v>
      </c>
      <c r="C54" s="157">
        <f t="shared" si="3"/>
        <v>825.30000000000007</v>
      </c>
      <c r="D54" s="157">
        <f t="shared" si="0"/>
        <v>150</v>
      </c>
      <c r="E54" s="158">
        <f t="shared" si="1"/>
        <v>675.30000000000007</v>
      </c>
      <c r="F54" s="145">
        <f t="shared" si="2"/>
        <v>1.111</v>
      </c>
      <c r="G54" s="159"/>
      <c r="H54" s="147"/>
      <c r="I54" s="147"/>
      <c r="J54" s="147"/>
      <c r="K54" s="147"/>
      <c r="L54" s="147"/>
      <c r="M54" s="159"/>
      <c r="N54" s="149"/>
      <c r="O54" s="150"/>
    </row>
    <row r="55" spans="1:15">
      <c r="A55" s="122">
        <v>35</v>
      </c>
      <c r="B55" s="164">
        <v>1.109</v>
      </c>
      <c r="C55" s="157">
        <f t="shared" si="3"/>
        <v>891.84</v>
      </c>
      <c r="D55" s="157">
        <f t="shared" si="0"/>
        <v>150</v>
      </c>
      <c r="E55" s="158">
        <f t="shared" si="1"/>
        <v>741.84</v>
      </c>
      <c r="F55" s="145">
        <f t="shared" si="2"/>
        <v>1.109</v>
      </c>
      <c r="G55" s="159"/>
      <c r="H55" s="147"/>
      <c r="I55" s="147"/>
      <c r="J55" s="147"/>
      <c r="K55" s="147"/>
      <c r="L55" s="147"/>
      <c r="M55" s="159"/>
      <c r="N55" s="149"/>
      <c r="O55" s="150"/>
    </row>
    <row r="56" spans="1:15">
      <c r="A56" s="122">
        <v>36</v>
      </c>
      <c r="B56" s="164">
        <v>1.1000000000000001</v>
      </c>
      <c r="C56" s="157">
        <f t="shared" si="3"/>
        <v>957.84</v>
      </c>
      <c r="D56" s="157">
        <f t="shared" si="0"/>
        <v>150</v>
      </c>
      <c r="E56" s="158">
        <f t="shared" si="1"/>
        <v>807.84</v>
      </c>
      <c r="F56" s="145">
        <f t="shared" si="2"/>
        <v>1.1000000000000001</v>
      </c>
      <c r="G56" s="159"/>
      <c r="H56" s="147"/>
      <c r="I56" s="147"/>
      <c r="J56" s="147"/>
      <c r="K56" s="147"/>
      <c r="L56" s="147"/>
      <c r="M56" s="159"/>
      <c r="N56" s="149"/>
      <c r="O56" s="150"/>
    </row>
    <row r="57" spans="1:15">
      <c r="A57" s="122">
        <v>37</v>
      </c>
      <c r="B57" s="164">
        <v>1.0840000000000001</v>
      </c>
      <c r="C57" s="157">
        <f t="shared" si="3"/>
        <v>1022.88</v>
      </c>
      <c r="D57" s="157">
        <f t="shared" si="0"/>
        <v>150</v>
      </c>
      <c r="E57" s="158">
        <f t="shared" si="1"/>
        <v>872.88</v>
      </c>
      <c r="F57" s="145">
        <f t="shared" si="2"/>
        <v>1.0840000000000001</v>
      </c>
      <c r="G57" s="159"/>
      <c r="H57" s="147"/>
      <c r="I57" s="147"/>
      <c r="J57" s="147"/>
      <c r="K57" s="147"/>
      <c r="L57" s="147"/>
      <c r="M57" s="159"/>
      <c r="N57" s="149"/>
      <c r="O57" s="150"/>
    </row>
    <row r="58" spans="1:15">
      <c r="A58" s="122">
        <v>38</v>
      </c>
      <c r="B58" s="164">
        <v>1.06</v>
      </c>
      <c r="C58" s="157">
        <f t="shared" si="3"/>
        <v>1086.48</v>
      </c>
      <c r="D58" s="157">
        <f t="shared" si="0"/>
        <v>150</v>
      </c>
      <c r="E58" s="158">
        <f t="shared" si="1"/>
        <v>936.48</v>
      </c>
      <c r="F58" s="145">
        <f t="shared" si="2"/>
        <v>1.06</v>
      </c>
      <c r="G58" s="159"/>
      <c r="H58" s="147"/>
      <c r="I58" s="147"/>
      <c r="J58" s="147"/>
      <c r="K58" s="147"/>
      <c r="L58" s="147"/>
      <c r="M58" s="159"/>
      <c r="N58" s="149"/>
      <c r="O58" s="150"/>
    </row>
    <row r="59" spans="1:15">
      <c r="A59" s="122">
        <v>39</v>
      </c>
      <c r="B59" s="164">
        <v>1.0269999999999999</v>
      </c>
      <c r="C59" s="157">
        <f t="shared" si="3"/>
        <v>1148.0999999999999</v>
      </c>
      <c r="D59" s="157">
        <f t="shared" si="0"/>
        <v>150</v>
      </c>
      <c r="E59" s="158">
        <f t="shared" si="1"/>
        <v>998.09999999999991</v>
      </c>
      <c r="F59" s="145">
        <f t="shared" si="2"/>
        <v>1.0269999999999999</v>
      </c>
      <c r="G59" s="159"/>
      <c r="H59" s="147"/>
      <c r="I59" s="147"/>
      <c r="J59" s="147"/>
      <c r="K59" s="147"/>
      <c r="L59" s="147"/>
      <c r="M59" s="159"/>
      <c r="N59" s="149"/>
      <c r="O59" s="150"/>
    </row>
    <row r="60" spans="1:15">
      <c r="A60" s="122">
        <v>40</v>
      </c>
      <c r="B60" s="164">
        <v>0.98699999999999999</v>
      </c>
      <c r="C60" s="157">
        <f t="shared" si="3"/>
        <v>1207.32</v>
      </c>
      <c r="D60" s="157">
        <f t="shared" si="0"/>
        <v>150</v>
      </c>
      <c r="E60" s="158">
        <f t="shared" si="1"/>
        <v>1057.32</v>
      </c>
      <c r="F60" s="145">
        <f t="shared" si="2"/>
        <v>0.98699999999999999</v>
      </c>
      <c r="G60" s="159"/>
      <c r="H60" s="147"/>
      <c r="I60" s="147"/>
      <c r="J60" s="147"/>
      <c r="K60" s="147"/>
      <c r="L60" s="147"/>
      <c r="M60" s="159"/>
      <c r="N60" s="149"/>
      <c r="O60" s="150"/>
    </row>
    <row r="61" spans="1:15">
      <c r="A61" s="122">
        <v>41</v>
      </c>
      <c r="B61" s="164">
        <v>0.94299999999999995</v>
      </c>
      <c r="C61" s="157">
        <f t="shared" si="3"/>
        <v>1263.8999999999999</v>
      </c>
      <c r="D61" s="157">
        <f t="shared" si="0"/>
        <v>150</v>
      </c>
      <c r="E61" s="158">
        <f t="shared" si="1"/>
        <v>1113.8999999999999</v>
      </c>
      <c r="F61" s="145">
        <f t="shared" si="2"/>
        <v>0.94299999999999995</v>
      </c>
      <c r="G61" s="159"/>
      <c r="H61" s="147"/>
      <c r="I61" s="147"/>
      <c r="J61" s="147"/>
      <c r="K61" s="147"/>
      <c r="L61" s="147"/>
      <c r="M61" s="159"/>
      <c r="N61" s="149"/>
      <c r="O61" s="150"/>
    </row>
    <row r="62" spans="1:15">
      <c r="A62" s="122">
        <v>42</v>
      </c>
      <c r="B62" s="164">
        <v>0.89800000000000002</v>
      </c>
      <c r="C62" s="157">
        <f t="shared" si="3"/>
        <v>1317.78</v>
      </c>
      <c r="D62" s="157">
        <f t="shared" si="0"/>
        <v>150</v>
      </c>
      <c r="E62" s="158">
        <f t="shared" si="1"/>
        <v>1167.78</v>
      </c>
      <c r="F62" s="145">
        <f t="shared" si="2"/>
        <v>0.89800000000000002</v>
      </c>
      <c r="G62" s="159"/>
      <c r="H62" s="147"/>
      <c r="I62" s="147"/>
      <c r="J62" s="147"/>
      <c r="K62" s="147"/>
      <c r="L62" s="147"/>
      <c r="M62" s="159"/>
      <c r="N62" s="149"/>
      <c r="O62" s="150"/>
    </row>
    <row r="63" spans="1:15">
      <c r="A63" s="122">
        <v>43</v>
      </c>
      <c r="B63" s="164">
        <v>0.85199999999999998</v>
      </c>
      <c r="C63" s="157">
        <f t="shared" si="3"/>
        <v>1368.8999999999999</v>
      </c>
      <c r="D63" s="157">
        <f t="shared" si="0"/>
        <v>150</v>
      </c>
      <c r="E63" s="158">
        <f t="shared" si="1"/>
        <v>1218.8999999999999</v>
      </c>
      <c r="F63" s="145">
        <f t="shared" si="2"/>
        <v>0.85199999999999998</v>
      </c>
      <c r="G63" s="159"/>
      <c r="H63" s="147"/>
      <c r="I63" s="147"/>
      <c r="J63" s="147"/>
      <c r="K63" s="147"/>
      <c r="L63" s="147"/>
      <c r="M63" s="159"/>
      <c r="N63" s="149"/>
      <c r="O63" s="150"/>
    </row>
    <row r="64" spans="1:15">
      <c r="A64" s="122">
        <v>44</v>
      </c>
      <c r="B64" s="163">
        <v>0.80700000000000005</v>
      </c>
      <c r="C64" s="157">
        <f t="shared" si="3"/>
        <v>1417.32</v>
      </c>
      <c r="D64" s="157">
        <f t="shared" si="0"/>
        <v>150</v>
      </c>
      <c r="E64" s="158">
        <f t="shared" si="1"/>
        <v>1267.32</v>
      </c>
      <c r="F64" s="145">
        <f t="shared" si="2"/>
        <v>0.80700000000000005</v>
      </c>
      <c r="G64" s="159"/>
      <c r="H64" s="147"/>
      <c r="I64" s="147"/>
      <c r="J64" s="147"/>
      <c r="K64" s="147"/>
      <c r="L64" s="147"/>
      <c r="M64" s="159"/>
      <c r="N64" s="149"/>
      <c r="O64" s="150"/>
    </row>
    <row r="65" spans="1:15">
      <c r="A65" s="122">
        <v>45</v>
      </c>
      <c r="B65" s="163">
        <v>0.76</v>
      </c>
      <c r="C65" s="157">
        <f t="shared" si="3"/>
        <v>1462.9199999999998</v>
      </c>
      <c r="D65" s="157">
        <f t="shared" si="0"/>
        <v>150</v>
      </c>
      <c r="E65" s="158">
        <f t="shared" si="1"/>
        <v>1312.9199999999998</v>
      </c>
      <c r="F65" s="145">
        <f t="shared" si="2"/>
        <v>0.76</v>
      </c>
      <c r="G65" s="159"/>
      <c r="H65" s="147"/>
      <c r="I65" s="147"/>
      <c r="J65" s="147"/>
      <c r="K65" s="147"/>
      <c r="L65" s="147"/>
      <c r="M65" s="159"/>
      <c r="N65" s="149"/>
      <c r="O65" s="150"/>
    </row>
    <row r="66" spans="1:15">
      <c r="A66" s="122">
        <v>46</v>
      </c>
      <c r="B66" s="163">
        <v>0.71399999999999997</v>
      </c>
      <c r="C66" s="157">
        <f t="shared" si="3"/>
        <v>1505.7599999999998</v>
      </c>
      <c r="D66" s="157">
        <f t="shared" si="0"/>
        <v>150</v>
      </c>
      <c r="E66" s="158">
        <f t="shared" si="1"/>
        <v>1355.7599999999998</v>
      </c>
      <c r="F66" s="145">
        <f t="shared" si="2"/>
        <v>0.71399999999999997</v>
      </c>
      <c r="G66" s="159"/>
      <c r="H66" s="147"/>
      <c r="I66" s="147"/>
      <c r="J66" s="147"/>
      <c r="K66" s="147"/>
      <c r="L66" s="147"/>
      <c r="M66" s="159"/>
      <c r="N66" s="149"/>
      <c r="O66" s="150"/>
    </row>
    <row r="67" spans="1:15">
      <c r="A67" s="122">
        <v>47</v>
      </c>
      <c r="B67" s="163">
        <v>0.66800000000000004</v>
      </c>
      <c r="C67" s="157">
        <f t="shared" si="3"/>
        <v>1545.8399999999997</v>
      </c>
      <c r="D67" s="157">
        <f t="shared" si="0"/>
        <v>150</v>
      </c>
      <c r="E67" s="158">
        <f t="shared" si="1"/>
        <v>1395.8399999999997</v>
      </c>
      <c r="F67" s="145">
        <f t="shared" si="2"/>
        <v>0.66800000000000004</v>
      </c>
      <c r="G67" s="159"/>
      <c r="H67" s="147"/>
      <c r="I67" s="147"/>
      <c r="J67" s="147"/>
      <c r="K67" s="147"/>
      <c r="L67" s="147"/>
      <c r="M67" s="159"/>
      <c r="N67" s="149"/>
      <c r="O67" s="150"/>
    </row>
    <row r="68" spans="1:15">
      <c r="A68" s="122">
        <v>48</v>
      </c>
      <c r="B68" s="163">
        <v>0.624</v>
      </c>
      <c r="C68" s="157">
        <f t="shared" si="3"/>
        <v>1583.2799999999997</v>
      </c>
      <c r="D68" s="157">
        <f t="shared" si="0"/>
        <v>150</v>
      </c>
      <c r="E68" s="158">
        <f t="shared" si="1"/>
        <v>1433.2799999999997</v>
      </c>
      <c r="F68" s="145">
        <f t="shared" si="2"/>
        <v>0.624</v>
      </c>
      <c r="G68" s="159"/>
      <c r="H68" s="147"/>
      <c r="I68" s="147"/>
      <c r="J68" s="147"/>
      <c r="K68" s="147"/>
      <c r="L68" s="147"/>
      <c r="M68" s="159"/>
      <c r="N68" s="149"/>
      <c r="O68" s="150"/>
    </row>
    <row r="69" spans="1:15">
      <c r="A69" s="122">
        <v>49</v>
      </c>
      <c r="B69" s="163">
        <v>0.58099999999999996</v>
      </c>
      <c r="C69" s="157">
        <f t="shared" si="3"/>
        <v>1618.1399999999996</v>
      </c>
      <c r="D69" s="157">
        <f t="shared" si="0"/>
        <v>150</v>
      </c>
      <c r="E69" s="158">
        <f t="shared" si="1"/>
        <v>1468.1399999999996</v>
      </c>
      <c r="F69" s="145">
        <f t="shared" si="2"/>
        <v>0.58099999999999996</v>
      </c>
      <c r="G69" s="159"/>
      <c r="H69" s="147"/>
      <c r="I69" s="147"/>
      <c r="J69" s="147"/>
      <c r="K69" s="147"/>
      <c r="L69" s="147"/>
      <c r="M69" s="159"/>
      <c r="N69" s="149"/>
      <c r="O69" s="150"/>
    </row>
    <row r="70" spans="1:15">
      <c r="A70" s="122">
        <v>50</v>
      </c>
      <c r="B70" s="163">
        <v>0.53900000000000003</v>
      </c>
      <c r="C70" s="157">
        <f t="shared" si="3"/>
        <v>1650.4799999999996</v>
      </c>
      <c r="D70" s="157">
        <f t="shared" si="0"/>
        <v>150</v>
      </c>
      <c r="E70" s="158">
        <f t="shared" si="1"/>
        <v>1500.4799999999996</v>
      </c>
      <c r="F70" s="145">
        <f t="shared" si="2"/>
        <v>0.53900000000000003</v>
      </c>
      <c r="G70" s="159"/>
      <c r="H70" s="147"/>
      <c r="I70" s="147"/>
      <c r="J70" s="147"/>
      <c r="K70" s="147"/>
      <c r="L70" s="147"/>
      <c r="M70" s="159"/>
      <c r="N70" s="149"/>
      <c r="O70" s="150"/>
    </row>
    <row r="71" spans="1:15">
      <c r="A71" s="122">
        <v>51</v>
      </c>
      <c r="B71" s="163">
        <v>0.499</v>
      </c>
      <c r="C71" s="157">
        <f t="shared" ref="C71:C134" si="4">C70+B71*60</f>
        <v>1680.4199999999996</v>
      </c>
      <c r="D71" s="157">
        <f t="shared" si="0"/>
        <v>150</v>
      </c>
      <c r="E71" s="158">
        <f t="shared" ref="E71:E134" si="5">C71-D71</f>
        <v>1530.4199999999996</v>
      </c>
      <c r="F71" s="145">
        <f t="shared" ref="F71:F134" si="6">IF(E71=0,0,B71)</f>
        <v>0.499</v>
      </c>
      <c r="G71" s="159"/>
      <c r="H71" s="147"/>
      <c r="I71" s="147"/>
      <c r="J71" s="147"/>
      <c r="K71" s="147"/>
      <c r="L71" s="147"/>
      <c r="M71" s="147"/>
      <c r="N71" s="147"/>
      <c r="O71" s="150"/>
    </row>
    <row r="72" spans="1:15">
      <c r="A72" s="122">
        <v>52</v>
      </c>
      <c r="B72" s="163">
        <v>0.46100000000000002</v>
      </c>
      <c r="C72" s="157">
        <f t="shared" si="4"/>
        <v>1708.0799999999997</v>
      </c>
      <c r="D72" s="157">
        <f t="shared" si="0"/>
        <v>150</v>
      </c>
      <c r="E72" s="158">
        <f t="shared" si="5"/>
        <v>1558.0799999999997</v>
      </c>
      <c r="F72" s="145">
        <f t="shared" si="6"/>
        <v>0.46100000000000002</v>
      </c>
      <c r="G72" s="159"/>
      <c r="H72" s="147"/>
      <c r="I72" s="147"/>
      <c r="J72" s="147"/>
      <c r="K72" s="147"/>
      <c r="L72" s="147"/>
      <c r="M72" s="147"/>
      <c r="N72" s="147"/>
      <c r="O72" s="150"/>
    </row>
    <row r="73" spans="1:15">
      <c r="A73" s="122">
        <v>53</v>
      </c>
      <c r="B73" s="163">
        <v>0.42399999999999999</v>
      </c>
      <c r="C73" s="157">
        <f t="shared" si="4"/>
        <v>1733.5199999999998</v>
      </c>
      <c r="D73" s="157">
        <f t="shared" si="0"/>
        <v>150</v>
      </c>
      <c r="E73" s="158">
        <f t="shared" si="5"/>
        <v>1583.5199999999998</v>
      </c>
      <c r="F73" s="145">
        <f t="shared" si="6"/>
        <v>0.42399999999999999</v>
      </c>
      <c r="G73" s="159"/>
      <c r="H73" s="147"/>
      <c r="I73" s="147"/>
      <c r="J73" s="147"/>
      <c r="K73" s="147"/>
      <c r="L73" s="147"/>
      <c r="M73" s="147"/>
      <c r="N73" s="147"/>
      <c r="O73" s="150"/>
    </row>
    <row r="74" spans="1:15">
      <c r="A74" s="122">
        <v>54</v>
      </c>
      <c r="B74" s="163">
        <v>0.38900000000000001</v>
      </c>
      <c r="C74" s="157">
        <f t="shared" si="4"/>
        <v>1756.8599999999997</v>
      </c>
      <c r="D74" s="157">
        <f t="shared" si="0"/>
        <v>150</v>
      </c>
      <c r="E74" s="158">
        <f t="shared" si="5"/>
        <v>1606.8599999999997</v>
      </c>
      <c r="F74" s="145">
        <f t="shared" si="6"/>
        <v>0.38900000000000001</v>
      </c>
      <c r="G74" s="159"/>
      <c r="H74" s="147"/>
      <c r="I74" s="147"/>
      <c r="J74" s="147"/>
      <c r="K74" s="147"/>
      <c r="L74" s="147"/>
      <c r="M74" s="147"/>
      <c r="N74" s="147"/>
      <c r="O74" s="150"/>
    </row>
    <row r="75" spans="1:15">
      <c r="A75" s="122">
        <v>55</v>
      </c>
      <c r="B75" s="163">
        <v>0.35599999999999998</v>
      </c>
      <c r="C75" s="157">
        <f t="shared" si="4"/>
        <v>1778.2199999999996</v>
      </c>
      <c r="D75" s="157">
        <f t="shared" si="0"/>
        <v>150</v>
      </c>
      <c r="E75" s="158">
        <f t="shared" si="5"/>
        <v>1628.2199999999996</v>
      </c>
      <c r="F75" s="145">
        <f t="shared" si="6"/>
        <v>0.35599999999999998</v>
      </c>
      <c r="G75" s="159"/>
      <c r="H75" s="147"/>
      <c r="I75" s="147"/>
      <c r="J75" s="147"/>
      <c r="K75" s="147"/>
      <c r="L75" s="147"/>
      <c r="M75" s="147"/>
      <c r="N75" s="147"/>
      <c r="O75" s="150"/>
    </row>
    <row r="76" spans="1:15">
      <c r="A76" s="122">
        <v>56</v>
      </c>
      <c r="B76" s="163">
        <v>0.32500000000000001</v>
      </c>
      <c r="C76" s="157">
        <f t="shared" si="4"/>
        <v>1797.7199999999996</v>
      </c>
      <c r="D76" s="157">
        <f t="shared" si="0"/>
        <v>150</v>
      </c>
      <c r="E76" s="158">
        <f t="shared" si="5"/>
        <v>1647.7199999999996</v>
      </c>
      <c r="F76" s="145">
        <f t="shared" si="6"/>
        <v>0.32500000000000001</v>
      </c>
      <c r="G76" s="159"/>
      <c r="H76" s="147"/>
      <c r="I76" s="147"/>
      <c r="J76" s="147"/>
      <c r="K76" s="147"/>
      <c r="L76" s="147"/>
      <c r="M76" s="147"/>
      <c r="N76" s="147"/>
      <c r="O76" s="150"/>
    </row>
    <row r="77" spans="1:15">
      <c r="A77" s="122">
        <v>57</v>
      </c>
      <c r="B77" s="163">
        <v>0.29699999999999999</v>
      </c>
      <c r="C77" s="157">
        <f t="shared" si="4"/>
        <v>1815.5399999999995</v>
      </c>
      <c r="D77" s="157">
        <f t="shared" si="0"/>
        <v>150</v>
      </c>
      <c r="E77" s="158">
        <f t="shared" si="5"/>
        <v>1665.5399999999995</v>
      </c>
      <c r="F77" s="145">
        <f t="shared" si="6"/>
        <v>0.29699999999999999</v>
      </c>
      <c r="G77" s="159"/>
      <c r="H77" s="147"/>
      <c r="I77" s="147"/>
      <c r="J77" s="147"/>
      <c r="K77" s="147"/>
      <c r="L77" s="147"/>
      <c r="M77" s="147"/>
      <c r="N77" s="147"/>
      <c r="O77" s="150"/>
    </row>
    <row r="78" spans="1:15">
      <c r="A78" s="122">
        <v>58</v>
      </c>
      <c r="B78" s="163">
        <v>0.27100000000000002</v>
      </c>
      <c r="C78" s="157">
        <f t="shared" si="4"/>
        <v>1831.7999999999995</v>
      </c>
      <c r="D78" s="157">
        <f t="shared" si="0"/>
        <v>150</v>
      </c>
      <c r="E78" s="158">
        <f t="shared" si="5"/>
        <v>1681.7999999999995</v>
      </c>
      <c r="F78" s="145">
        <f t="shared" si="6"/>
        <v>0.27100000000000002</v>
      </c>
      <c r="G78" s="159"/>
      <c r="H78" s="147"/>
      <c r="I78" s="147"/>
      <c r="J78" s="147"/>
      <c r="K78" s="147"/>
      <c r="L78" s="147"/>
      <c r="M78" s="147"/>
      <c r="N78" s="147"/>
      <c r="O78" s="150"/>
    </row>
    <row r="79" spans="1:15">
      <c r="A79" s="122">
        <v>59</v>
      </c>
      <c r="B79" s="163">
        <v>0.247</v>
      </c>
      <c r="C79" s="157">
        <f t="shared" si="4"/>
        <v>1846.6199999999994</v>
      </c>
      <c r="D79" s="157">
        <f t="shared" si="0"/>
        <v>150</v>
      </c>
      <c r="E79" s="158">
        <f t="shared" si="5"/>
        <v>1696.6199999999994</v>
      </c>
      <c r="F79" s="145">
        <f t="shared" si="6"/>
        <v>0.247</v>
      </c>
      <c r="G79" s="159"/>
      <c r="H79" s="147"/>
      <c r="I79" s="147"/>
      <c r="J79" s="147"/>
      <c r="K79" s="147"/>
      <c r="L79" s="147"/>
      <c r="M79" s="147"/>
      <c r="N79" s="147"/>
      <c r="O79" s="150"/>
    </row>
    <row r="80" spans="1:15">
      <c r="A80" s="122">
        <v>60</v>
      </c>
      <c r="B80" s="163">
        <v>0.22600000000000001</v>
      </c>
      <c r="C80" s="157">
        <f t="shared" si="4"/>
        <v>1860.1799999999994</v>
      </c>
      <c r="D80" s="157">
        <f t="shared" si="0"/>
        <v>150</v>
      </c>
      <c r="E80" s="158">
        <f t="shared" si="5"/>
        <v>1710.1799999999994</v>
      </c>
      <c r="F80" s="145">
        <f t="shared" si="6"/>
        <v>0.22600000000000001</v>
      </c>
      <c r="G80" s="159"/>
      <c r="H80" s="147"/>
      <c r="I80" s="147"/>
      <c r="J80" s="147"/>
      <c r="K80" s="147"/>
      <c r="L80" s="147"/>
      <c r="M80" s="147"/>
      <c r="N80" s="147"/>
      <c r="O80" s="150"/>
    </row>
    <row r="81" spans="1:6">
      <c r="A81" s="122">
        <v>61</v>
      </c>
      <c r="B81" s="163">
        <v>0.20699999999999999</v>
      </c>
      <c r="C81" s="157">
        <f t="shared" si="4"/>
        <v>1872.5999999999995</v>
      </c>
      <c r="D81" s="157">
        <f t="shared" si="0"/>
        <v>150</v>
      </c>
      <c r="E81" s="158">
        <f t="shared" si="5"/>
        <v>1722.5999999999995</v>
      </c>
      <c r="F81" s="145">
        <f t="shared" si="6"/>
        <v>0.20699999999999999</v>
      </c>
    </row>
    <row r="82" spans="1:6">
      <c r="A82" s="122">
        <v>62</v>
      </c>
      <c r="B82" s="163">
        <v>0.19</v>
      </c>
      <c r="C82" s="157">
        <f t="shared" si="4"/>
        <v>1883.9999999999995</v>
      </c>
      <c r="D82" s="157">
        <f t="shared" si="0"/>
        <v>150</v>
      </c>
      <c r="E82" s="158">
        <f t="shared" si="5"/>
        <v>1733.9999999999995</v>
      </c>
      <c r="F82" s="145">
        <f t="shared" si="6"/>
        <v>0.19</v>
      </c>
    </row>
    <row r="83" spans="1:6">
      <c r="A83" s="122">
        <v>63</v>
      </c>
      <c r="B83" s="163">
        <v>0.17399999999999999</v>
      </c>
      <c r="C83" s="157">
        <f t="shared" si="4"/>
        <v>1894.4399999999996</v>
      </c>
      <c r="D83" s="157">
        <f t="shared" si="0"/>
        <v>150</v>
      </c>
      <c r="E83" s="158">
        <f t="shared" si="5"/>
        <v>1744.4399999999996</v>
      </c>
      <c r="F83" s="145">
        <f t="shared" si="6"/>
        <v>0.17399999999999999</v>
      </c>
    </row>
    <row r="84" spans="1:6">
      <c r="A84" s="122">
        <v>64</v>
      </c>
      <c r="B84" s="163">
        <v>0.159</v>
      </c>
      <c r="C84" s="157">
        <f t="shared" si="4"/>
        <v>1903.9799999999996</v>
      </c>
      <c r="D84" s="157">
        <f t="shared" si="0"/>
        <v>150</v>
      </c>
      <c r="E84" s="158">
        <f t="shared" si="5"/>
        <v>1753.9799999999996</v>
      </c>
      <c r="F84" s="145">
        <f t="shared" si="6"/>
        <v>0.159</v>
      </c>
    </row>
    <row r="85" spans="1:6">
      <c r="A85" s="122">
        <v>65</v>
      </c>
      <c r="B85" s="163">
        <v>0.14599999999999999</v>
      </c>
      <c r="C85" s="157">
        <f t="shared" si="4"/>
        <v>1912.7399999999996</v>
      </c>
      <c r="D85" s="157">
        <f t="shared" ref="D85:D148" si="7">IF(C85&lt;=$B$15,C85,$B$15)</f>
        <v>150</v>
      </c>
      <c r="E85" s="158">
        <f t="shared" si="5"/>
        <v>1762.7399999999996</v>
      </c>
      <c r="F85" s="145">
        <f t="shared" si="6"/>
        <v>0.14599999999999999</v>
      </c>
    </row>
    <row r="86" spans="1:6">
      <c r="A86" s="122">
        <v>66</v>
      </c>
      <c r="B86" s="163">
        <v>0.13300000000000001</v>
      </c>
      <c r="C86" s="157">
        <f t="shared" si="4"/>
        <v>1920.7199999999996</v>
      </c>
      <c r="D86" s="157">
        <f t="shared" si="7"/>
        <v>150</v>
      </c>
      <c r="E86" s="158">
        <f t="shared" si="5"/>
        <v>1770.7199999999996</v>
      </c>
      <c r="F86" s="145">
        <f t="shared" si="6"/>
        <v>0.13300000000000001</v>
      </c>
    </row>
    <row r="87" spans="1:6">
      <c r="A87" s="122">
        <v>67</v>
      </c>
      <c r="B87" s="163">
        <v>0.122</v>
      </c>
      <c r="C87" s="157">
        <f t="shared" si="4"/>
        <v>1928.0399999999995</v>
      </c>
      <c r="D87" s="157">
        <f t="shared" si="7"/>
        <v>150</v>
      </c>
      <c r="E87" s="158">
        <f t="shared" si="5"/>
        <v>1778.0399999999995</v>
      </c>
      <c r="F87" s="145">
        <f t="shared" si="6"/>
        <v>0.122</v>
      </c>
    </row>
    <row r="88" spans="1:6">
      <c r="A88" s="122">
        <v>68</v>
      </c>
      <c r="B88" s="163">
        <v>0.112</v>
      </c>
      <c r="C88" s="157">
        <f t="shared" si="4"/>
        <v>1934.7599999999995</v>
      </c>
      <c r="D88" s="157">
        <f t="shared" si="7"/>
        <v>150</v>
      </c>
      <c r="E88" s="158">
        <f t="shared" si="5"/>
        <v>1784.7599999999995</v>
      </c>
      <c r="F88" s="145">
        <f t="shared" si="6"/>
        <v>0.112</v>
      </c>
    </row>
    <row r="89" spans="1:6">
      <c r="A89" s="122">
        <v>69</v>
      </c>
      <c r="B89" s="163">
        <v>0.10299999999999999</v>
      </c>
      <c r="C89" s="157">
        <f t="shared" si="4"/>
        <v>1940.9399999999996</v>
      </c>
      <c r="D89" s="157">
        <f t="shared" si="7"/>
        <v>150</v>
      </c>
      <c r="E89" s="158">
        <f t="shared" si="5"/>
        <v>1790.9399999999996</v>
      </c>
      <c r="F89" s="145">
        <f t="shared" si="6"/>
        <v>0.10299999999999999</v>
      </c>
    </row>
    <row r="90" spans="1:6">
      <c r="A90" s="122">
        <v>70</v>
      </c>
      <c r="B90" s="163">
        <v>9.4E-2</v>
      </c>
      <c r="C90" s="157">
        <f t="shared" si="4"/>
        <v>1946.5799999999997</v>
      </c>
      <c r="D90" s="157">
        <f t="shared" si="7"/>
        <v>150</v>
      </c>
      <c r="E90" s="158">
        <f t="shared" si="5"/>
        <v>1796.5799999999997</v>
      </c>
      <c r="F90" s="145">
        <f t="shared" si="6"/>
        <v>9.4E-2</v>
      </c>
    </row>
    <row r="91" spans="1:6">
      <c r="A91" s="122">
        <v>71</v>
      </c>
      <c r="B91" s="163">
        <v>8.5999999999999993E-2</v>
      </c>
      <c r="C91" s="157">
        <f t="shared" si="4"/>
        <v>1951.7399999999998</v>
      </c>
      <c r="D91" s="157">
        <f t="shared" si="7"/>
        <v>150</v>
      </c>
      <c r="E91" s="158">
        <f t="shared" si="5"/>
        <v>1801.7399999999998</v>
      </c>
      <c r="F91" s="145">
        <f t="shared" si="6"/>
        <v>8.5999999999999993E-2</v>
      </c>
    </row>
    <row r="92" spans="1:6">
      <c r="A92" s="122">
        <v>72</v>
      </c>
      <c r="B92" s="163">
        <v>7.9000000000000001E-2</v>
      </c>
      <c r="C92" s="157">
        <f t="shared" si="4"/>
        <v>1956.4799999999998</v>
      </c>
      <c r="D92" s="157">
        <f t="shared" si="7"/>
        <v>150</v>
      </c>
      <c r="E92" s="158">
        <f t="shared" si="5"/>
        <v>1806.4799999999998</v>
      </c>
      <c r="F92" s="145">
        <f t="shared" si="6"/>
        <v>7.9000000000000001E-2</v>
      </c>
    </row>
    <row r="93" spans="1:6">
      <c r="A93" s="122">
        <v>73</v>
      </c>
      <c r="B93" s="163">
        <v>7.1999999999999995E-2</v>
      </c>
      <c r="C93" s="157">
        <f t="shared" si="4"/>
        <v>1960.7999999999997</v>
      </c>
      <c r="D93" s="157">
        <f t="shared" si="7"/>
        <v>150</v>
      </c>
      <c r="E93" s="158">
        <f t="shared" si="5"/>
        <v>1810.7999999999997</v>
      </c>
      <c r="F93" s="145">
        <f t="shared" si="6"/>
        <v>7.1999999999999995E-2</v>
      </c>
    </row>
    <row r="94" spans="1:6">
      <c r="A94" s="122">
        <v>74</v>
      </c>
      <c r="B94" s="163">
        <v>6.6000000000000003E-2</v>
      </c>
      <c r="C94" s="157">
        <f t="shared" si="4"/>
        <v>1964.7599999999998</v>
      </c>
      <c r="D94" s="157">
        <f t="shared" si="7"/>
        <v>150</v>
      </c>
      <c r="E94" s="158">
        <f t="shared" si="5"/>
        <v>1814.7599999999998</v>
      </c>
      <c r="F94" s="145">
        <f t="shared" si="6"/>
        <v>6.6000000000000003E-2</v>
      </c>
    </row>
    <row r="95" spans="1:6">
      <c r="A95" s="122">
        <v>75</v>
      </c>
      <c r="B95" s="163">
        <v>0.06</v>
      </c>
      <c r="C95" s="157">
        <f t="shared" si="4"/>
        <v>1968.3599999999997</v>
      </c>
      <c r="D95" s="157">
        <f t="shared" si="7"/>
        <v>150</v>
      </c>
      <c r="E95" s="158">
        <f t="shared" si="5"/>
        <v>1818.3599999999997</v>
      </c>
      <c r="F95" s="145">
        <f t="shared" si="6"/>
        <v>0.06</v>
      </c>
    </row>
    <row r="96" spans="1:6">
      <c r="A96" s="122">
        <v>76</v>
      </c>
      <c r="B96" s="163">
        <v>5.5E-2</v>
      </c>
      <c r="C96" s="157">
        <f t="shared" si="4"/>
        <v>1971.6599999999996</v>
      </c>
      <c r="D96" s="157">
        <f t="shared" si="7"/>
        <v>150</v>
      </c>
      <c r="E96" s="158">
        <f t="shared" si="5"/>
        <v>1821.6599999999996</v>
      </c>
      <c r="F96" s="145">
        <f t="shared" si="6"/>
        <v>5.5E-2</v>
      </c>
    </row>
    <row r="97" spans="1:6">
      <c r="A97" s="122">
        <v>77</v>
      </c>
      <c r="B97" s="163">
        <v>5.0999999999999997E-2</v>
      </c>
      <c r="C97" s="157">
        <f t="shared" si="4"/>
        <v>1974.7199999999996</v>
      </c>
      <c r="D97" s="157">
        <f t="shared" si="7"/>
        <v>150</v>
      </c>
      <c r="E97" s="158">
        <f t="shared" si="5"/>
        <v>1824.7199999999996</v>
      </c>
      <c r="F97" s="145">
        <f t="shared" si="6"/>
        <v>5.0999999999999997E-2</v>
      </c>
    </row>
    <row r="98" spans="1:6">
      <c r="A98" s="122">
        <v>78</v>
      </c>
      <c r="B98" s="163">
        <v>4.5999999999999999E-2</v>
      </c>
      <c r="C98" s="157">
        <f t="shared" si="4"/>
        <v>1977.4799999999996</v>
      </c>
      <c r="D98" s="157">
        <f t="shared" si="7"/>
        <v>150</v>
      </c>
      <c r="E98" s="158">
        <f t="shared" si="5"/>
        <v>1827.4799999999996</v>
      </c>
      <c r="F98" s="145">
        <f t="shared" si="6"/>
        <v>4.5999999999999999E-2</v>
      </c>
    </row>
    <row r="99" spans="1:6">
      <c r="A99" s="122">
        <v>79</v>
      </c>
      <c r="B99" s="163">
        <v>4.2000000000000003E-2</v>
      </c>
      <c r="C99" s="157">
        <f t="shared" si="4"/>
        <v>1979.9999999999995</v>
      </c>
      <c r="D99" s="157">
        <f t="shared" si="7"/>
        <v>150</v>
      </c>
      <c r="E99" s="158">
        <f t="shared" si="5"/>
        <v>1829.9999999999995</v>
      </c>
      <c r="F99" s="145">
        <f t="shared" si="6"/>
        <v>4.2000000000000003E-2</v>
      </c>
    </row>
    <row r="100" spans="1:6">
      <c r="A100" s="122">
        <v>80</v>
      </c>
      <c r="B100" s="163">
        <v>3.9E-2</v>
      </c>
      <c r="C100" s="157">
        <f t="shared" si="4"/>
        <v>1982.3399999999995</v>
      </c>
      <c r="D100" s="157">
        <f t="shared" si="7"/>
        <v>150</v>
      </c>
      <c r="E100" s="158">
        <f t="shared" si="5"/>
        <v>1832.3399999999995</v>
      </c>
      <c r="F100" s="145">
        <f t="shared" si="6"/>
        <v>3.9E-2</v>
      </c>
    </row>
    <row r="101" spans="1:6">
      <c r="A101" s="122">
        <v>81</v>
      </c>
      <c r="B101" s="163">
        <v>3.5999999999999997E-2</v>
      </c>
      <c r="C101" s="157">
        <f t="shared" si="4"/>
        <v>1984.4999999999995</v>
      </c>
      <c r="D101" s="157">
        <f t="shared" si="7"/>
        <v>150</v>
      </c>
      <c r="E101" s="158">
        <f t="shared" si="5"/>
        <v>1834.4999999999995</v>
      </c>
      <c r="F101" s="145">
        <f t="shared" si="6"/>
        <v>3.5999999999999997E-2</v>
      </c>
    </row>
    <row r="102" spans="1:6">
      <c r="A102" s="122">
        <v>82</v>
      </c>
      <c r="B102" s="163">
        <v>3.3000000000000002E-2</v>
      </c>
      <c r="C102" s="157">
        <f t="shared" si="4"/>
        <v>1986.4799999999996</v>
      </c>
      <c r="D102" s="157">
        <f t="shared" si="7"/>
        <v>150</v>
      </c>
      <c r="E102" s="158">
        <f t="shared" si="5"/>
        <v>1836.4799999999996</v>
      </c>
      <c r="F102" s="145">
        <f t="shared" si="6"/>
        <v>3.3000000000000002E-2</v>
      </c>
    </row>
    <row r="103" spans="1:6">
      <c r="A103" s="122">
        <v>83</v>
      </c>
      <c r="B103" s="163">
        <v>0.03</v>
      </c>
      <c r="C103" s="157">
        <f t="shared" si="4"/>
        <v>1988.2799999999995</v>
      </c>
      <c r="D103" s="157">
        <f t="shared" si="7"/>
        <v>150</v>
      </c>
      <c r="E103" s="158">
        <f t="shared" si="5"/>
        <v>1838.2799999999995</v>
      </c>
      <c r="F103" s="145">
        <f t="shared" si="6"/>
        <v>0.03</v>
      </c>
    </row>
    <row r="104" spans="1:6">
      <c r="A104" s="122">
        <v>84</v>
      </c>
      <c r="B104" s="163">
        <v>2.7E-2</v>
      </c>
      <c r="C104" s="157">
        <f t="shared" si="4"/>
        <v>1989.8999999999994</v>
      </c>
      <c r="D104" s="157">
        <f t="shared" si="7"/>
        <v>150</v>
      </c>
      <c r="E104" s="158">
        <f t="shared" si="5"/>
        <v>1839.8999999999994</v>
      </c>
      <c r="F104" s="145">
        <f t="shared" si="6"/>
        <v>2.7E-2</v>
      </c>
    </row>
    <row r="105" spans="1:6">
      <c r="A105" s="122">
        <v>85</v>
      </c>
      <c r="B105" s="163">
        <v>2.5000000000000001E-2</v>
      </c>
      <c r="C105" s="157">
        <f t="shared" si="4"/>
        <v>1991.3999999999994</v>
      </c>
      <c r="D105" s="157">
        <f t="shared" si="7"/>
        <v>150</v>
      </c>
      <c r="E105" s="158">
        <f t="shared" si="5"/>
        <v>1841.3999999999994</v>
      </c>
      <c r="F105" s="145">
        <f t="shared" si="6"/>
        <v>2.5000000000000001E-2</v>
      </c>
    </row>
    <row r="106" spans="1:6">
      <c r="A106" s="122">
        <v>86</v>
      </c>
      <c r="B106" s="163">
        <v>2.3E-2</v>
      </c>
      <c r="C106" s="157">
        <f t="shared" si="4"/>
        <v>1992.7799999999995</v>
      </c>
      <c r="D106" s="157">
        <f t="shared" si="7"/>
        <v>150</v>
      </c>
      <c r="E106" s="158">
        <f t="shared" si="5"/>
        <v>1842.7799999999995</v>
      </c>
      <c r="F106" s="145">
        <f t="shared" si="6"/>
        <v>2.3E-2</v>
      </c>
    </row>
    <row r="107" spans="1:6">
      <c r="A107" s="122">
        <v>87</v>
      </c>
      <c r="B107" s="163">
        <v>2.1000000000000001E-2</v>
      </c>
      <c r="C107" s="157">
        <f t="shared" si="4"/>
        <v>1994.0399999999995</v>
      </c>
      <c r="D107" s="157">
        <f t="shared" si="7"/>
        <v>150</v>
      </c>
      <c r="E107" s="158">
        <f t="shared" si="5"/>
        <v>1844.0399999999995</v>
      </c>
      <c r="F107" s="145">
        <f t="shared" si="6"/>
        <v>2.1000000000000001E-2</v>
      </c>
    </row>
    <row r="108" spans="1:6">
      <c r="A108" s="122">
        <v>88</v>
      </c>
      <c r="B108" s="163">
        <v>1.9E-2</v>
      </c>
      <c r="C108" s="157">
        <f t="shared" si="4"/>
        <v>1995.1799999999996</v>
      </c>
      <c r="D108" s="157">
        <f t="shared" si="7"/>
        <v>150</v>
      </c>
      <c r="E108" s="158">
        <f t="shared" si="5"/>
        <v>1845.1799999999996</v>
      </c>
      <c r="F108" s="145">
        <f t="shared" si="6"/>
        <v>1.9E-2</v>
      </c>
    </row>
    <row r="109" spans="1:6">
      <c r="A109" s="122">
        <v>89</v>
      </c>
      <c r="B109" s="163">
        <v>1.7999999999999999E-2</v>
      </c>
      <c r="C109" s="157">
        <f t="shared" si="4"/>
        <v>1996.2599999999995</v>
      </c>
      <c r="D109" s="157">
        <f t="shared" si="7"/>
        <v>150</v>
      </c>
      <c r="E109" s="158">
        <f t="shared" si="5"/>
        <v>1846.2599999999995</v>
      </c>
      <c r="F109" s="145">
        <f t="shared" si="6"/>
        <v>1.7999999999999999E-2</v>
      </c>
    </row>
    <row r="110" spans="1:6">
      <c r="A110" s="122">
        <v>90</v>
      </c>
      <c r="B110" s="163">
        <v>1.6E-2</v>
      </c>
      <c r="C110" s="157">
        <f t="shared" si="4"/>
        <v>1997.2199999999996</v>
      </c>
      <c r="D110" s="157">
        <f t="shared" si="7"/>
        <v>150</v>
      </c>
      <c r="E110" s="158">
        <f t="shared" si="5"/>
        <v>1847.2199999999996</v>
      </c>
      <c r="F110" s="145">
        <f t="shared" si="6"/>
        <v>1.6E-2</v>
      </c>
    </row>
    <row r="111" spans="1:6">
      <c r="A111" s="122">
        <v>91</v>
      </c>
      <c r="B111" s="163">
        <v>1.4999999999999999E-2</v>
      </c>
      <c r="C111" s="157">
        <f t="shared" si="4"/>
        <v>1998.1199999999997</v>
      </c>
      <c r="D111" s="157">
        <f t="shared" si="7"/>
        <v>150</v>
      </c>
      <c r="E111" s="158">
        <f t="shared" si="5"/>
        <v>1848.1199999999997</v>
      </c>
      <c r="F111" s="145">
        <f t="shared" si="6"/>
        <v>1.4999999999999999E-2</v>
      </c>
    </row>
    <row r="112" spans="1:6">
      <c r="A112" s="122">
        <v>92</v>
      </c>
      <c r="B112" s="163">
        <v>1.4E-2</v>
      </c>
      <c r="C112" s="157">
        <f t="shared" si="4"/>
        <v>1998.9599999999996</v>
      </c>
      <c r="D112" s="157">
        <f t="shared" si="7"/>
        <v>150</v>
      </c>
      <c r="E112" s="158">
        <f t="shared" si="5"/>
        <v>1848.9599999999996</v>
      </c>
      <c r="F112" s="145">
        <f t="shared" si="6"/>
        <v>1.4E-2</v>
      </c>
    </row>
    <row r="113" spans="1:6">
      <c r="A113" s="122">
        <v>93</v>
      </c>
      <c r="B113" s="163">
        <v>1.2999999999999999E-2</v>
      </c>
      <c r="C113" s="157">
        <f t="shared" si="4"/>
        <v>1999.7399999999996</v>
      </c>
      <c r="D113" s="157">
        <f t="shared" si="7"/>
        <v>150</v>
      </c>
      <c r="E113" s="158">
        <f t="shared" si="5"/>
        <v>1849.7399999999996</v>
      </c>
      <c r="F113" s="145">
        <f t="shared" si="6"/>
        <v>1.2999999999999999E-2</v>
      </c>
    </row>
    <row r="114" spans="1:6">
      <c r="A114" s="122">
        <v>94</v>
      </c>
      <c r="B114" s="163">
        <v>1.2E-2</v>
      </c>
      <c r="C114" s="157">
        <f t="shared" si="4"/>
        <v>2000.4599999999996</v>
      </c>
      <c r="D114" s="157">
        <f t="shared" si="7"/>
        <v>150</v>
      </c>
      <c r="E114" s="158">
        <f t="shared" si="5"/>
        <v>1850.4599999999996</v>
      </c>
      <c r="F114" s="145">
        <f t="shared" si="6"/>
        <v>1.2E-2</v>
      </c>
    </row>
    <row r="115" spans="1:6">
      <c r="A115" s="122">
        <v>95</v>
      </c>
      <c r="B115" s="163">
        <v>0.01</v>
      </c>
      <c r="C115" s="157">
        <f t="shared" si="4"/>
        <v>2001.0599999999995</v>
      </c>
      <c r="D115" s="157">
        <f t="shared" si="7"/>
        <v>150</v>
      </c>
      <c r="E115" s="158">
        <f t="shared" si="5"/>
        <v>1851.0599999999995</v>
      </c>
      <c r="F115" s="145">
        <f t="shared" si="6"/>
        <v>0.01</v>
      </c>
    </row>
    <row r="116" spans="1:6">
      <c r="A116" s="122">
        <v>96</v>
      </c>
      <c r="B116" s="163">
        <v>0.01</v>
      </c>
      <c r="C116" s="157">
        <f t="shared" si="4"/>
        <v>2001.6599999999994</v>
      </c>
      <c r="D116" s="157">
        <f t="shared" si="7"/>
        <v>150</v>
      </c>
      <c r="E116" s="158">
        <f t="shared" si="5"/>
        <v>1851.6599999999994</v>
      </c>
      <c r="F116" s="145">
        <f t="shared" si="6"/>
        <v>0.01</v>
      </c>
    </row>
    <row r="117" spans="1:6">
      <c r="A117" s="122">
        <v>97</v>
      </c>
      <c r="B117" s="163">
        <v>8.9999999999999993E-3</v>
      </c>
      <c r="C117" s="157">
        <f t="shared" si="4"/>
        <v>2002.1999999999994</v>
      </c>
      <c r="D117" s="157">
        <f t="shared" si="7"/>
        <v>150</v>
      </c>
      <c r="E117" s="158">
        <f t="shared" si="5"/>
        <v>1852.1999999999994</v>
      </c>
      <c r="F117" s="145">
        <f t="shared" si="6"/>
        <v>8.9999999999999993E-3</v>
      </c>
    </row>
    <row r="118" spans="1:6">
      <c r="A118" s="122">
        <v>98</v>
      </c>
      <c r="B118" s="163">
        <v>8.0000000000000002E-3</v>
      </c>
      <c r="C118" s="157">
        <f t="shared" si="4"/>
        <v>2002.6799999999994</v>
      </c>
      <c r="D118" s="157">
        <f t="shared" si="7"/>
        <v>150</v>
      </c>
      <c r="E118" s="158">
        <f t="shared" si="5"/>
        <v>1852.6799999999994</v>
      </c>
      <c r="F118" s="145">
        <f t="shared" si="6"/>
        <v>8.0000000000000002E-3</v>
      </c>
    </row>
    <row r="119" spans="1:6">
      <c r="A119" s="122">
        <v>99</v>
      </c>
      <c r="B119" s="163">
        <v>7.0000000000000001E-3</v>
      </c>
      <c r="C119" s="157">
        <f t="shared" si="4"/>
        <v>2003.0999999999995</v>
      </c>
      <c r="D119" s="157">
        <f t="shared" si="7"/>
        <v>150</v>
      </c>
      <c r="E119" s="158">
        <f t="shared" si="5"/>
        <v>1853.0999999999995</v>
      </c>
      <c r="F119" s="145">
        <f t="shared" si="6"/>
        <v>7.0000000000000001E-3</v>
      </c>
    </row>
    <row r="120" spans="1:6">
      <c r="A120" s="122">
        <v>100</v>
      </c>
      <c r="B120" s="163">
        <v>6.0000000000000001E-3</v>
      </c>
      <c r="C120" s="157">
        <f t="shared" si="4"/>
        <v>2003.4599999999994</v>
      </c>
      <c r="D120" s="157">
        <f t="shared" si="7"/>
        <v>150</v>
      </c>
      <c r="E120" s="158">
        <f t="shared" si="5"/>
        <v>1853.4599999999994</v>
      </c>
      <c r="F120" s="145">
        <f t="shared" si="6"/>
        <v>6.0000000000000001E-3</v>
      </c>
    </row>
    <row r="121" spans="1:6">
      <c r="A121" s="122">
        <v>101</v>
      </c>
      <c r="B121" s="163">
        <v>5.0000000000000001E-3</v>
      </c>
      <c r="C121" s="157">
        <f t="shared" si="4"/>
        <v>2003.7599999999993</v>
      </c>
      <c r="D121" s="157">
        <f t="shared" si="7"/>
        <v>150</v>
      </c>
      <c r="E121" s="158">
        <f t="shared" si="5"/>
        <v>1853.7599999999993</v>
      </c>
      <c r="F121" s="145">
        <f t="shared" si="6"/>
        <v>5.0000000000000001E-3</v>
      </c>
    </row>
    <row r="122" spans="1:6">
      <c r="A122" s="122">
        <v>102</v>
      </c>
      <c r="B122" s="163">
        <v>4.0000000000000001E-3</v>
      </c>
      <c r="C122" s="157">
        <f t="shared" si="4"/>
        <v>2003.9999999999993</v>
      </c>
      <c r="D122" s="157">
        <f t="shared" si="7"/>
        <v>150</v>
      </c>
      <c r="E122" s="158">
        <f t="shared" si="5"/>
        <v>1853.9999999999993</v>
      </c>
      <c r="F122" s="145">
        <f t="shared" si="6"/>
        <v>4.0000000000000001E-3</v>
      </c>
    </row>
    <row r="123" spans="1:6">
      <c r="A123" s="122">
        <v>103</v>
      </c>
      <c r="B123" s="163">
        <v>4.0000000000000001E-3</v>
      </c>
      <c r="C123" s="157">
        <f t="shared" si="4"/>
        <v>2004.2399999999993</v>
      </c>
      <c r="D123" s="157">
        <f t="shared" si="7"/>
        <v>150</v>
      </c>
      <c r="E123" s="158">
        <f t="shared" si="5"/>
        <v>1854.2399999999993</v>
      </c>
      <c r="F123" s="145">
        <f t="shared" si="6"/>
        <v>4.0000000000000001E-3</v>
      </c>
    </row>
    <row r="124" spans="1:6">
      <c r="A124" s="122">
        <v>104</v>
      </c>
      <c r="B124" s="163">
        <v>3.0000000000000001E-3</v>
      </c>
      <c r="C124" s="157">
        <f t="shared" si="4"/>
        <v>2004.4199999999994</v>
      </c>
      <c r="D124" s="157">
        <f t="shared" si="7"/>
        <v>150</v>
      </c>
      <c r="E124" s="158">
        <f t="shared" si="5"/>
        <v>1854.4199999999994</v>
      </c>
      <c r="F124" s="145">
        <f t="shared" si="6"/>
        <v>3.0000000000000001E-3</v>
      </c>
    </row>
    <row r="125" spans="1:6">
      <c r="A125" s="122">
        <v>105</v>
      </c>
      <c r="B125" s="163">
        <v>3.0000000000000001E-3</v>
      </c>
      <c r="C125" s="157">
        <f t="shared" si="4"/>
        <v>2004.5999999999995</v>
      </c>
      <c r="D125" s="157">
        <f t="shared" si="7"/>
        <v>150</v>
      </c>
      <c r="E125" s="158">
        <f t="shared" si="5"/>
        <v>1854.5999999999995</v>
      </c>
      <c r="F125" s="145">
        <f t="shared" si="6"/>
        <v>3.0000000000000001E-3</v>
      </c>
    </row>
    <row r="126" spans="1:6">
      <c r="A126" s="122">
        <v>106</v>
      </c>
      <c r="B126" s="163">
        <v>2E-3</v>
      </c>
      <c r="C126" s="157">
        <f t="shared" si="4"/>
        <v>2004.7199999999993</v>
      </c>
      <c r="D126" s="157">
        <f t="shared" si="7"/>
        <v>150</v>
      </c>
      <c r="E126" s="158">
        <f t="shared" si="5"/>
        <v>1854.7199999999993</v>
      </c>
      <c r="F126" s="145">
        <f t="shared" si="6"/>
        <v>2E-3</v>
      </c>
    </row>
    <row r="127" spans="1:6">
      <c r="A127" s="122">
        <v>107</v>
      </c>
      <c r="B127" s="163">
        <v>2E-3</v>
      </c>
      <c r="C127" s="157">
        <f t="shared" si="4"/>
        <v>2004.8399999999992</v>
      </c>
      <c r="D127" s="157">
        <f t="shared" si="7"/>
        <v>150</v>
      </c>
      <c r="E127" s="158">
        <f t="shared" si="5"/>
        <v>1854.8399999999992</v>
      </c>
      <c r="F127" s="145">
        <f t="shared" si="6"/>
        <v>2E-3</v>
      </c>
    </row>
    <row r="128" spans="1:6">
      <c r="A128" s="122">
        <v>108</v>
      </c>
      <c r="B128" s="163">
        <v>2E-3</v>
      </c>
      <c r="C128" s="157">
        <f t="shared" si="4"/>
        <v>2004.9599999999991</v>
      </c>
      <c r="D128" s="157">
        <f t="shared" si="7"/>
        <v>150</v>
      </c>
      <c r="E128" s="158">
        <f t="shared" si="5"/>
        <v>1854.9599999999991</v>
      </c>
      <c r="F128" s="145">
        <f t="shared" si="6"/>
        <v>2E-3</v>
      </c>
    </row>
    <row r="129" spans="1:6">
      <c r="A129" s="122">
        <v>109</v>
      </c>
      <c r="B129" s="163">
        <v>2E-3</v>
      </c>
      <c r="C129" s="157">
        <f t="shared" si="4"/>
        <v>2005.079999999999</v>
      </c>
      <c r="D129" s="157">
        <f t="shared" si="7"/>
        <v>150</v>
      </c>
      <c r="E129" s="158">
        <f t="shared" si="5"/>
        <v>1855.079999999999</v>
      </c>
      <c r="F129" s="145">
        <f t="shared" si="6"/>
        <v>2E-3</v>
      </c>
    </row>
    <row r="130" spans="1:6">
      <c r="A130" s="122">
        <v>110</v>
      </c>
      <c r="B130" s="163">
        <v>1E-3</v>
      </c>
      <c r="C130" s="157">
        <f t="shared" si="4"/>
        <v>2005.139999999999</v>
      </c>
      <c r="D130" s="157">
        <f t="shared" si="7"/>
        <v>150</v>
      </c>
      <c r="E130" s="158">
        <f t="shared" si="5"/>
        <v>1855.139999999999</v>
      </c>
      <c r="F130" s="145">
        <f t="shared" si="6"/>
        <v>1E-3</v>
      </c>
    </row>
    <row r="131" spans="1:6">
      <c r="A131" s="122">
        <v>111</v>
      </c>
      <c r="B131" s="163">
        <v>1E-3</v>
      </c>
      <c r="C131" s="157">
        <f t="shared" si="4"/>
        <v>2005.1999999999989</v>
      </c>
      <c r="D131" s="157">
        <f t="shared" si="7"/>
        <v>150</v>
      </c>
      <c r="E131" s="158">
        <f t="shared" si="5"/>
        <v>1855.1999999999989</v>
      </c>
      <c r="F131" s="145">
        <f t="shared" si="6"/>
        <v>1E-3</v>
      </c>
    </row>
    <row r="132" spans="1:6">
      <c r="A132" s="122">
        <v>112</v>
      </c>
      <c r="B132" s="163">
        <v>1E-3</v>
      </c>
      <c r="C132" s="157">
        <f t="shared" si="4"/>
        <v>2005.2599999999989</v>
      </c>
      <c r="D132" s="157">
        <f t="shared" si="7"/>
        <v>150</v>
      </c>
      <c r="E132" s="158">
        <f t="shared" si="5"/>
        <v>1855.2599999999989</v>
      </c>
      <c r="F132" s="145">
        <f t="shared" si="6"/>
        <v>1E-3</v>
      </c>
    </row>
    <row r="133" spans="1:6">
      <c r="A133" s="122">
        <v>113</v>
      </c>
      <c r="B133" s="163">
        <v>1E-3</v>
      </c>
      <c r="C133" s="157">
        <f t="shared" si="4"/>
        <v>2005.3199999999988</v>
      </c>
      <c r="D133" s="157">
        <f t="shared" si="7"/>
        <v>150</v>
      </c>
      <c r="E133" s="158">
        <f t="shared" si="5"/>
        <v>1855.3199999999988</v>
      </c>
      <c r="F133" s="145">
        <f t="shared" si="6"/>
        <v>1E-3</v>
      </c>
    </row>
    <row r="134" spans="1:6">
      <c r="A134" s="122">
        <v>114</v>
      </c>
      <c r="B134" s="163">
        <v>1E-3</v>
      </c>
      <c r="C134" s="157">
        <f t="shared" si="4"/>
        <v>2005.3799999999987</v>
      </c>
      <c r="D134" s="157">
        <f t="shared" si="7"/>
        <v>150</v>
      </c>
      <c r="E134" s="158">
        <f t="shared" si="5"/>
        <v>1855.3799999999987</v>
      </c>
      <c r="F134" s="145">
        <f t="shared" si="6"/>
        <v>1E-3</v>
      </c>
    </row>
    <row r="135" spans="1:6">
      <c r="A135" s="122">
        <v>115</v>
      </c>
      <c r="B135" s="163">
        <v>0</v>
      </c>
      <c r="C135" s="157">
        <f t="shared" ref="C135:C198" si="8">C134+B135*60</f>
        <v>2005.3799999999987</v>
      </c>
      <c r="D135" s="157">
        <f t="shared" si="7"/>
        <v>150</v>
      </c>
      <c r="E135" s="158">
        <f t="shared" ref="E135:E198" si="9">C135-D135</f>
        <v>1855.3799999999987</v>
      </c>
      <c r="F135" s="145">
        <f t="shared" ref="F135:F198" si="10">IF(E135=0,0,B135)</f>
        <v>0</v>
      </c>
    </row>
    <row r="136" spans="1:6">
      <c r="A136" s="122">
        <v>116</v>
      </c>
      <c r="B136" s="163">
        <v>0</v>
      </c>
      <c r="C136" s="157">
        <f t="shared" si="8"/>
        <v>2005.3799999999987</v>
      </c>
      <c r="D136" s="157">
        <f t="shared" si="7"/>
        <v>150</v>
      </c>
      <c r="E136" s="158">
        <f t="shared" si="9"/>
        <v>1855.3799999999987</v>
      </c>
      <c r="F136" s="145">
        <f t="shared" si="10"/>
        <v>0</v>
      </c>
    </row>
    <row r="137" spans="1:6">
      <c r="A137" s="122">
        <v>117</v>
      </c>
      <c r="B137" s="163">
        <v>0</v>
      </c>
      <c r="C137" s="157">
        <f t="shared" si="8"/>
        <v>2005.3799999999987</v>
      </c>
      <c r="D137" s="157">
        <f t="shared" si="7"/>
        <v>150</v>
      </c>
      <c r="E137" s="158">
        <f t="shared" si="9"/>
        <v>1855.3799999999987</v>
      </c>
      <c r="F137" s="145">
        <f t="shared" si="10"/>
        <v>0</v>
      </c>
    </row>
    <row r="138" spans="1:6">
      <c r="A138" s="122">
        <v>118</v>
      </c>
      <c r="B138" s="163">
        <v>0</v>
      </c>
      <c r="C138" s="157">
        <f t="shared" si="8"/>
        <v>2005.3799999999987</v>
      </c>
      <c r="D138" s="157">
        <f t="shared" si="7"/>
        <v>150</v>
      </c>
      <c r="E138" s="158">
        <f t="shared" si="9"/>
        <v>1855.3799999999987</v>
      </c>
      <c r="F138" s="145">
        <f t="shared" si="10"/>
        <v>0</v>
      </c>
    </row>
    <row r="139" spans="1:6">
      <c r="A139" s="122">
        <v>119</v>
      </c>
      <c r="B139" s="163">
        <v>0</v>
      </c>
      <c r="C139" s="157">
        <f t="shared" si="8"/>
        <v>2005.3799999999987</v>
      </c>
      <c r="D139" s="157">
        <f t="shared" si="7"/>
        <v>150</v>
      </c>
      <c r="E139" s="158">
        <f t="shared" si="9"/>
        <v>1855.3799999999987</v>
      </c>
      <c r="F139" s="145">
        <f t="shared" si="10"/>
        <v>0</v>
      </c>
    </row>
    <row r="140" spans="1:6">
      <c r="A140" s="122">
        <v>120</v>
      </c>
      <c r="B140" s="163">
        <v>0</v>
      </c>
      <c r="C140" s="157">
        <f t="shared" si="8"/>
        <v>2005.3799999999987</v>
      </c>
      <c r="D140" s="157">
        <f t="shared" si="7"/>
        <v>150</v>
      </c>
      <c r="E140" s="158">
        <f t="shared" si="9"/>
        <v>1855.3799999999987</v>
      </c>
      <c r="F140" s="145">
        <f t="shared" si="10"/>
        <v>0</v>
      </c>
    </row>
    <row r="141" spans="1:6">
      <c r="A141" s="122">
        <v>121</v>
      </c>
      <c r="B141" s="163">
        <v>0</v>
      </c>
      <c r="C141" s="157">
        <f t="shared" si="8"/>
        <v>2005.3799999999987</v>
      </c>
      <c r="D141" s="157">
        <f t="shared" si="7"/>
        <v>150</v>
      </c>
      <c r="E141" s="158">
        <f t="shared" si="9"/>
        <v>1855.3799999999987</v>
      </c>
      <c r="F141" s="145">
        <f t="shared" si="10"/>
        <v>0</v>
      </c>
    </row>
    <row r="142" spans="1:6">
      <c r="A142" s="122">
        <v>122</v>
      </c>
      <c r="B142" s="163">
        <v>0</v>
      </c>
      <c r="C142" s="157">
        <f t="shared" si="8"/>
        <v>2005.3799999999987</v>
      </c>
      <c r="D142" s="157">
        <f t="shared" si="7"/>
        <v>150</v>
      </c>
      <c r="E142" s="158">
        <f t="shared" si="9"/>
        <v>1855.3799999999987</v>
      </c>
      <c r="F142" s="145">
        <f t="shared" si="10"/>
        <v>0</v>
      </c>
    </row>
    <row r="143" spans="1:6">
      <c r="A143" s="122">
        <v>123</v>
      </c>
      <c r="B143" s="163">
        <v>0</v>
      </c>
      <c r="C143" s="157">
        <f t="shared" si="8"/>
        <v>2005.3799999999987</v>
      </c>
      <c r="D143" s="157">
        <f t="shared" si="7"/>
        <v>150</v>
      </c>
      <c r="E143" s="158">
        <f t="shared" si="9"/>
        <v>1855.3799999999987</v>
      </c>
      <c r="F143" s="145">
        <f t="shared" si="10"/>
        <v>0</v>
      </c>
    </row>
    <row r="144" spans="1:6">
      <c r="A144" s="122">
        <v>124</v>
      </c>
      <c r="B144" s="163">
        <v>0</v>
      </c>
      <c r="C144" s="157">
        <f t="shared" si="8"/>
        <v>2005.3799999999987</v>
      </c>
      <c r="D144" s="157">
        <f t="shared" si="7"/>
        <v>150</v>
      </c>
      <c r="E144" s="158">
        <f t="shared" si="9"/>
        <v>1855.3799999999987</v>
      </c>
      <c r="F144" s="145">
        <f t="shared" si="10"/>
        <v>0</v>
      </c>
    </row>
    <row r="145" spans="1:6">
      <c r="A145" s="122">
        <v>125</v>
      </c>
      <c r="B145" s="163">
        <v>0</v>
      </c>
      <c r="C145" s="157">
        <f t="shared" si="8"/>
        <v>2005.3799999999987</v>
      </c>
      <c r="D145" s="157">
        <f t="shared" si="7"/>
        <v>150</v>
      </c>
      <c r="E145" s="158">
        <f t="shared" si="9"/>
        <v>1855.3799999999987</v>
      </c>
      <c r="F145" s="145">
        <f t="shared" si="10"/>
        <v>0</v>
      </c>
    </row>
    <row r="146" spans="1:6">
      <c r="A146" s="122">
        <v>126</v>
      </c>
      <c r="B146" s="163">
        <v>0</v>
      </c>
      <c r="C146" s="157">
        <f t="shared" si="8"/>
        <v>2005.3799999999987</v>
      </c>
      <c r="D146" s="157">
        <f t="shared" si="7"/>
        <v>150</v>
      </c>
      <c r="E146" s="158">
        <f t="shared" si="9"/>
        <v>1855.3799999999987</v>
      </c>
      <c r="F146" s="145">
        <f t="shared" si="10"/>
        <v>0</v>
      </c>
    </row>
    <row r="147" spans="1:6">
      <c r="A147" s="122">
        <v>127</v>
      </c>
      <c r="B147" s="163">
        <v>0</v>
      </c>
      <c r="C147" s="157">
        <f t="shared" si="8"/>
        <v>2005.3799999999987</v>
      </c>
      <c r="D147" s="157">
        <f t="shared" si="7"/>
        <v>150</v>
      </c>
      <c r="E147" s="158">
        <f t="shared" si="9"/>
        <v>1855.3799999999987</v>
      </c>
      <c r="F147" s="145">
        <f t="shared" si="10"/>
        <v>0</v>
      </c>
    </row>
    <row r="148" spans="1:6">
      <c r="A148" s="122">
        <v>128</v>
      </c>
      <c r="B148" s="163">
        <v>0</v>
      </c>
      <c r="C148" s="157">
        <f t="shared" si="8"/>
        <v>2005.3799999999987</v>
      </c>
      <c r="D148" s="157">
        <f t="shared" si="7"/>
        <v>150</v>
      </c>
      <c r="E148" s="158">
        <f t="shared" si="9"/>
        <v>1855.3799999999987</v>
      </c>
      <c r="F148" s="145">
        <f t="shared" si="10"/>
        <v>0</v>
      </c>
    </row>
    <row r="149" spans="1:6">
      <c r="A149" s="122">
        <v>129</v>
      </c>
      <c r="B149" s="163">
        <v>0</v>
      </c>
      <c r="C149" s="157">
        <f t="shared" si="8"/>
        <v>2005.3799999999987</v>
      </c>
      <c r="D149" s="157">
        <f t="shared" ref="D149:D212" si="11">IF(C149&lt;=$B$15,C149,$B$15)</f>
        <v>150</v>
      </c>
      <c r="E149" s="158">
        <f t="shared" si="9"/>
        <v>1855.3799999999987</v>
      </c>
      <c r="F149" s="145">
        <f t="shared" si="10"/>
        <v>0</v>
      </c>
    </row>
    <row r="150" spans="1:6">
      <c r="A150" s="122">
        <v>130</v>
      </c>
      <c r="B150" s="163">
        <v>0</v>
      </c>
      <c r="C150" s="157">
        <f t="shared" si="8"/>
        <v>2005.3799999999987</v>
      </c>
      <c r="D150" s="157">
        <f t="shared" si="11"/>
        <v>150</v>
      </c>
      <c r="E150" s="158">
        <f t="shared" si="9"/>
        <v>1855.3799999999987</v>
      </c>
      <c r="F150" s="145">
        <f t="shared" si="10"/>
        <v>0</v>
      </c>
    </row>
    <row r="151" spans="1:6">
      <c r="A151" s="122">
        <v>131</v>
      </c>
      <c r="B151" s="163">
        <v>0</v>
      </c>
      <c r="C151" s="157">
        <f t="shared" si="8"/>
        <v>2005.3799999999987</v>
      </c>
      <c r="D151" s="157">
        <f t="shared" si="11"/>
        <v>150</v>
      </c>
      <c r="E151" s="158">
        <f t="shared" si="9"/>
        <v>1855.3799999999987</v>
      </c>
      <c r="F151" s="145">
        <f t="shared" si="10"/>
        <v>0</v>
      </c>
    </row>
    <row r="152" spans="1:6">
      <c r="A152" s="122">
        <v>132</v>
      </c>
      <c r="B152" s="163">
        <v>0</v>
      </c>
      <c r="C152" s="157">
        <f t="shared" si="8"/>
        <v>2005.3799999999987</v>
      </c>
      <c r="D152" s="157">
        <f t="shared" si="11"/>
        <v>150</v>
      </c>
      <c r="E152" s="158">
        <f t="shared" si="9"/>
        <v>1855.3799999999987</v>
      </c>
      <c r="F152" s="145">
        <f t="shared" si="10"/>
        <v>0</v>
      </c>
    </row>
    <row r="153" spans="1:6">
      <c r="A153" s="122">
        <v>133</v>
      </c>
      <c r="B153" s="163">
        <v>0</v>
      </c>
      <c r="C153" s="157">
        <f t="shared" si="8"/>
        <v>2005.3799999999987</v>
      </c>
      <c r="D153" s="157">
        <f t="shared" si="11"/>
        <v>150</v>
      </c>
      <c r="E153" s="158">
        <f t="shared" si="9"/>
        <v>1855.3799999999987</v>
      </c>
      <c r="F153" s="145">
        <f t="shared" si="10"/>
        <v>0</v>
      </c>
    </row>
    <row r="154" spans="1:6">
      <c r="A154" s="122">
        <v>134</v>
      </c>
      <c r="B154" s="163">
        <v>0</v>
      </c>
      <c r="C154" s="157">
        <f t="shared" si="8"/>
        <v>2005.3799999999987</v>
      </c>
      <c r="D154" s="157">
        <f t="shared" si="11"/>
        <v>150</v>
      </c>
      <c r="E154" s="158">
        <f t="shared" si="9"/>
        <v>1855.3799999999987</v>
      </c>
      <c r="F154" s="145">
        <f t="shared" si="10"/>
        <v>0</v>
      </c>
    </row>
    <row r="155" spans="1:6">
      <c r="A155" s="122">
        <v>135</v>
      </c>
      <c r="B155" s="163">
        <v>0</v>
      </c>
      <c r="C155" s="157">
        <f t="shared" si="8"/>
        <v>2005.3799999999987</v>
      </c>
      <c r="D155" s="157">
        <f t="shared" si="11"/>
        <v>150</v>
      </c>
      <c r="E155" s="158">
        <f t="shared" si="9"/>
        <v>1855.3799999999987</v>
      </c>
      <c r="F155" s="145">
        <f t="shared" si="10"/>
        <v>0</v>
      </c>
    </row>
    <row r="156" spans="1:6">
      <c r="A156" s="122">
        <v>136</v>
      </c>
      <c r="B156" s="163">
        <v>0</v>
      </c>
      <c r="C156" s="157">
        <f t="shared" si="8"/>
        <v>2005.3799999999987</v>
      </c>
      <c r="D156" s="157">
        <f t="shared" si="11"/>
        <v>150</v>
      </c>
      <c r="E156" s="158">
        <f t="shared" si="9"/>
        <v>1855.3799999999987</v>
      </c>
      <c r="F156" s="145">
        <f t="shared" si="10"/>
        <v>0</v>
      </c>
    </row>
    <row r="157" spans="1:6">
      <c r="A157" s="122">
        <v>137</v>
      </c>
      <c r="B157" s="163">
        <v>0</v>
      </c>
      <c r="C157" s="157">
        <f t="shared" si="8"/>
        <v>2005.3799999999987</v>
      </c>
      <c r="D157" s="157">
        <f t="shared" si="11"/>
        <v>150</v>
      </c>
      <c r="E157" s="158">
        <f t="shared" si="9"/>
        <v>1855.3799999999987</v>
      </c>
      <c r="F157" s="145">
        <f t="shared" si="10"/>
        <v>0</v>
      </c>
    </row>
    <row r="158" spans="1:6">
      <c r="A158" s="122">
        <v>138</v>
      </c>
      <c r="B158" s="163">
        <v>0</v>
      </c>
      <c r="C158" s="157">
        <f t="shared" si="8"/>
        <v>2005.3799999999987</v>
      </c>
      <c r="D158" s="157">
        <f t="shared" si="11"/>
        <v>150</v>
      </c>
      <c r="E158" s="158">
        <f t="shared" si="9"/>
        <v>1855.3799999999987</v>
      </c>
      <c r="F158" s="145">
        <f t="shared" si="10"/>
        <v>0</v>
      </c>
    </row>
    <row r="159" spans="1:6">
      <c r="A159" s="122">
        <v>139</v>
      </c>
      <c r="B159" s="163">
        <v>0</v>
      </c>
      <c r="C159" s="157">
        <f t="shared" si="8"/>
        <v>2005.3799999999987</v>
      </c>
      <c r="D159" s="157">
        <f t="shared" si="11"/>
        <v>150</v>
      </c>
      <c r="E159" s="158">
        <f t="shared" si="9"/>
        <v>1855.3799999999987</v>
      </c>
      <c r="F159" s="145">
        <f t="shared" si="10"/>
        <v>0</v>
      </c>
    </row>
    <row r="160" spans="1:6">
      <c r="A160" s="122">
        <v>140</v>
      </c>
      <c r="B160" s="163">
        <v>0</v>
      </c>
      <c r="C160" s="157">
        <f t="shared" si="8"/>
        <v>2005.3799999999987</v>
      </c>
      <c r="D160" s="157">
        <f t="shared" si="11"/>
        <v>150</v>
      </c>
      <c r="E160" s="158">
        <f t="shared" si="9"/>
        <v>1855.3799999999987</v>
      </c>
      <c r="F160" s="145">
        <f t="shared" si="10"/>
        <v>0</v>
      </c>
    </row>
    <row r="161" spans="1:6">
      <c r="A161" s="122">
        <v>141</v>
      </c>
      <c r="B161" s="163">
        <v>0</v>
      </c>
      <c r="C161" s="157">
        <f t="shared" si="8"/>
        <v>2005.3799999999987</v>
      </c>
      <c r="D161" s="157">
        <f t="shared" si="11"/>
        <v>150</v>
      </c>
      <c r="E161" s="158">
        <f t="shared" si="9"/>
        <v>1855.3799999999987</v>
      </c>
      <c r="F161" s="145">
        <f t="shared" si="10"/>
        <v>0</v>
      </c>
    </row>
    <row r="162" spans="1:6">
      <c r="A162" s="122">
        <v>142</v>
      </c>
      <c r="B162" s="163">
        <v>0</v>
      </c>
      <c r="C162" s="157">
        <f t="shared" si="8"/>
        <v>2005.3799999999987</v>
      </c>
      <c r="D162" s="157">
        <f t="shared" si="11"/>
        <v>150</v>
      </c>
      <c r="E162" s="158">
        <f t="shared" si="9"/>
        <v>1855.3799999999987</v>
      </c>
      <c r="F162" s="145">
        <f t="shared" si="10"/>
        <v>0</v>
      </c>
    </row>
    <row r="163" spans="1:6">
      <c r="A163" s="122">
        <v>143</v>
      </c>
      <c r="B163" s="163">
        <v>0</v>
      </c>
      <c r="C163" s="157">
        <f t="shared" si="8"/>
        <v>2005.3799999999987</v>
      </c>
      <c r="D163" s="157">
        <f t="shared" si="11"/>
        <v>150</v>
      </c>
      <c r="E163" s="158">
        <f t="shared" si="9"/>
        <v>1855.3799999999987</v>
      </c>
      <c r="F163" s="145">
        <f t="shared" si="10"/>
        <v>0</v>
      </c>
    </row>
    <row r="164" spans="1:6">
      <c r="A164" s="122">
        <v>144</v>
      </c>
      <c r="B164" s="163">
        <v>0</v>
      </c>
      <c r="C164" s="157">
        <f t="shared" si="8"/>
        <v>2005.3799999999987</v>
      </c>
      <c r="D164" s="157">
        <f t="shared" si="11"/>
        <v>150</v>
      </c>
      <c r="E164" s="158">
        <f t="shared" si="9"/>
        <v>1855.3799999999987</v>
      </c>
      <c r="F164" s="145">
        <f t="shared" si="10"/>
        <v>0</v>
      </c>
    </row>
    <row r="165" spans="1:6">
      <c r="A165" s="122">
        <v>145</v>
      </c>
      <c r="B165" s="163">
        <v>0</v>
      </c>
      <c r="C165" s="157">
        <f t="shared" si="8"/>
        <v>2005.3799999999987</v>
      </c>
      <c r="D165" s="157">
        <f t="shared" si="11"/>
        <v>150</v>
      </c>
      <c r="E165" s="158">
        <f t="shared" si="9"/>
        <v>1855.3799999999987</v>
      </c>
      <c r="F165" s="145">
        <f t="shared" si="10"/>
        <v>0</v>
      </c>
    </row>
    <row r="166" spans="1:6">
      <c r="A166" s="122">
        <v>146</v>
      </c>
      <c r="B166" s="163">
        <v>0</v>
      </c>
      <c r="C166" s="157">
        <f t="shared" si="8"/>
        <v>2005.3799999999987</v>
      </c>
      <c r="D166" s="157">
        <f t="shared" si="11"/>
        <v>150</v>
      </c>
      <c r="E166" s="158">
        <f t="shared" si="9"/>
        <v>1855.3799999999987</v>
      </c>
      <c r="F166" s="145">
        <f t="shared" si="10"/>
        <v>0</v>
      </c>
    </row>
    <row r="167" spans="1:6">
      <c r="A167" s="122">
        <v>147</v>
      </c>
      <c r="B167" s="163">
        <v>0</v>
      </c>
      <c r="C167" s="157">
        <f t="shared" si="8"/>
        <v>2005.3799999999987</v>
      </c>
      <c r="D167" s="157">
        <f t="shared" si="11"/>
        <v>150</v>
      </c>
      <c r="E167" s="158">
        <f t="shared" si="9"/>
        <v>1855.3799999999987</v>
      </c>
      <c r="F167" s="145">
        <f t="shared" si="10"/>
        <v>0</v>
      </c>
    </row>
    <row r="168" spans="1:6">
      <c r="A168" s="122">
        <v>148</v>
      </c>
      <c r="B168" s="163">
        <v>0</v>
      </c>
      <c r="C168" s="157">
        <f t="shared" si="8"/>
        <v>2005.3799999999987</v>
      </c>
      <c r="D168" s="157">
        <f t="shared" si="11"/>
        <v>150</v>
      </c>
      <c r="E168" s="158">
        <f t="shared" si="9"/>
        <v>1855.3799999999987</v>
      </c>
      <c r="F168" s="145">
        <f t="shared" si="10"/>
        <v>0</v>
      </c>
    </row>
    <row r="169" spans="1:6">
      <c r="A169" s="122">
        <v>149</v>
      </c>
      <c r="B169" s="163">
        <v>0</v>
      </c>
      <c r="C169" s="157">
        <f t="shared" si="8"/>
        <v>2005.3799999999987</v>
      </c>
      <c r="D169" s="157">
        <f t="shared" si="11"/>
        <v>150</v>
      </c>
      <c r="E169" s="158">
        <f t="shared" si="9"/>
        <v>1855.3799999999987</v>
      </c>
      <c r="F169" s="145">
        <f t="shared" si="10"/>
        <v>0</v>
      </c>
    </row>
    <row r="170" spans="1:6">
      <c r="A170" s="122">
        <v>150</v>
      </c>
      <c r="B170" s="163">
        <v>0</v>
      </c>
      <c r="C170" s="157">
        <f t="shared" si="8"/>
        <v>2005.3799999999987</v>
      </c>
      <c r="D170" s="157">
        <f t="shared" si="11"/>
        <v>150</v>
      </c>
      <c r="E170" s="158">
        <f t="shared" si="9"/>
        <v>1855.3799999999987</v>
      </c>
      <c r="F170" s="145">
        <f t="shared" si="10"/>
        <v>0</v>
      </c>
    </row>
    <row r="171" spans="1:6">
      <c r="A171" s="122">
        <v>151</v>
      </c>
      <c r="B171" s="163">
        <v>0</v>
      </c>
      <c r="C171" s="157">
        <f t="shared" si="8"/>
        <v>2005.3799999999987</v>
      </c>
      <c r="D171" s="157">
        <f t="shared" si="11"/>
        <v>150</v>
      </c>
      <c r="E171" s="158">
        <f t="shared" si="9"/>
        <v>1855.3799999999987</v>
      </c>
      <c r="F171" s="145">
        <f t="shared" si="10"/>
        <v>0</v>
      </c>
    </row>
    <row r="172" spans="1:6">
      <c r="A172" s="122">
        <v>152</v>
      </c>
      <c r="B172" s="163">
        <v>0</v>
      </c>
      <c r="C172" s="157">
        <f t="shared" si="8"/>
        <v>2005.3799999999987</v>
      </c>
      <c r="D172" s="157">
        <f t="shared" si="11"/>
        <v>150</v>
      </c>
      <c r="E172" s="158">
        <f t="shared" si="9"/>
        <v>1855.3799999999987</v>
      </c>
      <c r="F172" s="145">
        <f t="shared" si="10"/>
        <v>0</v>
      </c>
    </row>
    <row r="173" spans="1:6">
      <c r="A173" s="122">
        <v>153</v>
      </c>
      <c r="B173" s="163">
        <v>0</v>
      </c>
      <c r="C173" s="157">
        <f t="shared" si="8"/>
        <v>2005.3799999999987</v>
      </c>
      <c r="D173" s="157">
        <f t="shared" si="11"/>
        <v>150</v>
      </c>
      <c r="E173" s="158">
        <f t="shared" si="9"/>
        <v>1855.3799999999987</v>
      </c>
      <c r="F173" s="145">
        <f t="shared" si="10"/>
        <v>0</v>
      </c>
    </row>
    <row r="174" spans="1:6">
      <c r="A174" s="122">
        <v>154</v>
      </c>
      <c r="B174" s="163">
        <v>0</v>
      </c>
      <c r="C174" s="157">
        <f t="shared" si="8"/>
        <v>2005.3799999999987</v>
      </c>
      <c r="D174" s="157">
        <f t="shared" si="11"/>
        <v>150</v>
      </c>
      <c r="E174" s="158">
        <f t="shared" si="9"/>
        <v>1855.3799999999987</v>
      </c>
      <c r="F174" s="145">
        <f t="shared" si="10"/>
        <v>0</v>
      </c>
    </row>
    <row r="175" spans="1:6">
      <c r="A175" s="122">
        <v>155</v>
      </c>
      <c r="B175" s="163">
        <v>0</v>
      </c>
      <c r="C175" s="157">
        <f t="shared" si="8"/>
        <v>2005.3799999999987</v>
      </c>
      <c r="D175" s="157">
        <f t="shared" si="11"/>
        <v>150</v>
      </c>
      <c r="E175" s="158">
        <f t="shared" si="9"/>
        <v>1855.3799999999987</v>
      </c>
      <c r="F175" s="145">
        <f t="shared" si="10"/>
        <v>0</v>
      </c>
    </row>
    <row r="176" spans="1:6">
      <c r="A176" s="122">
        <v>156</v>
      </c>
      <c r="B176" s="163">
        <v>0</v>
      </c>
      <c r="C176" s="157">
        <f t="shared" si="8"/>
        <v>2005.3799999999987</v>
      </c>
      <c r="D176" s="157">
        <f t="shared" si="11"/>
        <v>150</v>
      </c>
      <c r="E176" s="158">
        <f t="shared" si="9"/>
        <v>1855.3799999999987</v>
      </c>
      <c r="F176" s="145">
        <f t="shared" si="10"/>
        <v>0</v>
      </c>
    </row>
    <row r="177" spans="1:6">
      <c r="A177" s="122">
        <v>157</v>
      </c>
      <c r="B177" s="163">
        <v>0</v>
      </c>
      <c r="C177" s="157">
        <f t="shared" si="8"/>
        <v>2005.3799999999987</v>
      </c>
      <c r="D177" s="157">
        <f t="shared" si="11"/>
        <v>150</v>
      </c>
      <c r="E177" s="158">
        <f t="shared" si="9"/>
        <v>1855.3799999999987</v>
      </c>
      <c r="F177" s="145">
        <f t="shared" si="10"/>
        <v>0</v>
      </c>
    </row>
    <row r="178" spans="1:6">
      <c r="A178" s="122">
        <v>158</v>
      </c>
      <c r="B178" s="163">
        <v>0</v>
      </c>
      <c r="C178" s="157">
        <f t="shared" si="8"/>
        <v>2005.3799999999987</v>
      </c>
      <c r="D178" s="157">
        <f t="shared" si="11"/>
        <v>150</v>
      </c>
      <c r="E178" s="158">
        <f t="shared" si="9"/>
        <v>1855.3799999999987</v>
      </c>
      <c r="F178" s="145">
        <f t="shared" si="10"/>
        <v>0</v>
      </c>
    </row>
    <row r="179" spans="1:6">
      <c r="A179" s="122">
        <v>159</v>
      </c>
      <c r="B179" s="163">
        <v>0</v>
      </c>
      <c r="C179" s="157">
        <f t="shared" si="8"/>
        <v>2005.3799999999987</v>
      </c>
      <c r="D179" s="157">
        <f t="shared" si="11"/>
        <v>150</v>
      </c>
      <c r="E179" s="158">
        <f t="shared" si="9"/>
        <v>1855.3799999999987</v>
      </c>
      <c r="F179" s="145">
        <f t="shared" si="10"/>
        <v>0</v>
      </c>
    </row>
    <row r="180" spans="1:6">
      <c r="A180" s="122">
        <v>160</v>
      </c>
      <c r="B180" s="163">
        <v>0</v>
      </c>
      <c r="C180" s="157">
        <f t="shared" si="8"/>
        <v>2005.3799999999987</v>
      </c>
      <c r="D180" s="157">
        <f t="shared" si="11"/>
        <v>150</v>
      </c>
      <c r="E180" s="158">
        <f t="shared" si="9"/>
        <v>1855.3799999999987</v>
      </c>
      <c r="F180" s="145">
        <f t="shared" si="10"/>
        <v>0</v>
      </c>
    </row>
    <row r="181" spans="1:6">
      <c r="A181" s="122">
        <v>161</v>
      </c>
      <c r="B181" s="163">
        <v>0</v>
      </c>
      <c r="C181" s="157">
        <f t="shared" si="8"/>
        <v>2005.3799999999987</v>
      </c>
      <c r="D181" s="157">
        <f t="shared" si="11"/>
        <v>150</v>
      </c>
      <c r="E181" s="158">
        <f t="shared" si="9"/>
        <v>1855.3799999999987</v>
      </c>
      <c r="F181" s="145">
        <f t="shared" si="10"/>
        <v>0</v>
      </c>
    </row>
    <row r="182" spans="1:6">
      <c r="A182" s="122">
        <v>162</v>
      </c>
      <c r="B182" s="163">
        <v>0</v>
      </c>
      <c r="C182" s="157">
        <f t="shared" si="8"/>
        <v>2005.3799999999987</v>
      </c>
      <c r="D182" s="157">
        <f t="shared" si="11"/>
        <v>150</v>
      </c>
      <c r="E182" s="158">
        <f t="shared" si="9"/>
        <v>1855.3799999999987</v>
      </c>
      <c r="F182" s="145">
        <f t="shared" si="10"/>
        <v>0</v>
      </c>
    </row>
    <row r="183" spans="1:6">
      <c r="A183" s="122">
        <v>163</v>
      </c>
      <c r="B183" s="163">
        <v>0</v>
      </c>
      <c r="C183" s="157">
        <f t="shared" si="8"/>
        <v>2005.3799999999987</v>
      </c>
      <c r="D183" s="157">
        <f t="shared" si="11"/>
        <v>150</v>
      </c>
      <c r="E183" s="158">
        <f t="shared" si="9"/>
        <v>1855.3799999999987</v>
      </c>
      <c r="F183" s="145">
        <f t="shared" si="10"/>
        <v>0</v>
      </c>
    </row>
    <row r="184" spans="1:6">
      <c r="A184" s="122">
        <v>164</v>
      </c>
      <c r="B184" s="163">
        <v>0</v>
      </c>
      <c r="C184" s="157">
        <f t="shared" si="8"/>
        <v>2005.3799999999987</v>
      </c>
      <c r="D184" s="157">
        <f t="shared" si="11"/>
        <v>150</v>
      </c>
      <c r="E184" s="158">
        <f t="shared" si="9"/>
        <v>1855.3799999999987</v>
      </c>
      <c r="F184" s="145">
        <f t="shared" si="10"/>
        <v>0</v>
      </c>
    </row>
    <row r="185" spans="1:6">
      <c r="A185" s="122">
        <v>165</v>
      </c>
      <c r="B185" s="163">
        <v>0</v>
      </c>
      <c r="C185" s="157">
        <f t="shared" si="8"/>
        <v>2005.3799999999987</v>
      </c>
      <c r="D185" s="157">
        <f t="shared" si="11"/>
        <v>150</v>
      </c>
      <c r="E185" s="158">
        <f t="shared" si="9"/>
        <v>1855.3799999999987</v>
      </c>
      <c r="F185" s="145">
        <f t="shared" si="10"/>
        <v>0</v>
      </c>
    </row>
    <row r="186" spans="1:6">
      <c r="A186" s="122">
        <v>166</v>
      </c>
      <c r="B186" s="163">
        <v>0</v>
      </c>
      <c r="C186" s="157">
        <f t="shared" si="8"/>
        <v>2005.3799999999987</v>
      </c>
      <c r="D186" s="157">
        <f t="shared" si="11"/>
        <v>150</v>
      </c>
      <c r="E186" s="158">
        <f t="shared" si="9"/>
        <v>1855.3799999999987</v>
      </c>
      <c r="F186" s="145">
        <f t="shared" si="10"/>
        <v>0</v>
      </c>
    </row>
    <row r="187" spans="1:6">
      <c r="A187" s="122">
        <v>167</v>
      </c>
      <c r="B187" s="163">
        <v>0</v>
      </c>
      <c r="C187" s="157">
        <f t="shared" si="8"/>
        <v>2005.3799999999987</v>
      </c>
      <c r="D187" s="157">
        <f t="shared" si="11"/>
        <v>150</v>
      </c>
      <c r="E187" s="158">
        <f t="shared" si="9"/>
        <v>1855.3799999999987</v>
      </c>
      <c r="F187" s="145">
        <f t="shared" si="10"/>
        <v>0</v>
      </c>
    </row>
    <row r="188" spans="1:6">
      <c r="A188" s="122">
        <v>168</v>
      </c>
      <c r="B188" s="163">
        <v>0</v>
      </c>
      <c r="C188" s="157">
        <f t="shared" si="8"/>
        <v>2005.3799999999987</v>
      </c>
      <c r="D188" s="157">
        <f t="shared" si="11"/>
        <v>150</v>
      </c>
      <c r="E188" s="158">
        <f t="shared" si="9"/>
        <v>1855.3799999999987</v>
      </c>
      <c r="F188" s="145">
        <f t="shared" si="10"/>
        <v>0</v>
      </c>
    </row>
    <row r="189" spans="1:6">
      <c r="A189" s="122">
        <v>169</v>
      </c>
      <c r="B189" s="163">
        <v>0</v>
      </c>
      <c r="C189" s="157">
        <f t="shared" si="8"/>
        <v>2005.3799999999987</v>
      </c>
      <c r="D189" s="157">
        <f t="shared" si="11"/>
        <v>150</v>
      </c>
      <c r="E189" s="158">
        <f t="shared" si="9"/>
        <v>1855.3799999999987</v>
      </c>
      <c r="F189" s="145">
        <f t="shared" si="10"/>
        <v>0</v>
      </c>
    </row>
    <row r="190" spans="1:6">
      <c r="A190" s="122">
        <v>170</v>
      </c>
      <c r="B190" s="163">
        <v>0</v>
      </c>
      <c r="C190" s="157">
        <f t="shared" si="8"/>
        <v>2005.3799999999987</v>
      </c>
      <c r="D190" s="157">
        <f t="shared" si="11"/>
        <v>150</v>
      </c>
      <c r="E190" s="158">
        <f t="shared" si="9"/>
        <v>1855.3799999999987</v>
      </c>
      <c r="F190" s="145">
        <f t="shared" si="10"/>
        <v>0</v>
      </c>
    </row>
    <row r="191" spans="1:6">
      <c r="A191" s="122">
        <v>171</v>
      </c>
      <c r="B191" s="163">
        <v>0</v>
      </c>
      <c r="C191" s="157">
        <f t="shared" si="8"/>
        <v>2005.3799999999987</v>
      </c>
      <c r="D191" s="157">
        <f t="shared" si="11"/>
        <v>150</v>
      </c>
      <c r="E191" s="158">
        <f t="shared" si="9"/>
        <v>1855.3799999999987</v>
      </c>
      <c r="F191" s="145">
        <f t="shared" si="10"/>
        <v>0</v>
      </c>
    </row>
    <row r="192" spans="1:6">
      <c r="A192" s="122">
        <v>172</v>
      </c>
      <c r="B192" s="163">
        <v>0</v>
      </c>
      <c r="C192" s="157">
        <f t="shared" si="8"/>
        <v>2005.3799999999987</v>
      </c>
      <c r="D192" s="157">
        <f t="shared" si="11"/>
        <v>150</v>
      </c>
      <c r="E192" s="158">
        <f t="shared" si="9"/>
        <v>1855.3799999999987</v>
      </c>
      <c r="F192" s="145">
        <f t="shared" si="10"/>
        <v>0</v>
      </c>
    </row>
    <row r="193" spans="1:6">
      <c r="A193" s="122">
        <v>173</v>
      </c>
      <c r="B193" s="163">
        <v>0</v>
      </c>
      <c r="C193" s="157">
        <f t="shared" si="8"/>
        <v>2005.3799999999987</v>
      </c>
      <c r="D193" s="157">
        <f t="shared" si="11"/>
        <v>150</v>
      </c>
      <c r="E193" s="158">
        <f t="shared" si="9"/>
        <v>1855.3799999999987</v>
      </c>
      <c r="F193" s="145">
        <f t="shared" si="10"/>
        <v>0</v>
      </c>
    </row>
    <row r="194" spans="1:6">
      <c r="A194" s="122">
        <v>174</v>
      </c>
      <c r="B194" s="163">
        <v>0</v>
      </c>
      <c r="C194" s="157">
        <f t="shared" si="8"/>
        <v>2005.3799999999987</v>
      </c>
      <c r="D194" s="157">
        <f t="shared" si="11"/>
        <v>150</v>
      </c>
      <c r="E194" s="158">
        <f t="shared" si="9"/>
        <v>1855.3799999999987</v>
      </c>
      <c r="F194" s="145">
        <f t="shared" si="10"/>
        <v>0</v>
      </c>
    </row>
    <row r="195" spans="1:6">
      <c r="A195" s="122">
        <v>175</v>
      </c>
      <c r="B195" s="163">
        <v>0</v>
      </c>
      <c r="C195" s="157">
        <f t="shared" si="8"/>
        <v>2005.3799999999987</v>
      </c>
      <c r="D195" s="157">
        <f t="shared" si="11"/>
        <v>150</v>
      </c>
      <c r="E195" s="158">
        <f t="shared" si="9"/>
        <v>1855.3799999999987</v>
      </c>
      <c r="F195" s="145">
        <f t="shared" si="10"/>
        <v>0</v>
      </c>
    </row>
    <row r="196" spans="1:6">
      <c r="A196" s="122">
        <v>176</v>
      </c>
      <c r="B196" s="163">
        <v>0</v>
      </c>
      <c r="C196" s="157">
        <f t="shared" si="8"/>
        <v>2005.3799999999987</v>
      </c>
      <c r="D196" s="157">
        <f t="shared" si="11"/>
        <v>150</v>
      </c>
      <c r="E196" s="158">
        <f t="shared" si="9"/>
        <v>1855.3799999999987</v>
      </c>
      <c r="F196" s="145">
        <f t="shared" si="10"/>
        <v>0</v>
      </c>
    </row>
    <row r="197" spans="1:6">
      <c r="A197" s="122">
        <v>177</v>
      </c>
      <c r="B197" s="163">
        <v>0</v>
      </c>
      <c r="C197" s="157">
        <f t="shared" si="8"/>
        <v>2005.3799999999987</v>
      </c>
      <c r="D197" s="157">
        <f t="shared" si="11"/>
        <v>150</v>
      </c>
      <c r="E197" s="158">
        <f t="shared" si="9"/>
        <v>1855.3799999999987</v>
      </c>
      <c r="F197" s="145">
        <f t="shared" si="10"/>
        <v>0</v>
      </c>
    </row>
    <row r="198" spans="1:6">
      <c r="A198" s="122">
        <v>178</v>
      </c>
      <c r="B198" s="163">
        <v>0</v>
      </c>
      <c r="C198" s="157">
        <f t="shared" si="8"/>
        <v>2005.3799999999987</v>
      </c>
      <c r="D198" s="157">
        <f t="shared" si="11"/>
        <v>150</v>
      </c>
      <c r="E198" s="158">
        <f t="shared" si="9"/>
        <v>1855.3799999999987</v>
      </c>
      <c r="F198" s="145">
        <f t="shared" si="10"/>
        <v>0</v>
      </c>
    </row>
    <row r="199" spans="1:6">
      <c r="A199" s="122">
        <v>179</v>
      </c>
      <c r="B199" s="163">
        <v>0</v>
      </c>
      <c r="C199" s="157">
        <f t="shared" ref="C199:C262" si="12">C198+B199*60</f>
        <v>2005.3799999999987</v>
      </c>
      <c r="D199" s="157">
        <f t="shared" si="11"/>
        <v>150</v>
      </c>
      <c r="E199" s="158">
        <f t="shared" ref="E199:E262" si="13">C199-D199</f>
        <v>1855.3799999999987</v>
      </c>
      <c r="F199" s="145">
        <f t="shared" ref="F199:F262" si="14">IF(E199=0,0,B199)</f>
        <v>0</v>
      </c>
    </row>
    <row r="200" spans="1:6">
      <c r="A200" s="122">
        <v>180</v>
      </c>
      <c r="B200" s="163">
        <v>0</v>
      </c>
      <c r="C200" s="157">
        <f t="shared" si="12"/>
        <v>2005.3799999999987</v>
      </c>
      <c r="D200" s="157">
        <f t="shared" si="11"/>
        <v>150</v>
      </c>
      <c r="E200" s="158">
        <f t="shared" si="13"/>
        <v>1855.3799999999987</v>
      </c>
      <c r="F200" s="145">
        <f t="shared" si="14"/>
        <v>0</v>
      </c>
    </row>
    <row r="201" spans="1:6">
      <c r="A201" s="122">
        <v>181</v>
      </c>
      <c r="B201" s="163">
        <v>0</v>
      </c>
      <c r="C201" s="157">
        <f t="shared" si="12"/>
        <v>2005.3799999999987</v>
      </c>
      <c r="D201" s="157">
        <f t="shared" si="11"/>
        <v>150</v>
      </c>
      <c r="E201" s="158">
        <f t="shared" si="13"/>
        <v>1855.3799999999987</v>
      </c>
      <c r="F201" s="145">
        <f t="shared" si="14"/>
        <v>0</v>
      </c>
    </row>
    <row r="202" spans="1:6">
      <c r="A202" s="122">
        <v>182</v>
      </c>
      <c r="B202" s="163">
        <v>0</v>
      </c>
      <c r="C202" s="157">
        <f t="shared" si="12"/>
        <v>2005.3799999999987</v>
      </c>
      <c r="D202" s="157">
        <f t="shared" si="11"/>
        <v>150</v>
      </c>
      <c r="E202" s="158">
        <f t="shared" si="13"/>
        <v>1855.3799999999987</v>
      </c>
      <c r="F202" s="145">
        <f t="shared" si="14"/>
        <v>0</v>
      </c>
    </row>
    <row r="203" spans="1:6">
      <c r="A203" s="122">
        <v>183</v>
      </c>
      <c r="B203" s="163">
        <v>0</v>
      </c>
      <c r="C203" s="157">
        <f t="shared" si="12"/>
        <v>2005.3799999999987</v>
      </c>
      <c r="D203" s="157">
        <f t="shared" si="11"/>
        <v>150</v>
      </c>
      <c r="E203" s="158">
        <f t="shared" si="13"/>
        <v>1855.3799999999987</v>
      </c>
      <c r="F203" s="145">
        <f t="shared" si="14"/>
        <v>0</v>
      </c>
    </row>
    <row r="204" spans="1:6">
      <c r="A204" s="122">
        <v>184</v>
      </c>
      <c r="B204" s="163">
        <v>0</v>
      </c>
      <c r="C204" s="157">
        <f t="shared" si="12"/>
        <v>2005.3799999999987</v>
      </c>
      <c r="D204" s="157">
        <f t="shared" si="11"/>
        <v>150</v>
      </c>
      <c r="E204" s="158">
        <f t="shared" si="13"/>
        <v>1855.3799999999987</v>
      </c>
      <c r="F204" s="145">
        <f t="shared" si="14"/>
        <v>0</v>
      </c>
    </row>
    <row r="205" spans="1:6">
      <c r="A205" s="122">
        <v>185</v>
      </c>
      <c r="B205" s="163">
        <v>0</v>
      </c>
      <c r="C205" s="157">
        <f t="shared" si="12"/>
        <v>2005.3799999999987</v>
      </c>
      <c r="D205" s="157">
        <f t="shared" si="11"/>
        <v>150</v>
      </c>
      <c r="E205" s="158">
        <f t="shared" si="13"/>
        <v>1855.3799999999987</v>
      </c>
      <c r="F205" s="145">
        <f t="shared" si="14"/>
        <v>0</v>
      </c>
    </row>
    <row r="206" spans="1:6">
      <c r="A206" s="122">
        <v>186</v>
      </c>
      <c r="B206" s="163">
        <v>0</v>
      </c>
      <c r="C206" s="157">
        <f t="shared" si="12"/>
        <v>2005.3799999999987</v>
      </c>
      <c r="D206" s="157">
        <f t="shared" si="11"/>
        <v>150</v>
      </c>
      <c r="E206" s="158">
        <f t="shared" si="13"/>
        <v>1855.3799999999987</v>
      </c>
      <c r="F206" s="145">
        <f t="shared" si="14"/>
        <v>0</v>
      </c>
    </row>
    <row r="207" spans="1:6">
      <c r="A207" s="122">
        <v>187</v>
      </c>
      <c r="B207" s="163">
        <v>0</v>
      </c>
      <c r="C207" s="157">
        <f t="shared" si="12"/>
        <v>2005.3799999999987</v>
      </c>
      <c r="D207" s="157">
        <f t="shared" si="11"/>
        <v>150</v>
      </c>
      <c r="E207" s="158">
        <f t="shared" si="13"/>
        <v>1855.3799999999987</v>
      </c>
      <c r="F207" s="145">
        <f t="shared" si="14"/>
        <v>0</v>
      </c>
    </row>
    <row r="208" spans="1:6">
      <c r="A208" s="122">
        <v>188</v>
      </c>
      <c r="B208" s="163">
        <v>0</v>
      </c>
      <c r="C208" s="157">
        <f t="shared" si="12"/>
        <v>2005.3799999999987</v>
      </c>
      <c r="D208" s="157">
        <f t="shared" si="11"/>
        <v>150</v>
      </c>
      <c r="E208" s="158">
        <f t="shared" si="13"/>
        <v>1855.3799999999987</v>
      </c>
      <c r="F208" s="145">
        <f t="shared" si="14"/>
        <v>0</v>
      </c>
    </row>
    <row r="209" spans="1:6">
      <c r="A209" s="122">
        <v>189</v>
      </c>
      <c r="B209" s="163">
        <v>0</v>
      </c>
      <c r="C209" s="157">
        <f t="shared" si="12"/>
        <v>2005.3799999999987</v>
      </c>
      <c r="D209" s="157">
        <f t="shared" si="11"/>
        <v>150</v>
      </c>
      <c r="E209" s="158">
        <f t="shared" si="13"/>
        <v>1855.3799999999987</v>
      </c>
      <c r="F209" s="145">
        <f t="shared" si="14"/>
        <v>0</v>
      </c>
    </row>
    <row r="210" spans="1:6">
      <c r="A210" s="122">
        <v>190</v>
      </c>
      <c r="B210" s="163">
        <v>0</v>
      </c>
      <c r="C210" s="157">
        <f t="shared" si="12"/>
        <v>2005.3799999999987</v>
      </c>
      <c r="D210" s="157">
        <f t="shared" si="11"/>
        <v>150</v>
      </c>
      <c r="E210" s="158">
        <f t="shared" si="13"/>
        <v>1855.3799999999987</v>
      </c>
      <c r="F210" s="145">
        <f t="shared" si="14"/>
        <v>0</v>
      </c>
    </row>
    <row r="211" spans="1:6">
      <c r="A211" s="122">
        <v>191</v>
      </c>
      <c r="B211" s="163">
        <v>0</v>
      </c>
      <c r="C211" s="157">
        <f t="shared" si="12"/>
        <v>2005.3799999999987</v>
      </c>
      <c r="D211" s="157">
        <f t="shared" si="11"/>
        <v>150</v>
      </c>
      <c r="E211" s="158">
        <f t="shared" si="13"/>
        <v>1855.3799999999987</v>
      </c>
      <c r="F211" s="145">
        <f t="shared" si="14"/>
        <v>0</v>
      </c>
    </row>
    <row r="212" spans="1:6">
      <c r="A212" s="122">
        <v>192</v>
      </c>
      <c r="B212" s="163">
        <v>0</v>
      </c>
      <c r="C212" s="157">
        <f t="shared" si="12"/>
        <v>2005.3799999999987</v>
      </c>
      <c r="D212" s="157">
        <f t="shared" si="11"/>
        <v>150</v>
      </c>
      <c r="E212" s="158">
        <f t="shared" si="13"/>
        <v>1855.3799999999987</v>
      </c>
      <c r="F212" s="145">
        <f t="shared" si="14"/>
        <v>0</v>
      </c>
    </row>
    <row r="213" spans="1:6">
      <c r="A213" s="122">
        <v>193</v>
      </c>
      <c r="B213" s="163">
        <v>0</v>
      </c>
      <c r="C213" s="157">
        <f t="shared" si="12"/>
        <v>2005.3799999999987</v>
      </c>
      <c r="D213" s="157">
        <f t="shared" ref="D213:D276" si="15">IF(C213&lt;=$B$15,C213,$B$15)</f>
        <v>150</v>
      </c>
      <c r="E213" s="158">
        <f t="shared" si="13"/>
        <v>1855.3799999999987</v>
      </c>
      <c r="F213" s="145">
        <f t="shared" si="14"/>
        <v>0</v>
      </c>
    </row>
    <row r="214" spans="1:6">
      <c r="A214" s="122">
        <v>194</v>
      </c>
      <c r="B214" s="163">
        <v>0</v>
      </c>
      <c r="C214" s="157">
        <f t="shared" si="12"/>
        <v>2005.3799999999987</v>
      </c>
      <c r="D214" s="157">
        <f t="shared" si="15"/>
        <v>150</v>
      </c>
      <c r="E214" s="158">
        <f t="shared" si="13"/>
        <v>1855.3799999999987</v>
      </c>
      <c r="F214" s="145">
        <f t="shared" si="14"/>
        <v>0</v>
      </c>
    </row>
    <row r="215" spans="1:6">
      <c r="A215" s="122">
        <v>195</v>
      </c>
      <c r="B215" s="163">
        <v>0</v>
      </c>
      <c r="C215" s="157">
        <f t="shared" si="12"/>
        <v>2005.3799999999987</v>
      </c>
      <c r="D215" s="157">
        <f t="shared" si="15"/>
        <v>150</v>
      </c>
      <c r="E215" s="158">
        <f t="shared" si="13"/>
        <v>1855.3799999999987</v>
      </c>
      <c r="F215" s="145">
        <f t="shared" si="14"/>
        <v>0</v>
      </c>
    </row>
    <row r="216" spans="1:6">
      <c r="A216" s="122">
        <v>196</v>
      </c>
      <c r="B216" s="163">
        <v>0</v>
      </c>
      <c r="C216" s="157">
        <f t="shared" si="12"/>
        <v>2005.3799999999987</v>
      </c>
      <c r="D216" s="157">
        <f t="shared" si="15"/>
        <v>150</v>
      </c>
      <c r="E216" s="158">
        <f t="shared" si="13"/>
        <v>1855.3799999999987</v>
      </c>
      <c r="F216" s="145">
        <f t="shared" si="14"/>
        <v>0</v>
      </c>
    </row>
    <row r="217" spans="1:6">
      <c r="A217" s="122">
        <v>197</v>
      </c>
      <c r="B217" s="163">
        <v>0</v>
      </c>
      <c r="C217" s="157">
        <f t="shared" si="12"/>
        <v>2005.3799999999987</v>
      </c>
      <c r="D217" s="157">
        <f t="shared" si="15"/>
        <v>150</v>
      </c>
      <c r="E217" s="158">
        <f t="shared" si="13"/>
        <v>1855.3799999999987</v>
      </c>
      <c r="F217" s="145">
        <f t="shared" si="14"/>
        <v>0</v>
      </c>
    </row>
    <row r="218" spans="1:6">
      <c r="A218" s="122">
        <v>198</v>
      </c>
      <c r="B218" s="163">
        <v>0</v>
      </c>
      <c r="C218" s="157">
        <f t="shared" si="12"/>
        <v>2005.3799999999987</v>
      </c>
      <c r="D218" s="157">
        <f t="shared" si="15"/>
        <v>150</v>
      </c>
      <c r="E218" s="158">
        <f t="shared" si="13"/>
        <v>1855.3799999999987</v>
      </c>
      <c r="F218" s="145">
        <f t="shared" si="14"/>
        <v>0</v>
      </c>
    </row>
    <row r="219" spans="1:6">
      <c r="A219" s="122">
        <v>199</v>
      </c>
      <c r="B219" s="163">
        <v>0</v>
      </c>
      <c r="C219" s="157">
        <f t="shared" si="12"/>
        <v>2005.3799999999987</v>
      </c>
      <c r="D219" s="157">
        <f t="shared" si="15"/>
        <v>150</v>
      </c>
      <c r="E219" s="158">
        <f t="shared" si="13"/>
        <v>1855.3799999999987</v>
      </c>
      <c r="F219" s="145">
        <f t="shared" si="14"/>
        <v>0</v>
      </c>
    </row>
    <row r="220" spans="1:6">
      <c r="A220" s="122">
        <v>200</v>
      </c>
      <c r="B220" s="163">
        <v>0</v>
      </c>
      <c r="C220" s="157">
        <f t="shared" si="12"/>
        <v>2005.3799999999987</v>
      </c>
      <c r="D220" s="157">
        <f t="shared" si="15"/>
        <v>150</v>
      </c>
      <c r="E220" s="158">
        <f t="shared" si="13"/>
        <v>1855.3799999999987</v>
      </c>
      <c r="F220" s="145">
        <f t="shared" si="14"/>
        <v>0</v>
      </c>
    </row>
    <row r="221" spans="1:6">
      <c r="A221" s="122">
        <v>201</v>
      </c>
      <c r="B221" s="163">
        <v>0</v>
      </c>
      <c r="C221" s="157">
        <f t="shared" si="12"/>
        <v>2005.3799999999987</v>
      </c>
      <c r="D221" s="157">
        <f t="shared" si="15"/>
        <v>150</v>
      </c>
      <c r="E221" s="158">
        <f t="shared" si="13"/>
        <v>1855.3799999999987</v>
      </c>
      <c r="F221" s="145">
        <f t="shared" si="14"/>
        <v>0</v>
      </c>
    </row>
    <row r="222" spans="1:6">
      <c r="A222" s="122">
        <v>202</v>
      </c>
      <c r="B222" s="163">
        <v>0</v>
      </c>
      <c r="C222" s="157">
        <f t="shared" si="12"/>
        <v>2005.3799999999987</v>
      </c>
      <c r="D222" s="157">
        <f t="shared" si="15"/>
        <v>150</v>
      </c>
      <c r="E222" s="158">
        <f t="shared" si="13"/>
        <v>1855.3799999999987</v>
      </c>
      <c r="F222" s="145">
        <f t="shared" si="14"/>
        <v>0</v>
      </c>
    </row>
    <row r="223" spans="1:6">
      <c r="A223" s="122">
        <v>203</v>
      </c>
      <c r="B223" s="163">
        <v>0</v>
      </c>
      <c r="C223" s="157">
        <f t="shared" si="12"/>
        <v>2005.3799999999987</v>
      </c>
      <c r="D223" s="157">
        <f t="shared" si="15"/>
        <v>150</v>
      </c>
      <c r="E223" s="158">
        <f t="shared" si="13"/>
        <v>1855.3799999999987</v>
      </c>
      <c r="F223" s="145">
        <f t="shared" si="14"/>
        <v>0</v>
      </c>
    </row>
    <row r="224" spans="1:6">
      <c r="A224" s="122">
        <v>204</v>
      </c>
      <c r="B224" s="163">
        <v>0</v>
      </c>
      <c r="C224" s="157">
        <f t="shared" si="12"/>
        <v>2005.3799999999987</v>
      </c>
      <c r="D224" s="157">
        <f t="shared" si="15"/>
        <v>150</v>
      </c>
      <c r="E224" s="158">
        <f t="shared" si="13"/>
        <v>1855.3799999999987</v>
      </c>
      <c r="F224" s="145">
        <f t="shared" si="14"/>
        <v>0</v>
      </c>
    </row>
    <row r="225" spans="1:6">
      <c r="A225" s="122">
        <v>205</v>
      </c>
      <c r="B225" s="163">
        <v>0</v>
      </c>
      <c r="C225" s="157">
        <f t="shared" si="12"/>
        <v>2005.3799999999987</v>
      </c>
      <c r="D225" s="157">
        <f t="shared" si="15"/>
        <v>150</v>
      </c>
      <c r="E225" s="158">
        <f t="shared" si="13"/>
        <v>1855.3799999999987</v>
      </c>
      <c r="F225" s="145">
        <f t="shared" si="14"/>
        <v>0</v>
      </c>
    </row>
    <row r="226" spans="1:6">
      <c r="A226" s="122">
        <v>206</v>
      </c>
      <c r="B226" s="163">
        <v>0</v>
      </c>
      <c r="C226" s="157">
        <f t="shared" si="12"/>
        <v>2005.3799999999987</v>
      </c>
      <c r="D226" s="157">
        <f t="shared" si="15"/>
        <v>150</v>
      </c>
      <c r="E226" s="158">
        <f t="shared" si="13"/>
        <v>1855.3799999999987</v>
      </c>
      <c r="F226" s="145">
        <f t="shared" si="14"/>
        <v>0</v>
      </c>
    </row>
    <row r="227" spans="1:6">
      <c r="A227" s="122">
        <v>207</v>
      </c>
      <c r="B227" s="163">
        <v>0</v>
      </c>
      <c r="C227" s="157">
        <f t="shared" si="12"/>
        <v>2005.3799999999987</v>
      </c>
      <c r="D227" s="157">
        <f t="shared" si="15"/>
        <v>150</v>
      </c>
      <c r="E227" s="158">
        <f t="shared" si="13"/>
        <v>1855.3799999999987</v>
      </c>
      <c r="F227" s="145">
        <f t="shared" si="14"/>
        <v>0</v>
      </c>
    </row>
    <row r="228" spans="1:6">
      <c r="A228" s="122">
        <v>208</v>
      </c>
      <c r="B228" s="163">
        <v>0</v>
      </c>
      <c r="C228" s="157">
        <f t="shared" si="12"/>
        <v>2005.3799999999987</v>
      </c>
      <c r="D228" s="157">
        <f t="shared" si="15"/>
        <v>150</v>
      </c>
      <c r="E228" s="158">
        <f t="shared" si="13"/>
        <v>1855.3799999999987</v>
      </c>
      <c r="F228" s="145">
        <f t="shared" si="14"/>
        <v>0</v>
      </c>
    </row>
    <row r="229" spans="1:6">
      <c r="A229" s="122">
        <v>209</v>
      </c>
      <c r="B229" s="163">
        <v>0</v>
      </c>
      <c r="C229" s="157">
        <f t="shared" si="12"/>
        <v>2005.3799999999987</v>
      </c>
      <c r="D229" s="157">
        <f t="shared" si="15"/>
        <v>150</v>
      </c>
      <c r="E229" s="158">
        <f t="shared" si="13"/>
        <v>1855.3799999999987</v>
      </c>
      <c r="F229" s="145">
        <f t="shared" si="14"/>
        <v>0</v>
      </c>
    </row>
    <row r="230" spans="1:6">
      <c r="A230" s="122">
        <v>210</v>
      </c>
      <c r="B230" s="163">
        <v>0</v>
      </c>
      <c r="C230" s="157">
        <f t="shared" si="12"/>
        <v>2005.3799999999987</v>
      </c>
      <c r="D230" s="157">
        <f t="shared" si="15"/>
        <v>150</v>
      </c>
      <c r="E230" s="158">
        <f t="shared" si="13"/>
        <v>1855.3799999999987</v>
      </c>
      <c r="F230" s="145">
        <f t="shared" si="14"/>
        <v>0</v>
      </c>
    </row>
    <row r="231" spans="1:6">
      <c r="A231" s="122">
        <v>211</v>
      </c>
      <c r="B231" s="163">
        <v>0</v>
      </c>
      <c r="C231" s="157">
        <f t="shared" si="12"/>
        <v>2005.3799999999987</v>
      </c>
      <c r="D231" s="157">
        <f t="shared" si="15"/>
        <v>150</v>
      </c>
      <c r="E231" s="158">
        <f t="shared" si="13"/>
        <v>1855.3799999999987</v>
      </c>
      <c r="F231" s="145">
        <f t="shared" si="14"/>
        <v>0</v>
      </c>
    </row>
    <row r="232" spans="1:6">
      <c r="A232" s="122">
        <v>212</v>
      </c>
      <c r="B232" s="163">
        <v>0</v>
      </c>
      <c r="C232" s="157">
        <f t="shared" si="12"/>
        <v>2005.3799999999987</v>
      </c>
      <c r="D232" s="157">
        <f t="shared" si="15"/>
        <v>150</v>
      </c>
      <c r="E232" s="158">
        <f t="shared" si="13"/>
        <v>1855.3799999999987</v>
      </c>
      <c r="F232" s="145">
        <f t="shared" si="14"/>
        <v>0</v>
      </c>
    </row>
    <row r="233" spans="1:6">
      <c r="A233" s="122">
        <v>213</v>
      </c>
      <c r="B233" s="163">
        <v>0</v>
      </c>
      <c r="C233" s="157">
        <f t="shared" si="12"/>
        <v>2005.3799999999987</v>
      </c>
      <c r="D233" s="157">
        <f t="shared" si="15"/>
        <v>150</v>
      </c>
      <c r="E233" s="158">
        <f t="shared" si="13"/>
        <v>1855.3799999999987</v>
      </c>
      <c r="F233" s="145">
        <f t="shared" si="14"/>
        <v>0</v>
      </c>
    </row>
    <row r="234" spans="1:6">
      <c r="A234" s="122">
        <v>214</v>
      </c>
      <c r="B234" s="163">
        <v>0</v>
      </c>
      <c r="C234" s="157">
        <f t="shared" si="12"/>
        <v>2005.3799999999987</v>
      </c>
      <c r="D234" s="157">
        <f t="shared" si="15"/>
        <v>150</v>
      </c>
      <c r="E234" s="158">
        <f t="shared" si="13"/>
        <v>1855.3799999999987</v>
      </c>
      <c r="F234" s="145">
        <f t="shared" si="14"/>
        <v>0</v>
      </c>
    </row>
    <row r="235" spans="1:6">
      <c r="A235" s="122">
        <v>215</v>
      </c>
      <c r="B235" s="163">
        <v>0</v>
      </c>
      <c r="C235" s="157">
        <f t="shared" si="12"/>
        <v>2005.3799999999987</v>
      </c>
      <c r="D235" s="157">
        <f t="shared" si="15"/>
        <v>150</v>
      </c>
      <c r="E235" s="158">
        <f t="shared" si="13"/>
        <v>1855.3799999999987</v>
      </c>
      <c r="F235" s="145">
        <f t="shared" si="14"/>
        <v>0</v>
      </c>
    </row>
    <row r="236" spans="1:6">
      <c r="A236" s="122">
        <v>216</v>
      </c>
      <c r="B236" s="163">
        <v>0</v>
      </c>
      <c r="C236" s="157">
        <f t="shared" si="12"/>
        <v>2005.3799999999987</v>
      </c>
      <c r="D236" s="157">
        <f t="shared" si="15"/>
        <v>150</v>
      </c>
      <c r="E236" s="158">
        <f t="shared" si="13"/>
        <v>1855.3799999999987</v>
      </c>
      <c r="F236" s="145">
        <f t="shared" si="14"/>
        <v>0</v>
      </c>
    </row>
    <row r="237" spans="1:6">
      <c r="A237" s="122">
        <v>217</v>
      </c>
      <c r="B237" s="163">
        <v>0</v>
      </c>
      <c r="C237" s="157">
        <f t="shared" si="12"/>
        <v>2005.3799999999987</v>
      </c>
      <c r="D237" s="157">
        <f t="shared" si="15"/>
        <v>150</v>
      </c>
      <c r="E237" s="158">
        <f t="shared" si="13"/>
        <v>1855.3799999999987</v>
      </c>
      <c r="F237" s="145">
        <f t="shared" si="14"/>
        <v>0</v>
      </c>
    </row>
    <row r="238" spans="1:6">
      <c r="A238" s="122">
        <v>218</v>
      </c>
      <c r="B238" s="163">
        <v>0</v>
      </c>
      <c r="C238" s="157">
        <f t="shared" si="12"/>
        <v>2005.3799999999987</v>
      </c>
      <c r="D238" s="157">
        <f t="shared" si="15"/>
        <v>150</v>
      </c>
      <c r="E238" s="158">
        <f t="shared" si="13"/>
        <v>1855.3799999999987</v>
      </c>
      <c r="F238" s="145">
        <f t="shared" si="14"/>
        <v>0</v>
      </c>
    </row>
    <row r="239" spans="1:6">
      <c r="A239" s="122">
        <v>219</v>
      </c>
      <c r="B239" s="163">
        <v>0</v>
      </c>
      <c r="C239" s="157">
        <f t="shared" si="12"/>
        <v>2005.3799999999987</v>
      </c>
      <c r="D239" s="157">
        <f t="shared" si="15"/>
        <v>150</v>
      </c>
      <c r="E239" s="158">
        <f t="shared" si="13"/>
        <v>1855.3799999999987</v>
      </c>
      <c r="F239" s="145">
        <f t="shared" si="14"/>
        <v>0</v>
      </c>
    </row>
    <row r="240" spans="1:6">
      <c r="A240" s="122">
        <v>220</v>
      </c>
      <c r="B240" s="163">
        <v>0</v>
      </c>
      <c r="C240" s="157">
        <f t="shared" si="12"/>
        <v>2005.3799999999987</v>
      </c>
      <c r="D240" s="157">
        <f t="shared" si="15"/>
        <v>150</v>
      </c>
      <c r="E240" s="158">
        <f t="shared" si="13"/>
        <v>1855.3799999999987</v>
      </c>
      <c r="F240" s="145">
        <f t="shared" si="14"/>
        <v>0</v>
      </c>
    </row>
    <row r="241" spans="1:6">
      <c r="A241" s="122">
        <v>221</v>
      </c>
      <c r="B241" s="163">
        <v>0</v>
      </c>
      <c r="C241" s="157">
        <f t="shared" si="12"/>
        <v>2005.3799999999987</v>
      </c>
      <c r="D241" s="157">
        <f t="shared" si="15"/>
        <v>150</v>
      </c>
      <c r="E241" s="158">
        <f t="shared" si="13"/>
        <v>1855.3799999999987</v>
      </c>
      <c r="F241" s="145">
        <f t="shared" si="14"/>
        <v>0</v>
      </c>
    </row>
    <row r="242" spans="1:6">
      <c r="A242" s="122">
        <v>222</v>
      </c>
      <c r="B242" s="163">
        <v>0</v>
      </c>
      <c r="C242" s="157">
        <f t="shared" si="12"/>
        <v>2005.3799999999987</v>
      </c>
      <c r="D242" s="157">
        <f t="shared" si="15"/>
        <v>150</v>
      </c>
      <c r="E242" s="158">
        <f t="shared" si="13"/>
        <v>1855.3799999999987</v>
      </c>
      <c r="F242" s="145">
        <f t="shared" si="14"/>
        <v>0</v>
      </c>
    </row>
    <row r="243" spans="1:6">
      <c r="A243" s="122">
        <v>223</v>
      </c>
      <c r="B243" s="163">
        <v>0</v>
      </c>
      <c r="C243" s="157">
        <f t="shared" si="12"/>
        <v>2005.3799999999987</v>
      </c>
      <c r="D243" s="157">
        <f t="shared" si="15"/>
        <v>150</v>
      </c>
      <c r="E243" s="158">
        <f t="shared" si="13"/>
        <v>1855.3799999999987</v>
      </c>
      <c r="F243" s="145">
        <f t="shared" si="14"/>
        <v>0</v>
      </c>
    </row>
    <row r="244" spans="1:6">
      <c r="A244" s="122">
        <v>224</v>
      </c>
      <c r="B244" s="163">
        <v>0</v>
      </c>
      <c r="C244" s="157">
        <f t="shared" si="12"/>
        <v>2005.3799999999987</v>
      </c>
      <c r="D244" s="157">
        <f t="shared" si="15"/>
        <v>150</v>
      </c>
      <c r="E244" s="158">
        <f t="shared" si="13"/>
        <v>1855.3799999999987</v>
      </c>
      <c r="F244" s="145">
        <f t="shared" si="14"/>
        <v>0</v>
      </c>
    </row>
    <row r="245" spans="1:6">
      <c r="A245" s="122">
        <v>225</v>
      </c>
      <c r="B245" s="163">
        <v>0</v>
      </c>
      <c r="C245" s="157">
        <f t="shared" si="12"/>
        <v>2005.3799999999987</v>
      </c>
      <c r="D245" s="157">
        <f t="shared" si="15"/>
        <v>150</v>
      </c>
      <c r="E245" s="158">
        <f t="shared" si="13"/>
        <v>1855.3799999999987</v>
      </c>
      <c r="F245" s="145">
        <f t="shared" si="14"/>
        <v>0</v>
      </c>
    </row>
    <row r="246" spans="1:6">
      <c r="A246" s="122">
        <v>226</v>
      </c>
      <c r="B246" s="163">
        <v>0</v>
      </c>
      <c r="C246" s="157">
        <f t="shared" si="12"/>
        <v>2005.3799999999987</v>
      </c>
      <c r="D246" s="157">
        <f t="shared" si="15"/>
        <v>150</v>
      </c>
      <c r="E246" s="158">
        <f t="shared" si="13"/>
        <v>1855.3799999999987</v>
      </c>
      <c r="F246" s="145">
        <f t="shared" si="14"/>
        <v>0</v>
      </c>
    </row>
    <row r="247" spans="1:6">
      <c r="A247" s="122">
        <v>227</v>
      </c>
      <c r="B247" s="163">
        <v>0</v>
      </c>
      <c r="C247" s="157">
        <f t="shared" si="12"/>
        <v>2005.3799999999987</v>
      </c>
      <c r="D247" s="157">
        <f t="shared" si="15"/>
        <v>150</v>
      </c>
      <c r="E247" s="158">
        <f t="shared" si="13"/>
        <v>1855.3799999999987</v>
      </c>
      <c r="F247" s="145">
        <f t="shared" si="14"/>
        <v>0</v>
      </c>
    </row>
    <row r="248" spans="1:6">
      <c r="A248" s="122">
        <v>228</v>
      </c>
      <c r="B248" s="163">
        <v>0</v>
      </c>
      <c r="C248" s="157">
        <f t="shared" si="12"/>
        <v>2005.3799999999987</v>
      </c>
      <c r="D248" s="157">
        <f t="shared" si="15"/>
        <v>150</v>
      </c>
      <c r="E248" s="158">
        <f t="shared" si="13"/>
        <v>1855.3799999999987</v>
      </c>
      <c r="F248" s="145">
        <f t="shared" si="14"/>
        <v>0</v>
      </c>
    </row>
    <row r="249" spans="1:6">
      <c r="A249" s="122">
        <v>229</v>
      </c>
      <c r="B249" s="163">
        <v>0</v>
      </c>
      <c r="C249" s="157">
        <f t="shared" si="12"/>
        <v>2005.3799999999987</v>
      </c>
      <c r="D249" s="157">
        <f t="shared" si="15"/>
        <v>150</v>
      </c>
      <c r="E249" s="158">
        <f t="shared" si="13"/>
        <v>1855.3799999999987</v>
      </c>
      <c r="F249" s="145">
        <f t="shared" si="14"/>
        <v>0</v>
      </c>
    </row>
    <row r="250" spans="1:6">
      <c r="A250" s="122">
        <v>230</v>
      </c>
      <c r="B250" s="163">
        <v>0</v>
      </c>
      <c r="C250" s="157">
        <f t="shared" si="12"/>
        <v>2005.3799999999987</v>
      </c>
      <c r="D250" s="157">
        <f t="shared" si="15"/>
        <v>150</v>
      </c>
      <c r="E250" s="158">
        <f t="shared" si="13"/>
        <v>1855.3799999999987</v>
      </c>
      <c r="F250" s="145">
        <f t="shared" si="14"/>
        <v>0</v>
      </c>
    </row>
    <row r="251" spans="1:6">
      <c r="A251" s="122">
        <v>231</v>
      </c>
      <c r="B251" s="163">
        <v>0</v>
      </c>
      <c r="C251" s="157">
        <f t="shared" si="12"/>
        <v>2005.3799999999987</v>
      </c>
      <c r="D251" s="157">
        <f t="shared" si="15"/>
        <v>150</v>
      </c>
      <c r="E251" s="158">
        <f t="shared" si="13"/>
        <v>1855.3799999999987</v>
      </c>
      <c r="F251" s="145">
        <f t="shared" si="14"/>
        <v>0</v>
      </c>
    </row>
    <row r="252" spans="1:6">
      <c r="A252" s="122">
        <v>232</v>
      </c>
      <c r="B252" s="163">
        <v>0</v>
      </c>
      <c r="C252" s="157">
        <f t="shared" si="12"/>
        <v>2005.3799999999987</v>
      </c>
      <c r="D252" s="157">
        <f t="shared" si="15"/>
        <v>150</v>
      </c>
      <c r="E252" s="158">
        <f t="shared" si="13"/>
        <v>1855.3799999999987</v>
      </c>
      <c r="F252" s="145">
        <f t="shared" si="14"/>
        <v>0</v>
      </c>
    </row>
    <row r="253" spans="1:6">
      <c r="A253" s="122">
        <v>233</v>
      </c>
      <c r="B253" s="163">
        <v>0</v>
      </c>
      <c r="C253" s="157">
        <f t="shared" si="12"/>
        <v>2005.3799999999987</v>
      </c>
      <c r="D253" s="157">
        <f t="shared" si="15"/>
        <v>150</v>
      </c>
      <c r="E253" s="158">
        <f t="shared" si="13"/>
        <v>1855.3799999999987</v>
      </c>
      <c r="F253" s="145">
        <f t="shared" si="14"/>
        <v>0</v>
      </c>
    </row>
    <row r="254" spans="1:6">
      <c r="A254" s="122">
        <v>234</v>
      </c>
      <c r="B254" s="163">
        <v>0</v>
      </c>
      <c r="C254" s="157">
        <f t="shared" si="12"/>
        <v>2005.3799999999987</v>
      </c>
      <c r="D254" s="157">
        <f t="shared" si="15"/>
        <v>150</v>
      </c>
      <c r="E254" s="158">
        <f t="shared" si="13"/>
        <v>1855.3799999999987</v>
      </c>
      <c r="F254" s="145">
        <f t="shared" si="14"/>
        <v>0</v>
      </c>
    </row>
    <row r="255" spans="1:6">
      <c r="A255" s="122">
        <v>235</v>
      </c>
      <c r="B255" s="163">
        <v>0</v>
      </c>
      <c r="C255" s="157">
        <f t="shared" si="12"/>
        <v>2005.3799999999987</v>
      </c>
      <c r="D255" s="157">
        <f t="shared" si="15"/>
        <v>150</v>
      </c>
      <c r="E255" s="158">
        <f t="shared" si="13"/>
        <v>1855.3799999999987</v>
      </c>
      <c r="F255" s="145">
        <f t="shared" si="14"/>
        <v>0</v>
      </c>
    </row>
    <row r="256" spans="1:6">
      <c r="A256" s="122">
        <v>236</v>
      </c>
      <c r="B256" s="163">
        <v>0</v>
      </c>
      <c r="C256" s="157">
        <f t="shared" si="12"/>
        <v>2005.3799999999987</v>
      </c>
      <c r="D256" s="157">
        <f t="shared" si="15"/>
        <v>150</v>
      </c>
      <c r="E256" s="158">
        <f t="shared" si="13"/>
        <v>1855.3799999999987</v>
      </c>
      <c r="F256" s="145">
        <f t="shared" si="14"/>
        <v>0</v>
      </c>
    </row>
    <row r="257" spans="1:6">
      <c r="A257" s="122">
        <v>237</v>
      </c>
      <c r="B257" s="163">
        <v>0</v>
      </c>
      <c r="C257" s="157">
        <f t="shared" si="12"/>
        <v>2005.3799999999987</v>
      </c>
      <c r="D257" s="157">
        <f t="shared" si="15"/>
        <v>150</v>
      </c>
      <c r="E257" s="158">
        <f t="shared" si="13"/>
        <v>1855.3799999999987</v>
      </c>
      <c r="F257" s="145">
        <f t="shared" si="14"/>
        <v>0</v>
      </c>
    </row>
    <row r="258" spans="1:6">
      <c r="A258" s="122">
        <v>238</v>
      </c>
      <c r="B258" s="163">
        <v>0</v>
      </c>
      <c r="C258" s="157">
        <f t="shared" si="12"/>
        <v>2005.3799999999987</v>
      </c>
      <c r="D258" s="157">
        <f t="shared" si="15"/>
        <v>150</v>
      </c>
      <c r="E258" s="158">
        <f t="shared" si="13"/>
        <v>1855.3799999999987</v>
      </c>
      <c r="F258" s="145">
        <f t="shared" si="14"/>
        <v>0</v>
      </c>
    </row>
    <row r="259" spans="1:6">
      <c r="A259" s="122">
        <v>239</v>
      </c>
      <c r="B259" s="163">
        <v>0</v>
      </c>
      <c r="C259" s="157">
        <f t="shared" si="12"/>
        <v>2005.3799999999987</v>
      </c>
      <c r="D259" s="157">
        <f t="shared" si="15"/>
        <v>150</v>
      </c>
      <c r="E259" s="158">
        <f t="shared" si="13"/>
        <v>1855.3799999999987</v>
      </c>
      <c r="F259" s="145">
        <f t="shared" si="14"/>
        <v>0</v>
      </c>
    </row>
    <row r="260" spans="1:6">
      <c r="A260" s="122">
        <v>240</v>
      </c>
      <c r="B260" s="163">
        <v>0</v>
      </c>
      <c r="C260" s="157">
        <f t="shared" si="12"/>
        <v>2005.3799999999987</v>
      </c>
      <c r="D260" s="157">
        <f t="shared" si="15"/>
        <v>150</v>
      </c>
      <c r="E260" s="158">
        <f t="shared" si="13"/>
        <v>1855.3799999999987</v>
      </c>
      <c r="F260" s="145">
        <f t="shared" si="14"/>
        <v>0</v>
      </c>
    </row>
    <row r="261" spans="1:6">
      <c r="A261" s="122">
        <v>241</v>
      </c>
      <c r="B261" s="163">
        <v>0</v>
      </c>
      <c r="C261" s="157">
        <f t="shared" si="12"/>
        <v>2005.3799999999987</v>
      </c>
      <c r="D261" s="157">
        <f t="shared" si="15"/>
        <v>150</v>
      </c>
      <c r="E261" s="158">
        <f t="shared" si="13"/>
        <v>1855.3799999999987</v>
      </c>
      <c r="F261" s="145">
        <f t="shared" si="14"/>
        <v>0</v>
      </c>
    </row>
    <row r="262" spans="1:6">
      <c r="A262" s="122">
        <v>242</v>
      </c>
      <c r="B262" s="163">
        <v>0</v>
      </c>
      <c r="C262" s="157">
        <f t="shared" si="12"/>
        <v>2005.3799999999987</v>
      </c>
      <c r="D262" s="157">
        <f t="shared" si="15"/>
        <v>150</v>
      </c>
      <c r="E262" s="158">
        <f t="shared" si="13"/>
        <v>1855.3799999999987</v>
      </c>
      <c r="F262" s="145">
        <f t="shared" si="14"/>
        <v>0</v>
      </c>
    </row>
    <row r="263" spans="1:6">
      <c r="A263" s="122">
        <v>243</v>
      </c>
      <c r="B263" s="163">
        <v>0</v>
      </c>
      <c r="C263" s="157">
        <f t="shared" ref="C263:C326" si="16">C262+B263*60</f>
        <v>2005.3799999999987</v>
      </c>
      <c r="D263" s="157">
        <f t="shared" si="15"/>
        <v>150</v>
      </c>
      <c r="E263" s="158">
        <f t="shared" ref="E263:E326" si="17">C263-D263</f>
        <v>1855.3799999999987</v>
      </c>
      <c r="F263" s="145">
        <f t="shared" ref="F263:F326" si="18">IF(E263=0,0,B263)</f>
        <v>0</v>
      </c>
    </row>
    <row r="264" spans="1:6">
      <c r="A264" s="122">
        <v>244</v>
      </c>
      <c r="B264" s="163">
        <v>0</v>
      </c>
      <c r="C264" s="157">
        <f t="shared" si="16"/>
        <v>2005.3799999999987</v>
      </c>
      <c r="D264" s="157">
        <f t="shared" si="15"/>
        <v>150</v>
      </c>
      <c r="E264" s="158">
        <f t="shared" si="17"/>
        <v>1855.3799999999987</v>
      </c>
      <c r="F264" s="145">
        <f t="shared" si="18"/>
        <v>0</v>
      </c>
    </row>
    <row r="265" spans="1:6">
      <c r="A265" s="122">
        <v>245</v>
      </c>
      <c r="B265" s="163">
        <v>0</v>
      </c>
      <c r="C265" s="157">
        <f t="shared" si="16"/>
        <v>2005.3799999999987</v>
      </c>
      <c r="D265" s="157">
        <f t="shared" si="15"/>
        <v>150</v>
      </c>
      <c r="E265" s="158">
        <f t="shared" si="17"/>
        <v>1855.3799999999987</v>
      </c>
      <c r="F265" s="145">
        <f t="shared" si="18"/>
        <v>0</v>
      </c>
    </row>
    <row r="266" spans="1:6">
      <c r="A266" s="122">
        <v>246</v>
      </c>
      <c r="B266" s="163">
        <v>0</v>
      </c>
      <c r="C266" s="157">
        <f t="shared" si="16"/>
        <v>2005.3799999999987</v>
      </c>
      <c r="D266" s="157">
        <f t="shared" si="15"/>
        <v>150</v>
      </c>
      <c r="E266" s="158">
        <f t="shared" si="17"/>
        <v>1855.3799999999987</v>
      </c>
      <c r="F266" s="145">
        <f t="shared" si="18"/>
        <v>0</v>
      </c>
    </row>
    <row r="267" spans="1:6">
      <c r="A267" s="122">
        <v>247</v>
      </c>
      <c r="B267" s="163">
        <v>0</v>
      </c>
      <c r="C267" s="157">
        <f t="shared" si="16"/>
        <v>2005.3799999999987</v>
      </c>
      <c r="D267" s="157">
        <f t="shared" si="15"/>
        <v>150</v>
      </c>
      <c r="E267" s="158">
        <f t="shared" si="17"/>
        <v>1855.3799999999987</v>
      </c>
      <c r="F267" s="145">
        <f t="shared" si="18"/>
        <v>0</v>
      </c>
    </row>
    <row r="268" spans="1:6">
      <c r="A268" s="122">
        <v>248</v>
      </c>
      <c r="B268" s="163">
        <v>0</v>
      </c>
      <c r="C268" s="157">
        <f t="shared" si="16"/>
        <v>2005.3799999999987</v>
      </c>
      <c r="D268" s="157">
        <f t="shared" si="15"/>
        <v>150</v>
      </c>
      <c r="E268" s="158">
        <f t="shared" si="17"/>
        <v>1855.3799999999987</v>
      </c>
      <c r="F268" s="145">
        <f t="shared" si="18"/>
        <v>0</v>
      </c>
    </row>
    <row r="269" spans="1:6">
      <c r="A269" s="122">
        <v>249</v>
      </c>
      <c r="B269" s="163">
        <v>0</v>
      </c>
      <c r="C269" s="157">
        <f t="shared" si="16"/>
        <v>2005.3799999999987</v>
      </c>
      <c r="D269" s="157">
        <f t="shared" si="15"/>
        <v>150</v>
      </c>
      <c r="E269" s="158">
        <f t="shared" si="17"/>
        <v>1855.3799999999987</v>
      </c>
      <c r="F269" s="145">
        <f t="shared" si="18"/>
        <v>0</v>
      </c>
    </row>
    <row r="270" spans="1:6">
      <c r="A270" s="122">
        <v>250</v>
      </c>
      <c r="B270" s="163">
        <v>0</v>
      </c>
      <c r="C270" s="157">
        <f t="shared" si="16"/>
        <v>2005.3799999999987</v>
      </c>
      <c r="D270" s="157">
        <f t="shared" si="15"/>
        <v>150</v>
      </c>
      <c r="E270" s="158">
        <f t="shared" si="17"/>
        <v>1855.3799999999987</v>
      </c>
      <c r="F270" s="145">
        <f t="shared" si="18"/>
        <v>0</v>
      </c>
    </row>
    <row r="271" spans="1:6">
      <c r="A271" s="122">
        <v>251</v>
      </c>
      <c r="B271" s="163">
        <v>0</v>
      </c>
      <c r="C271" s="157">
        <f t="shared" si="16"/>
        <v>2005.3799999999987</v>
      </c>
      <c r="D271" s="157">
        <f t="shared" si="15"/>
        <v>150</v>
      </c>
      <c r="E271" s="158">
        <f t="shared" si="17"/>
        <v>1855.3799999999987</v>
      </c>
      <c r="F271" s="145">
        <f t="shared" si="18"/>
        <v>0</v>
      </c>
    </row>
    <row r="272" spans="1:6">
      <c r="A272" s="122">
        <v>252</v>
      </c>
      <c r="B272" s="163">
        <v>0</v>
      </c>
      <c r="C272" s="157">
        <f t="shared" si="16"/>
        <v>2005.3799999999987</v>
      </c>
      <c r="D272" s="157">
        <f t="shared" si="15"/>
        <v>150</v>
      </c>
      <c r="E272" s="158">
        <f t="shared" si="17"/>
        <v>1855.3799999999987</v>
      </c>
      <c r="F272" s="145">
        <f t="shared" si="18"/>
        <v>0</v>
      </c>
    </row>
    <row r="273" spans="1:6">
      <c r="A273" s="122">
        <v>253</v>
      </c>
      <c r="B273" s="163">
        <v>0</v>
      </c>
      <c r="C273" s="157">
        <f t="shared" si="16"/>
        <v>2005.3799999999987</v>
      </c>
      <c r="D273" s="157">
        <f t="shared" si="15"/>
        <v>150</v>
      </c>
      <c r="E273" s="158">
        <f t="shared" si="17"/>
        <v>1855.3799999999987</v>
      </c>
      <c r="F273" s="145">
        <f t="shared" si="18"/>
        <v>0</v>
      </c>
    </row>
    <row r="274" spans="1:6">
      <c r="A274" s="122">
        <v>254</v>
      </c>
      <c r="B274" s="163">
        <v>0</v>
      </c>
      <c r="C274" s="157">
        <f t="shared" si="16"/>
        <v>2005.3799999999987</v>
      </c>
      <c r="D274" s="157">
        <f t="shared" si="15"/>
        <v>150</v>
      </c>
      <c r="E274" s="158">
        <f t="shared" si="17"/>
        <v>1855.3799999999987</v>
      </c>
      <c r="F274" s="145">
        <f t="shared" si="18"/>
        <v>0</v>
      </c>
    </row>
    <row r="275" spans="1:6">
      <c r="A275" s="122">
        <v>255</v>
      </c>
      <c r="B275" s="163">
        <v>0</v>
      </c>
      <c r="C275" s="157">
        <f t="shared" si="16"/>
        <v>2005.3799999999987</v>
      </c>
      <c r="D275" s="157">
        <f t="shared" si="15"/>
        <v>150</v>
      </c>
      <c r="E275" s="158">
        <f t="shared" si="17"/>
        <v>1855.3799999999987</v>
      </c>
      <c r="F275" s="145">
        <f t="shared" si="18"/>
        <v>0</v>
      </c>
    </row>
    <row r="276" spans="1:6">
      <c r="A276" s="122">
        <v>256</v>
      </c>
      <c r="B276" s="163">
        <v>0</v>
      </c>
      <c r="C276" s="157">
        <f t="shared" si="16"/>
        <v>2005.3799999999987</v>
      </c>
      <c r="D276" s="157">
        <f t="shared" si="15"/>
        <v>150</v>
      </c>
      <c r="E276" s="158">
        <f t="shared" si="17"/>
        <v>1855.3799999999987</v>
      </c>
      <c r="F276" s="145">
        <f t="shared" si="18"/>
        <v>0</v>
      </c>
    </row>
    <row r="277" spans="1:6">
      <c r="A277" s="122">
        <v>257</v>
      </c>
      <c r="B277" s="163">
        <v>0</v>
      </c>
      <c r="C277" s="157">
        <f t="shared" si="16"/>
        <v>2005.3799999999987</v>
      </c>
      <c r="D277" s="157">
        <f t="shared" ref="D277:D340" si="19">IF(C277&lt;=$B$15,C277,$B$15)</f>
        <v>150</v>
      </c>
      <c r="E277" s="158">
        <f t="shared" si="17"/>
        <v>1855.3799999999987</v>
      </c>
      <c r="F277" s="145">
        <f t="shared" si="18"/>
        <v>0</v>
      </c>
    </row>
    <row r="278" spans="1:6">
      <c r="A278" s="122">
        <v>258</v>
      </c>
      <c r="B278" s="163">
        <v>0</v>
      </c>
      <c r="C278" s="157">
        <f t="shared" si="16"/>
        <v>2005.3799999999987</v>
      </c>
      <c r="D278" s="157">
        <f t="shared" si="19"/>
        <v>150</v>
      </c>
      <c r="E278" s="158">
        <f t="shared" si="17"/>
        <v>1855.3799999999987</v>
      </c>
      <c r="F278" s="145">
        <f t="shared" si="18"/>
        <v>0</v>
      </c>
    </row>
    <row r="279" spans="1:6">
      <c r="A279" s="122">
        <v>259</v>
      </c>
      <c r="B279" s="163">
        <v>0</v>
      </c>
      <c r="C279" s="157">
        <f t="shared" si="16"/>
        <v>2005.3799999999987</v>
      </c>
      <c r="D279" s="157">
        <f t="shared" si="19"/>
        <v>150</v>
      </c>
      <c r="E279" s="158">
        <f t="shared" si="17"/>
        <v>1855.3799999999987</v>
      </c>
      <c r="F279" s="145">
        <f t="shared" si="18"/>
        <v>0</v>
      </c>
    </row>
    <row r="280" spans="1:6">
      <c r="A280" s="122">
        <v>260</v>
      </c>
      <c r="B280" s="163">
        <v>0</v>
      </c>
      <c r="C280" s="157">
        <f t="shared" si="16"/>
        <v>2005.3799999999987</v>
      </c>
      <c r="D280" s="157">
        <f t="shared" si="19"/>
        <v>150</v>
      </c>
      <c r="E280" s="158">
        <f t="shared" si="17"/>
        <v>1855.3799999999987</v>
      </c>
      <c r="F280" s="145">
        <f t="shared" si="18"/>
        <v>0</v>
      </c>
    </row>
    <row r="281" spans="1:6">
      <c r="A281" s="122">
        <v>261</v>
      </c>
      <c r="B281" s="163">
        <v>0</v>
      </c>
      <c r="C281" s="157">
        <f t="shared" si="16"/>
        <v>2005.3799999999987</v>
      </c>
      <c r="D281" s="157">
        <f t="shared" si="19"/>
        <v>150</v>
      </c>
      <c r="E281" s="158">
        <f t="shared" si="17"/>
        <v>1855.3799999999987</v>
      </c>
      <c r="F281" s="145">
        <f t="shared" si="18"/>
        <v>0</v>
      </c>
    </row>
    <row r="282" spans="1:6">
      <c r="A282" s="122">
        <v>262</v>
      </c>
      <c r="B282" s="163">
        <v>0</v>
      </c>
      <c r="C282" s="157">
        <f t="shared" si="16"/>
        <v>2005.3799999999987</v>
      </c>
      <c r="D282" s="157">
        <f t="shared" si="19"/>
        <v>150</v>
      </c>
      <c r="E282" s="158">
        <f t="shared" si="17"/>
        <v>1855.3799999999987</v>
      </c>
      <c r="F282" s="145">
        <f t="shared" si="18"/>
        <v>0</v>
      </c>
    </row>
    <row r="283" spans="1:6">
      <c r="A283" s="122">
        <v>263</v>
      </c>
      <c r="B283" s="163">
        <v>0</v>
      </c>
      <c r="C283" s="157">
        <f t="shared" si="16"/>
        <v>2005.3799999999987</v>
      </c>
      <c r="D283" s="157">
        <f t="shared" si="19"/>
        <v>150</v>
      </c>
      <c r="E283" s="158">
        <f t="shared" si="17"/>
        <v>1855.3799999999987</v>
      </c>
      <c r="F283" s="145">
        <f t="shared" si="18"/>
        <v>0</v>
      </c>
    </row>
    <row r="284" spans="1:6">
      <c r="A284" s="122">
        <v>264</v>
      </c>
      <c r="B284" s="163">
        <v>0</v>
      </c>
      <c r="C284" s="157">
        <f t="shared" si="16"/>
        <v>2005.3799999999987</v>
      </c>
      <c r="D284" s="157">
        <f t="shared" si="19"/>
        <v>150</v>
      </c>
      <c r="E284" s="158">
        <f t="shared" si="17"/>
        <v>1855.3799999999987</v>
      </c>
      <c r="F284" s="145">
        <f t="shared" si="18"/>
        <v>0</v>
      </c>
    </row>
    <row r="285" spans="1:6">
      <c r="A285" s="122">
        <v>265</v>
      </c>
      <c r="B285" s="163">
        <v>0</v>
      </c>
      <c r="C285" s="157">
        <f t="shared" si="16"/>
        <v>2005.3799999999987</v>
      </c>
      <c r="D285" s="157">
        <f t="shared" si="19"/>
        <v>150</v>
      </c>
      <c r="E285" s="158">
        <f t="shared" si="17"/>
        <v>1855.3799999999987</v>
      </c>
      <c r="F285" s="145">
        <f t="shared" si="18"/>
        <v>0</v>
      </c>
    </row>
    <row r="286" spans="1:6">
      <c r="A286" s="122">
        <v>266</v>
      </c>
      <c r="B286" s="163">
        <v>0</v>
      </c>
      <c r="C286" s="157">
        <f t="shared" si="16"/>
        <v>2005.3799999999987</v>
      </c>
      <c r="D286" s="157">
        <f t="shared" si="19"/>
        <v>150</v>
      </c>
      <c r="E286" s="158">
        <f t="shared" si="17"/>
        <v>1855.3799999999987</v>
      </c>
      <c r="F286" s="145">
        <f t="shared" si="18"/>
        <v>0</v>
      </c>
    </row>
    <row r="287" spans="1:6">
      <c r="A287" s="122">
        <v>267</v>
      </c>
      <c r="B287" s="163">
        <v>0</v>
      </c>
      <c r="C287" s="157">
        <f t="shared" si="16"/>
        <v>2005.3799999999987</v>
      </c>
      <c r="D287" s="157">
        <f t="shared" si="19"/>
        <v>150</v>
      </c>
      <c r="E287" s="158">
        <f t="shared" si="17"/>
        <v>1855.3799999999987</v>
      </c>
      <c r="F287" s="145">
        <f t="shared" si="18"/>
        <v>0</v>
      </c>
    </row>
    <row r="288" spans="1:6">
      <c r="A288" s="122">
        <v>268</v>
      </c>
      <c r="B288" s="163">
        <v>0</v>
      </c>
      <c r="C288" s="157">
        <f t="shared" si="16"/>
        <v>2005.3799999999987</v>
      </c>
      <c r="D288" s="157">
        <f t="shared" si="19"/>
        <v>150</v>
      </c>
      <c r="E288" s="158">
        <f t="shared" si="17"/>
        <v>1855.3799999999987</v>
      </c>
      <c r="F288" s="145">
        <f t="shared" si="18"/>
        <v>0</v>
      </c>
    </row>
    <row r="289" spans="1:6">
      <c r="A289" s="122">
        <v>269</v>
      </c>
      <c r="B289" s="163">
        <v>0</v>
      </c>
      <c r="C289" s="157">
        <f t="shared" si="16"/>
        <v>2005.3799999999987</v>
      </c>
      <c r="D289" s="157">
        <f t="shared" si="19"/>
        <v>150</v>
      </c>
      <c r="E289" s="158">
        <f t="shared" si="17"/>
        <v>1855.3799999999987</v>
      </c>
      <c r="F289" s="145">
        <f t="shared" si="18"/>
        <v>0</v>
      </c>
    </row>
    <row r="290" spans="1:6">
      <c r="A290" s="122">
        <v>270</v>
      </c>
      <c r="B290" s="163">
        <v>0</v>
      </c>
      <c r="C290" s="157">
        <f t="shared" si="16"/>
        <v>2005.3799999999987</v>
      </c>
      <c r="D290" s="157">
        <f t="shared" si="19"/>
        <v>150</v>
      </c>
      <c r="E290" s="158">
        <f t="shared" si="17"/>
        <v>1855.3799999999987</v>
      </c>
      <c r="F290" s="145">
        <f t="shared" si="18"/>
        <v>0</v>
      </c>
    </row>
    <row r="291" spans="1:6">
      <c r="A291" s="122">
        <v>271</v>
      </c>
      <c r="B291" s="163">
        <v>0</v>
      </c>
      <c r="C291" s="157">
        <f t="shared" si="16"/>
        <v>2005.3799999999987</v>
      </c>
      <c r="D291" s="157">
        <f t="shared" si="19"/>
        <v>150</v>
      </c>
      <c r="E291" s="158">
        <f t="shared" si="17"/>
        <v>1855.3799999999987</v>
      </c>
      <c r="F291" s="145">
        <f t="shared" si="18"/>
        <v>0</v>
      </c>
    </row>
    <row r="292" spans="1:6">
      <c r="A292" s="122">
        <v>272</v>
      </c>
      <c r="B292" s="163">
        <v>0</v>
      </c>
      <c r="C292" s="157">
        <f t="shared" si="16"/>
        <v>2005.3799999999987</v>
      </c>
      <c r="D292" s="157">
        <f t="shared" si="19"/>
        <v>150</v>
      </c>
      <c r="E292" s="158">
        <f t="shared" si="17"/>
        <v>1855.3799999999987</v>
      </c>
      <c r="F292" s="145">
        <f t="shared" si="18"/>
        <v>0</v>
      </c>
    </row>
    <row r="293" spans="1:6">
      <c r="A293" s="122">
        <v>273</v>
      </c>
      <c r="B293" s="163">
        <v>0</v>
      </c>
      <c r="C293" s="157">
        <f t="shared" si="16"/>
        <v>2005.3799999999987</v>
      </c>
      <c r="D293" s="157">
        <f t="shared" si="19"/>
        <v>150</v>
      </c>
      <c r="E293" s="158">
        <f t="shared" si="17"/>
        <v>1855.3799999999987</v>
      </c>
      <c r="F293" s="145">
        <f t="shared" si="18"/>
        <v>0</v>
      </c>
    </row>
    <row r="294" spans="1:6">
      <c r="A294" s="122">
        <v>274</v>
      </c>
      <c r="B294" s="163">
        <v>0</v>
      </c>
      <c r="C294" s="157">
        <f t="shared" si="16"/>
        <v>2005.3799999999987</v>
      </c>
      <c r="D294" s="157">
        <f t="shared" si="19"/>
        <v>150</v>
      </c>
      <c r="E294" s="158">
        <f t="shared" si="17"/>
        <v>1855.3799999999987</v>
      </c>
      <c r="F294" s="145">
        <f t="shared" si="18"/>
        <v>0</v>
      </c>
    </row>
    <row r="295" spans="1:6">
      <c r="A295" s="122">
        <v>275</v>
      </c>
      <c r="B295" s="163">
        <v>0</v>
      </c>
      <c r="C295" s="157">
        <f t="shared" si="16"/>
        <v>2005.3799999999987</v>
      </c>
      <c r="D295" s="157">
        <f t="shared" si="19"/>
        <v>150</v>
      </c>
      <c r="E295" s="158">
        <f t="shared" si="17"/>
        <v>1855.3799999999987</v>
      </c>
      <c r="F295" s="145">
        <f t="shared" si="18"/>
        <v>0</v>
      </c>
    </row>
    <row r="296" spans="1:6">
      <c r="A296" s="122">
        <v>276</v>
      </c>
      <c r="B296" s="163">
        <v>0</v>
      </c>
      <c r="C296" s="157">
        <f t="shared" si="16"/>
        <v>2005.3799999999987</v>
      </c>
      <c r="D296" s="157">
        <f t="shared" si="19"/>
        <v>150</v>
      </c>
      <c r="E296" s="158">
        <f t="shared" si="17"/>
        <v>1855.3799999999987</v>
      </c>
      <c r="F296" s="145">
        <f t="shared" si="18"/>
        <v>0</v>
      </c>
    </row>
    <row r="297" spans="1:6">
      <c r="A297" s="122">
        <v>277</v>
      </c>
      <c r="B297" s="163">
        <v>0</v>
      </c>
      <c r="C297" s="157">
        <f t="shared" si="16"/>
        <v>2005.3799999999987</v>
      </c>
      <c r="D297" s="157">
        <f t="shared" si="19"/>
        <v>150</v>
      </c>
      <c r="E297" s="158">
        <f t="shared" si="17"/>
        <v>1855.3799999999987</v>
      </c>
      <c r="F297" s="145">
        <f t="shared" si="18"/>
        <v>0</v>
      </c>
    </row>
    <row r="298" spans="1:6">
      <c r="A298" s="122">
        <v>278</v>
      </c>
      <c r="B298" s="163">
        <v>0</v>
      </c>
      <c r="C298" s="157">
        <f t="shared" si="16"/>
        <v>2005.3799999999987</v>
      </c>
      <c r="D298" s="157">
        <f t="shared" si="19"/>
        <v>150</v>
      </c>
      <c r="E298" s="158">
        <f t="shared" si="17"/>
        <v>1855.3799999999987</v>
      </c>
      <c r="F298" s="145">
        <f t="shared" si="18"/>
        <v>0</v>
      </c>
    </row>
    <row r="299" spans="1:6">
      <c r="A299" s="122">
        <v>279</v>
      </c>
      <c r="B299" s="163">
        <v>0</v>
      </c>
      <c r="C299" s="157">
        <f t="shared" si="16"/>
        <v>2005.3799999999987</v>
      </c>
      <c r="D299" s="157">
        <f t="shared" si="19"/>
        <v>150</v>
      </c>
      <c r="E299" s="158">
        <f t="shared" si="17"/>
        <v>1855.3799999999987</v>
      </c>
      <c r="F299" s="145">
        <f t="shared" si="18"/>
        <v>0</v>
      </c>
    </row>
    <row r="300" spans="1:6">
      <c r="A300" s="122">
        <v>280</v>
      </c>
      <c r="B300" s="163">
        <v>0</v>
      </c>
      <c r="C300" s="157">
        <f t="shared" si="16"/>
        <v>2005.3799999999987</v>
      </c>
      <c r="D300" s="157">
        <f t="shared" si="19"/>
        <v>150</v>
      </c>
      <c r="E300" s="158">
        <f t="shared" si="17"/>
        <v>1855.3799999999987</v>
      </c>
      <c r="F300" s="145">
        <f t="shared" si="18"/>
        <v>0</v>
      </c>
    </row>
    <row r="301" spans="1:6">
      <c r="A301" s="122">
        <v>281</v>
      </c>
      <c r="B301" s="163">
        <v>0</v>
      </c>
      <c r="C301" s="157">
        <f t="shared" si="16"/>
        <v>2005.3799999999987</v>
      </c>
      <c r="D301" s="157">
        <f t="shared" si="19"/>
        <v>150</v>
      </c>
      <c r="E301" s="158">
        <f t="shared" si="17"/>
        <v>1855.3799999999987</v>
      </c>
      <c r="F301" s="145">
        <f t="shared" si="18"/>
        <v>0</v>
      </c>
    </row>
    <row r="302" spans="1:6">
      <c r="A302" s="122">
        <v>282</v>
      </c>
      <c r="B302" s="163">
        <v>0</v>
      </c>
      <c r="C302" s="157">
        <f t="shared" si="16"/>
        <v>2005.3799999999987</v>
      </c>
      <c r="D302" s="157">
        <f t="shared" si="19"/>
        <v>150</v>
      </c>
      <c r="E302" s="158">
        <f t="shared" si="17"/>
        <v>1855.3799999999987</v>
      </c>
      <c r="F302" s="145">
        <f t="shared" si="18"/>
        <v>0</v>
      </c>
    </row>
    <row r="303" spans="1:6">
      <c r="A303" s="122">
        <v>283</v>
      </c>
      <c r="B303" s="163">
        <v>0</v>
      </c>
      <c r="C303" s="157">
        <f t="shared" si="16"/>
        <v>2005.3799999999987</v>
      </c>
      <c r="D303" s="157">
        <f t="shared" si="19"/>
        <v>150</v>
      </c>
      <c r="E303" s="158">
        <f t="shared" si="17"/>
        <v>1855.3799999999987</v>
      </c>
      <c r="F303" s="145">
        <f t="shared" si="18"/>
        <v>0</v>
      </c>
    </row>
    <row r="304" spans="1:6">
      <c r="A304" s="122">
        <v>284</v>
      </c>
      <c r="B304" s="163">
        <v>0</v>
      </c>
      <c r="C304" s="157">
        <f t="shared" si="16"/>
        <v>2005.3799999999987</v>
      </c>
      <c r="D304" s="157">
        <f t="shared" si="19"/>
        <v>150</v>
      </c>
      <c r="E304" s="158">
        <f t="shared" si="17"/>
        <v>1855.3799999999987</v>
      </c>
      <c r="F304" s="145">
        <f t="shared" si="18"/>
        <v>0</v>
      </c>
    </row>
    <row r="305" spans="1:6">
      <c r="A305" s="122">
        <v>285</v>
      </c>
      <c r="B305" s="163">
        <v>0</v>
      </c>
      <c r="C305" s="157">
        <f t="shared" si="16"/>
        <v>2005.3799999999987</v>
      </c>
      <c r="D305" s="157">
        <f t="shared" si="19"/>
        <v>150</v>
      </c>
      <c r="E305" s="158">
        <f t="shared" si="17"/>
        <v>1855.3799999999987</v>
      </c>
      <c r="F305" s="145">
        <f t="shared" si="18"/>
        <v>0</v>
      </c>
    </row>
    <row r="306" spans="1:6">
      <c r="A306" s="122">
        <v>286</v>
      </c>
      <c r="B306" s="163">
        <v>0</v>
      </c>
      <c r="C306" s="157">
        <f t="shared" si="16"/>
        <v>2005.3799999999987</v>
      </c>
      <c r="D306" s="157">
        <f t="shared" si="19"/>
        <v>150</v>
      </c>
      <c r="E306" s="158">
        <f t="shared" si="17"/>
        <v>1855.3799999999987</v>
      </c>
      <c r="F306" s="145">
        <f t="shared" si="18"/>
        <v>0</v>
      </c>
    </row>
    <row r="307" spans="1:6">
      <c r="A307" s="122">
        <v>287</v>
      </c>
      <c r="B307" s="163">
        <v>0</v>
      </c>
      <c r="C307" s="157">
        <f t="shared" si="16"/>
        <v>2005.3799999999987</v>
      </c>
      <c r="D307" s="157">
        <f t="shared" si="19"/>
        <v>150</v>
      </c>
      <c r="E307" s="158">
        <f t="shared" si="17"/>
        <v>1855.3799999999987</v>
      </c>
      <c r="F307" s="145">
        <f t="shared" si="18"/>
        <v>0</v>
      </c>
    </row>
    <row r="308" spans="1:6">
      <c r="A308" s="122">
        <v>288</v>
      </c>
      <c r="B308" s="163">
        <v>0</v>
      </c>
      <c r="C308" s="157">
        <f t="shared" si="16"/>
        <v>2005.3799999999987</v>
      </c>
      <c r="D308" s="157">
        <f t="shared" si="19"/>
        <v>150</v>
      </c>
      <c r="E308" s="158">
        <f t="shared" si="17"/>
        <v>1855.3799999999987</v>
      </c>
      <c r="F308" s="145">
        <f t="shared" si="18"/>
        <v>0</v>
      </c>
    </row>
    <row r="309" spans="1:6">
      <c r="A309" s="122">
        <v>289</v>
      </c>
      <c r="B309" s="163">
        <v>0</v>
      </c>
      <c r="C309" s="157">
        <f t="shared" si="16"/>
        <v>2005.3799999999987</v>
      </c>
      <c r="D309" s="157">
        <f t="shared" si="19"/>
        <v>150</v>
      </c>
      <c r="E309" s="158">
        <f t="shared" si="17"/>
        <v>1855.3799999999987</v>
      </c>
      <c r="F309" s="145">
        <f t="shared" si="18"/>
        <v>0</v>
      </c>
    </row>
    <row r="310" spans="1:6">
      <c r="A310" s="122">
        <v>290</v>
      </c>
      <c r="B310" s="163">
        <v>0</v>
      </c>
      <c r="C310" s="157">
        <f t="shared" si="16"/>
        <v>2005.3799999999987</v>
      </c>
      <c r="D310" s="157">
        <f t="shared" si="19"/>
        <v>150</v>
      </c>
      <c r="E310" s="158">
        <f t="shared" si="17"/>
        <v>1855.3799999999987</v>
      </c>
      <c r="F310" s="145">
        <f t="shared" si="18"/>
        <v>0</v>
      </c>
    </row>
    <row r="311" spans="1:6">
      <c r="A311" s="122">
        <v>291</v>
      </c>
      <c r="B311" s="163">
        <v>0</v>
      </c>
      <c r="C311" s="157">
        <f t="shared" si="16"/>
        <v>2005.3799999999987</v>
      </c>
      <c r="D311" s="157">
        <f t="shared" si="19"/>
        <v>150</v>
      </c>
      <c r="E311" s="158">
        <f t="shared" si="17"/>
        <v>1855.3799999999987</v>
      </c>
      <c r="F311" s="145">
        <f t="shared" si="18"/>
        <v>0</v>
      </c>
    </row>
    <row r="312" spans="1:6">
      <c r="A312" s="122">
        <v>292</v>
      </c>
      <c r="B312" s="163">
        <v>0</v>
      </c>
      <c r="C312" s="157">
        <f t="shared" si="16"/>
        <v>2005.3799999999987</v>
      </c>
      <c r="D312" s="157">
        <f t="shared" si="19"/>
        <v>150</v>
      </c>
      <c r="E312" s="158">
        <f t="shared" si="17"/>
        <v>1855.3799999999987</v>
      </c>
      <c r="F312" s="145">
        <f t="shared" si="18"/>
        <v>0</v>
      </c>
    </row>
    <row r="313" spans="1:6">
      <c r="A313" s="122">
        <v>293</v>
      </c>
      <c r="B313" s="163">
        <v>0</v>
      </c>
      <c r="C313" s="157">
        <f t="shared" si="16"/>
        <v>2005.3799999999987</v>
      </c>
      <c r="D313" s="157">
        <f t="shared" si="19"/>
        <v>150</v>
      </c>
      <c r="E313" s="158">
        <f t="shared" si="17"/>
        <v>1855.3799999999987</v>
      </c>
      <c r="F313" s="145">
        <f t="shared" si="18"/>
        <v>0</v>
      </c>
    </row>
    <row r="314" spans="1:6">
      <c r="A314" s="122">
        <v>294</v>
      </c>
      <c r="B314" s="163">
        <v>0</v>
      </c>
      <c r="C314" s="157">
        <f t="shared" si="16"/>
        <v>2005.3799999999987</v>
      </c>
      <c r="D314" s="157">
        <f t="shared" si="19"/>
        <v>150</v>
      </c>
      <c r="E314" s="158">
        <f t="shared" si="17"/>
        <v>1855.3799999999987</v>
      </c>
      <c r="F314" s="145">
        <f t="shared" si="18"/>
        <v>0</v>
      </c>
    </row>
    <row r="315" spans="1:6">
      <c r="A315" s="122">
        <v>295</v>
      </c>
      <c r="B315" s="163">
        <v>0</v>
      </c>
      <c r="C315" s="157">
        <f t="shared" si="16"/>
        <v>2005.3799999999987</v>
      </c>
      <c r="D315" s="157">
        <f t="shared" si="19"/>
        <v>150</v>
      </c>
      <c r="E315" s="158">
        <f t="shared" si="17"/>
        <v>1855.3799999999987</v>
      </c>
      <c r="F315" s="145">
        <f t="shared" si="18"/>
        <v>0</v>
      </c>
    </row>
    <row r="316" spans="1:6">
      <c r="A316" s="122">
        <v>296</v>
      </c>
      <c r="B316" s="163">
        <v>0</v>
      </c>
      <c r="C316" s="157">
        <f t="shared" si="16"/>
        <v>2005.3799999999987</v>
      </c>
      <c r="D316" s="157">
        <f t="shared" si="19"/>
        <v>150</v>
      </c>
      <c r="E316" s="158">
        <f t="shared" si="17"/>
        <v>1855.3799999999987</v>
      </c>
      <c r="F316" s="145">
        <f t="shared" si="18"/>
        <v>0</v>
      </c>
    </row>
    <row r="317" spans="1:6">
      <c r="A317" s="122">
        <v>297</v>
      </c>
      <c r="B317" s="163">
        <v>0</v>
      </c>
      <c r="C317" s="157">
        <f t="shared" si="16"/>
        <v>2005.3799999999987</v>
      </c>
      <c r="D317" s="157">
        <f t="shared" si="19"/>
        <v>150</v>
      </c>
      <c r="E317" s="158">
        <f t="shared" si="17"/>
        <v>1855.3799999999987</v>
      </c>
      <c r="F317" s="145">
        <f t="shared" si="18"/>
        <v>0</v>
      </c>
    </row>
    <row r="318" spans="1:6">
      <c r="A318" s="122">
        <v>298</v>
      </c>
      <c r="B318" s="163">
        <v>0</v>
      </c>
      <c r="C318" s="157">
        <f t="shared" si="16"/>
        <v>2005.3799999999987</v>
      </c>
      <c r="D318" s="157">
        <f t="shared" si="19"/>
        <v>150</v>
      </c>
      <c r="E318" s="158">
        <f t="shared" si="17"/>
        <v>1855.3799999999987</v>
      </c>
      <c r="F318" s="145">
        <f t="shared" si="18"/>
        <v>0</v>
      </c>
    </row>
    <row r="319" spans="1:6">
      <c r="A319" s="122">
        <v>299</v>
      </c>
      <c r="B319" s="163">
        <v>0</v>
      </c>
      <c r="C319" s="157">
        <f t="shared" si="16"/>
        <v>2005.3799999999987</v>
      </c>
      <c r="D319" s="157">
        <f t="shared" si="19"/>
        <v>150</v>
      </c>
      <c r="E319" s="158">
        <f t="shared" si="17"/>
        <v>1855.3799999999987</v>
      </c>
      <c r="F319" s="145">
        <f t="shared" si="18"/>
        <v>0</v>
      </c>
    </row>
    <row r="320" spans="1:6">
      <c r="A320" s="122">
        <v>300</v>
      </c>
      <c r="B320" s="163">
        <v>0</v>
      </c>
      <c r="C320" s="157">
        <f t="shared" si="16"/>
        <v>2005.3799999999987</v>
      </c>
      <c r="D320" s="157">
        <f t="shared" si="19"/>
        <v>150</v>
      </c>
      <c r="E320" s="158">
        <f t="shared" si="17"/>
        <v>1855.3799999999987</v>
      </c>
      <c r="F320" s="145">
        <f t="shared" si="18"/>
        <v>0</v>
      </c>
    </row>
    <row r="321" spans="1:6">
      <c r="A321" s="122">
        <v>301</v>
      </c>
      <c r="B321" s="163">
        <v>0</v>
      </c>
      <c r="C321" s="157">
        <f t="shared" si="16"/>
        <v>2005.3799999999987</v>
      </c>
      <c r="D321" s="157">
        <f t="shared" si="19"/>
        <v>150</v>
      </c>
      <c r="E321" s="158">
        <f t="shared" si="17"/>
        <v>1855.3799999999987</v>
      </c>
      <c r="F321" s="145">
        <f t="shared" si="18"/>
        <v>0</v>
      </c>
    </row>
    <row r="322" spans="1:6">
      <c r="A322" s="122">
        <v>302</v>
      </c>
      <c r="B322" s="163">
        <v>0</v>
      </c>
      <c r="C322" s="157">
        <f t="shared" si="16"/>
        <v>2005.3799999999987</v>
      </c>
      <c r="D322" s="157">
        <f t="shared" si="19"/>
        <v>150</v>
      </c>
      <c r="E322" s="158">
        <f t="shared" si="17"/>
        <v>1855.3799999999987</v>
      </c>
      <c r="F322" s="145">
        <f t="shared" si="18"/>
        <v>0</v>
      </c>
    </row>
    <row r="323" spans="1:6">
      <c r="A323" s="122">
        <v>303</v>
      </c>
      <c r="B323" s="163">
        <v>0</v>
      </c>
      <c r="C323" s="157">
        <f t="shared" si="16"/>
        <v>2005.3799999999987</v>
      </c>
      <c r="D323" s="157">
        <f t="shared" si="19"/>
        <v>150</v>
      </c>
      <c r="E323" s="158">
        <f t="shared" si="17"/>
        <v>1855.3799999999987</v>
      </c>
      <c r="F323" s="145">
        <f t="shared" si="18"/>
        <v>0</v>
      </c>
    </row>
    <row r="324" spans="1:6">
      <c r="A324" s="122">
        <v>304</v>
      </c>
      <c r="B324" s="163">
        <v>0</v>
      </c>
      <c r="C324" s="157">
        <f t="shared" si="16"/>
        <v>2005.3799999999987</v>
      </c>
      <c r="D324" s="157">
        <f t="shared" si="19"/>
        <v>150</v>
      </c>
      <c r="E324" s="158">
        <f t="shared" si="17"/>
        <v>1855.3799999999987</v>
      </c>
      <c r="F324" s="145">
        <f t="shared" si="18"/>
        <v>0</v>
      </c>
    </row>
    <row r="325" spans="1:6">
      <c r="A325" s="122">
        <v>305</v>
      </c>
      <c r="B325" s="163">
        <v>0</v>
      </c>
      <c r="C325" s="157">
        <f t="shared" si="16"/>
        <v>2005.3799999999987</v>
      </c>
      <c r="D325" s="157">
        <f t="shared" si="19"/>
        <v>150</v>
      </c>
      <c r="E325" s="158">
        <f t="shared" si="17"/>
        <v>1855.3799999999987</v>
      </c>
      <c r="F325" s="145">
        <f t="shared" si="18"/>
        <v>0</v>
      </c>
    </row>
    <row r="326" spans="1:6">
      <c r="A326" s="122">
        <v>306</v>
      </c>
      <c r="B326" s="163">
        <v>0</v>
      </c>
      <c r="C326" s="157">
        <f t="shared" si="16"/>
        <v>2005.3799999999987</v>
      </c>
      <c r="D326" s="157">
        <f t="shared" si="19"/>
        <v>150</v>
      </c>
      <c r="E326" s="158">
        <f t="shared" si="17"/>
        <v>1855.3799999999987</v>
      </c>
      <c r="F326" s="145">
        <f t="shared" si="18"/>
        <v>0</v>
      </c>
    </row>
    <row r="327" spans="1:6">
      <c r="A327" s="122">
        <v>307</v>
      </c>
      <c r="B327" s="163">
        <v>0</v>
      </c>
      <c r="C327" s="157">
        <f t="shared" ref="C327:C390" si="20">C326+B327*60</f>
        <v>2005.3799999999987</v>
      </c>
      <c r="D327" s="157">
        <f t="shared" si="19"/>
        <v>150</v>
      </c>
      <c r="E327" s="158">
        <f t="shared" ref="E327:E390" si="21">C327-D327</f>
        <v>1855.3799999999987</v>
      </c>
      <c r="F327" s="145">
        <f t="shared" ref="F327:F390" si="22">IF(E327=0,0,B327)</f>
        <v>0</v>
      </c>
    </row>
    <row r="328" spans="1:6">
      <c r="A328" s="122">
        <v>308</v>
      </c>
      <c r="B328" s="163">
        <v>0</v>
      </c>
      <c r="C328" s="157">
        <f t="shared" si="20"/>
        <v>2005.3799999999987</v>
      </c>
      <c r="D328" s="157">
        <f t="shared" si="19"/>
        <v>150</v>
      </c>
      <c r="E328" s="158">
        <f t="shared" si="21"/>
        <v>1855.3799999999987</v>
      </c>
      <c r="F328" s="145">
        <f t="shared" si="22"/>
        <v>0</v>
      </c>
    </row>
    <row r="329" spans="1:6">
      <c r="A329" s="122">
        <v>309</v>
      </c>
      <c r="B329" s="163">
        <v>0</v>
      </c>
      <c r="C329" s="157">
        <f t="shared" si="20"/>
        <v>2005.3799999999987</v>
      </c>
      <c r="D329" s="157">
        <f t="shared" si="19"/>
        <v>150</v>
      </c>
      <c r="E329" s="158">
        <f t="shared" si="21"/>
        <v>1855.3799999999987</v>
      </c>
      <c r="F329" s="145">
        <f t="shared" si="22"/>
        <v>0</v>
      </c>
    </row>
    <row r="330" spans="1:6">
      <c r="A330" s="122">
        <v>310</v>
      </c>
      <c r="B330" s="163">
        <v>0</v>
      </c>
      <c r="C330" s="157">
        <f t="shared" si="20"/>
        <v>2005.3799999999987</v>
      </c>
      <c r="D330" s="157">
        <f t="shared" si="19"/>
        <v>150</v>
      </c>
      <c r="E330" s="158">
        <f t="shared" si="21"/>
        <v>1855.3799999999987</v>
      </c>
      <c r="F330" s="145">
        <f t="shared" si="22"/>
        <v>0</v>
      </c>
    </row>
    <row r="331" spans="1:6">
      <c r="A331" s="122">
        <v>311</v>
      </c>
      <c r="B331" s="163">
        <v>0</v>
      </c>
      <c r="C331" s="157">
        <f t="shared" si="20"/>
        <v>2005.3799999999987</v>
      </c>
      <c r="D331" s="157">
        <f t="shared" si="19"/>
        <v>150</v>
      </c>
      <c r="E331" s="158">
        <f t="shared" si="21"/>
        <v>1855.3799999999987</v>
      </c>
      <c r="F331" s="145">
        <f t="shared" si="22"/>
        <v>0</v>
      </c>
    </row>
    <row r="332" spans="1:6">
      <c r="A332" s="122">
        <v>312</v>
      </c>
      <c r="B332" s="163">
        <v>0</v>
      </c>
      <c r="C332" s="157">
        <f t="shared" si="20"/>
        <v>2005.3799999999987</v>
      </c>
      <c r="D332" s="157">
        <f t="shared" si="19"/>
        <v>150</v>
      </c>
      <c r="E332" s="158">
        <f t="shared" si="21"/>
        <v>1855.3799999999987</v>
      </c>
      <c r="F332" s="145">
        <f t="shared" si="22"/>
        <v>0</v>
      </c>
    </row>
    <row r="333" spans="1:6">
      <c r="A333" s="122">
        <v>313</v>
      </c>
      <c r="B333" s="163">
        <v>0</v>
      </c>
      <c r="C333" s="157">
        <f t="shared" si="20"/>
        <v>2005.3799999999987</v>
      </c>
      <c r="D333" s="157">
        <f t="shared" si="19"/>
        <v>150</v>
      </c>
      <c r="E333" s="158">
        <f t="shared" si="21"/>
        <v>1855.3799999999987</v>
      </c>
      <c r="F333" s="145">
        <f t="shared" si="22"/>
        <v>0</v>
      </c>
    </row>
    <row r="334" spans="1:6">
      <c r="A334" s="122">
        <v>314</v>
      </c>
      <c r="B334" s="163">
        <v>0</v>
      </c>
      <c r="C334" s="157">
        <f t="shared" si="20"/>
        <v>2005.3799999999987</v>
      </c>
      <c r="D334" s="157">
        <f t="shared" si="19"/>
        <v>150</v>
      </c>
      <c r="E334" s="158">
        <f t="shared" si="21"/>
        <v>1855.3799999999987</v>
      </c>
      <c r="F334" s="145">
        <f t="shared" si="22"/>
        <v>0</v>
      </c>
    </row>
    <row r="335" spans="1:6">
      <c r="A335" s="122">
        <v>315</v>
      </c>
      <c r="B335" s="163">
        <v>0</v>
      </c>
      <c r="C335" s="157">
        <f t="shared" si="20"/>
        <v>2005.3799999999987</v>
      </c>
      <c r="D335" s="157">
        <f t="shared" si="19"/>
        <v>150</v>
      </c>
      <c r="E335" s="158">
        <f t="shared" si="21"/>
        <v>1855.3799999999987</v>
      </c>
      <c r="F335" s="145">
        <f t="shared" si="22"/>
        <v>0</v>
      </c>
    </row>
    <row r="336" spans="1:6">
      <c r="A336" s="122">
        <v>316</v>
      </c>
      <c r="B336" s="163">
        <v>0</v>
      </c>
      <c r="C336" s="157">
        <f t="shared" si="20"/>
        <v>2005.3799999999987</v>
      </c>
      <c r="D336" s="157">
        <f t="shared" si="19"/>
        <v>150</v>
      </c>
      <c r="E336" s="158">
        <f t="shared" si="21"/>
        <v>1855.3799999999987</v>
      </c>
      <c r="F336" s="145">
        <f t="shared" si="22"/>
        <v>0</v>
      </c>
    </row>
    <row r="337" spans="1:6">
      <c r="A337" s="122">
        <v>317</v>
      </c>
      <c r="B337" s="163">
        <v>0</v>
      </c>
      <c r="C337" s="157">
        <f t="shared" si="20"/>
        <v>2005.3799999999987</v>
      </c>
      <c r="D337" s="157">
        <f t="shared" si="19"/>
        <v>150</v>
      </c>
      <c r="E337" s="158">
        <f t="shared" si="21"/>
        <v>1855.3799999999987</v>
      </c>
      <c r="F337" s="145">
        <f t="shared" si="22"/>
        <v>0</v>
      </c>
    </row>
    <row r="338" spans="1:6">
      <c r="A338" s="122">
        <v>318</v>
      </c>
      <c r="B338" s="163">
        <v>0</v>
      </c>
      <c r="C338" s="157">
        <f t="shared" si="20"/>
        <v>2005.3799999999987</v>
      </c>
      <c r="D338" s="157">
        <f t="shared" si="19"/>
        <v>150</v>
      </c>
      <c r="E338" s="158">
        <f t="shared" si="21"/>
        <v>1855.3799999999987</v>
      </c>
      <c r="F338" s="145">
        <f t="shared" si="22"/>
        <v>0</v>
      </c>
    </row>
    <row r="339" spans="1:6">
      <c r="A339" s="122">
        <v>319</v>
      </c>
      <c r="B339" s="163">
        <v>0</v>
      </c>
      <c r="C339" s="157">
        <f t="shared" si="20"/>
        <v>2005.3799999999987</v>
      </c>
      <c r="D339" s="157">
        <f t="shared" si="19"/>
        <v>150</v>
      </c>
      <c r="E339" s="158">
        <f t="shared" si="21"/>
        <v>1855.3799999999987</v>
      </c>
      <c r="F339" s="145">
        <f t="shared" si="22"/>
        <v>0</v>
      </c>
    </row>
    <row r="340" spans="1:6">
      <c r="A340" s="122">
        <v>320</v>
      </c>
      <c r="B340" s="163">
        <v>0</v>
      </c>
      <c r="C340" s="157">
        <f t="shared" si="20"/>
        <v>2005.3799999999987</v>
      </c>
      <c r="D340" s="157">
        <f t="shared" si="19"/>
        <v>150</v>
      </c>
      <c r="E340" s="158">
        <f t="shared" si="21"/>
        <v>1855.3799999999987</v>
      </c>
      <c r="F340" s="145">
        <f t="shared" si="22"/>
        <v>0</v>
      </c>
    </row>
    <row r="341" spans="1:6">
      <c r="A341" s="122">
        <v>321</v>
      </c>
      <c r="B341" s="163">
        <v>0</v>
      </c>
      <c r="C341" s="157">
        <f t="shared" si="20"/>
        <v>2005.3799999999987</v>
      </c>
      <c r="D341" s="157">
        <f t="shared" ref="D341:D404" si="23">IF(C341&lt;=$B$15,C341,$B$15)</f>
        <v>150</v>
      </c>
      <c r="E341" s="158">
        <f t="shared" si="21"/>
        <v>1855.3799999999987</v>
      </c>
      <c r="F341" s="145">
        <f t="shared" si="22"/>
        <v>0</v>
      </c>
    </row>
    <row r="342" spans="1:6">
      <c r="A342" s="122">
        <v>322</v>
      </c>
      <c r="B342" s="163">
        <v>0</v>
      </c>
      <c r="C342" s="157">
        <f t="shared" si="20"/>
        <v>2005.3799999999987</v>
      </c>
      <c r="D342" s="157">
        <f t="shared" si="23"/>
        <v>150</v>
      </c>
      <c r="E342" s="158">
        <f t="shared" si="21"/>
        <v>1855.3799999999987</v>
      </c>
      <c r="F342" s="145">
        <f t="shared" si="22"/>
        <v>0</v>
      </c>
    </row>
    <row r="343" spans="1:6">
      <c r="A343" s="122">
        <v>323</v>
      </c>
      <c r="B343" s="163">
        <v>0</v>
      </c>
      <c r="C343" s="157">
        <f t="shared" si="20"/>
        <v>2005.3799999999987</v>
      </c>
      <c r="D343" s="157">
        <f t="shared" si="23"/>
        <v>150</v>
      </c>
      <c r="E343" s="158">
        <f t="shared" si="21"/>
        <v>1855.3799999999987</v>
      </c>
      <c r="F343" s="145">
        <f t="shared" si="22"/>
        <v>0</v>
      </c>
    </row>
    <row r="344" spans="1:6">
      <c r="A344" s="122">
        <v>324</v>
      </c>
      <c r="B344" s="163">
        <v>0</v>
      </c>
      <c r="C344" s="157">
        <f t="shared" si="20"/>
        <v>2005.3799999999987</v>
      </c>
      <c r="D344" s="157">
        <f t="shared" si="23"/>
        <v>150</v>
      </c>
      <c r="E344" s="158">
        <f t="shared" si="21"/>
        <v>1855.3799999999987</v>
      </c>
      <c r="F344" s="145">
        <f t="shared" si="22"/>
        <v>0</v>
      </c>
    </row>
    <row r="345" spans="1:6">
      <c r="A345" s="122">
        <v>325</v>
      </c>
      <c r="B345" s="163">
        <v>0</v>
      </c>
      <c r="C345" s="157">
        <f t="shared" si="20"/>
        <v>2005.3799999999987</v>
      </c>
      <c r="D345" s="157">
        <f t="shared" si="23"/>
        <v>150</v>
      </c>
      <c r="E345" s="158">
        <f t="shared" si="21"/>
        <v>1855.3799999999987</v>
      </c>
      <c r="F345" s="145">
        <f t="shared" si="22"/>
        <v>0</v>
      </c>
    </row>
    <row r="346" spans="1:6">
      <c r="A346" s="122">
        <v>326</v>
      </c>
      <c r="B346" s="163">
        <v>0</v>
      </c>
      <c r="C346" s="157">
        <f t="shared" si="20"/>
        <v>2005.3799999999987</v>
      </c>
      <c r="D346" s="157">
        <f t="shared" si="23"/>
        <v>150</v>
      </c>
      <c r="E346" s="158">
        <f t="shared" si="21"/>
        <v>1855.3799999999987</v>
      </c>
      <c r="F346" s="145">
        <f t="shared" si="22"/>
        <v>0</v>
      </c>
    </row>
    <row r="347" spans="1:6">
      <c r="A347" s="122">
        <v>327</v>
      </c>
      <c r="B347" s="163">
        <v>0</v>
      </c>
      <c r="C347" s="157">
        <f t="shared" si="20"/>
        <v>2005.3799999999987</v>
      </c>
      <c r="D347" s="157">
        <f t="shared" si="23"/>
        <v>150</v>
      </c>
      <c r="E347" s="158">
        <f t="shared" si="21"/>
        <v>1855.3799999999987</v>
      </c>
      <c r="F347" s="145">
        <f t="shared" si="22"/>
        <v>0</v>
      </c>
    </row>
    <row r="348" spans="1:6">
      <c r="A348" s="122">
        <v>328</v>
      </c>
      <c r="B348" s="163">
        <v>0</v>
      </c>
      <c r="C348" s="157">
        <f t="shared" si="20"/>
        <v>2005.3799999999987</v>
      </c>
      <c r="D348" s="157">
        <f t="shared" si="23"/>
        <v>150</v>
      </c>
      <c r="E348" s="158">
        <f t="shared" si="21"/>
        <v>1855.3799999999987</v>
      </c>
      <c r="F348" s="145">
        <f t="shared" si="22"/>
        <v>0</v>
      </c>
    </row>
    <row r="349" spans="1:6">
      <c r="A349" s="122">
        <v>329</v>
      </c>
      <c r="B349" s="163">
        <v>0</v>
      </c>
      <c r="C349" s="157">
        <f t="shared" si="20"/>
        <v>2005.3799999999987</v>
      </c>
      <c r="D349" s="157">
        <f t="shared" si="23"/>
        <v>150</v>
      </c>
      <c r="E349" s="158">
        <f t="shared" si="21"/>
        <v>1855.3799999999987</v>
      </c>
      <c r="F349" s="145">
        <f t="shared" si="22"/>
        <v>0</v>
      </c>
    </row>
    <row r="350" spans="1:6">
      <c r="A350" s="122">
        <v>330</v>
      </c>
      <c r="B350" s="163">
        <v>0</v>
      </c>
      <c r="C350" s="157">
        <f t="shared" si="20"/>
        <v>2005.3799999999987</v>
      </c>
      <c r="D350" s="157">
        <f t="shared" si="23"/>
        <v>150</v>
      </c>
      <c r="E350" s="158">
        <f t="shared" si="21"/>
        <v>1855.3799999999987</v>
      </c>
      <c r="F350" s="145">
        <f t="shared" si="22"/>
        <v>0</v>
      </c>
    </row>
    <row r="351" spans="1:6">
      <c r="A351" s="122">
        <v>331</v>
      </c>
      <c r="B351" s="163">
        <v>0</v>
      </c>
      <c r="C351" s="157">
        <f t="shared" si="20"/>
        <v>2005.3799999999987</v>
      </c>
      <c r="D351" s="157">
        <f t="shared" si="23"/>
        <v>150</v>
      </c>
      <c r="E351" s="158">
        <f t="shared" si="21"/>
        <v>1855.3799999999987</v>
      </c>
      <c r="F351" s="145">
        <f t="shared" si="22"/>
        <v>0</v>
      </c>
    </row>
    <row r="352" spans="1:6">
      <c r="A352" s="122">
        <v>332</v>
      </c>
      <c r="B352" s="163">
        <v>0</v>
      </c>
      <c r="C352" s="157">
        <f t="shared" si="20"/>
        <v>2005.3799999999987</v>
      </c>
      <c r="D352" s="157">
        <f t="shared" si="23"/>
        <v>150</v>
      </c>
      <c r="E352" s="158">
        <f t="shared" si="21"/>
        <v>1855.3799999999987</v>
      </c>
      <c r="F352" s="145">
        <f t="shared" si="22"/>
        <v>0</v>
      </c>
    </row>
    <row r="353" spans="1:6">
      <c r="A353" s="122">
        <v>333</v>
      </c>
      <c r="B353" s="163">
        <v>0</v>
      </c>
      <c r="C353" s="157">
        <f t="shared" si="20"/>
        <v>2005.3799999999987</v>
      </c>
      <c r="D353" s="157">
        <f t="shared" si="23"/>
        <v>150</v>
      </c>
      <c r="E353" s="158">
        <f t="shared" si="21"/>
        <v>1855.3799999999987</v>
      </c>
      <c r="F353" s="145">
        <f t="shared" si="22"/>
        <v>0</v>
      </c>
    </row>
    <row r="354" spans="1:6">
      <c r="A354" s="122">
        <v>334</v>
      </c>
      <c r="B354" s="163">
        <v>0</v>
      </c>
      <c r="C354" s="157">
        <f t="shared" si="20"/>
        <v>2005.3799999999987</v>
      </c>
      <c r="D354" s="157">
        <f t="shared" si="23"/>
        <v>150</v>
      </c>
      <c r="E354" s="158">
        <f t="shared" si="21"/>
        <v>1855.3799999999987</v>
      </c>
      <c r="F354" s="145">
        <f t="shared" si="22"/>
        <v>0</v>
      </c>
    </row>
    <row r="355" spans="1:6">
      <c r="A355" s="122">
        <v>335</v>
      </c>
      <c r="B355" s="163">
        <v>0</v>
      </c>
      <c r="C355" s="157">
        <f t="shared" si="20"/>
        <v>2005.3799999999987</v>
      </c>
      <c r="D355" s="157">
        <f t="shared" si="23"/>
        <v>150</v>
      </c>
      <c r="E355" s="158">
        <f t="shared" si="21"/>
        <v>1855.3799999999987</v>
      </c>
      <c r="F355" s="145">
        <f t="shared" si="22"/>
        <v>0</v>
      </c>
    </row>
    <row r="356" spans="1:6">
      <c r="A356" s="122">
        <v>336</v>
      </c>
      <c r="B356" s="163">
        <v>0</v>
      </c>
      <c r="C356" s="157">
        <f t="shared" si="20"/>
        <v>2005.3799999999987</v>
      </c>
      <c r="D356" s="157">
        <f t="shared" si="23"/>
        <v>150</v>
      </c>
      <c r="E356" s="158">
        <f t="shared" si="21"/>
        <v>1855.3799999999987</v>
      </c>
      <c r="F356" s="145">
        <f t="shared" si="22"/>
        <v>0</v>
      </c>
    </row>
    <row r="357" spans="1:6">
      <c r="A357" s="122">
        <v>337</v>
      </c>
      <c r="B357" s="163">
        <v>0</v>
      </c>
      <c r="C357" s="157">
        <f t="shared" si="20"/>
        <v>2005.3799999999987</v>
      </c>
      <c r="D357" s="157">
        <f t="shared" si="23"/>
        <v>150</v>
      </c>
      <c r="E357" s="158">
        <f t="shared" si="21"/>
        <v>1855.3799999999987</v>
      </c>
      <c r="F357" s="145">
        <f t="shared" si="22"/>
        <v>0</v>
      </c>
    </row>
    <row r="358" spans="1:6">
      <c r="A358" s="122">
        <v>338</v>
      </c>
      <c r="B358" s="163">
        <v>0</v>
      </c>
      <c r="C358" s="157">
        <f t="shared" si="20"/>
        <v>2005.3799999999987</v>
      </c>
      <c r="D358" s="157">
        <f t="shared" si="23"/>
        <v>150</v>
      </c>
      <c r="E358" s="158">
        <f t="shared" si="21"/>
        <v>1855.3799999999987</v>
      </c>
      <c r="F358" s="145">
        <f t="shared" si="22"/>
        <v>0</v>
      </c>
    </row>
    <row r="359" spans="1:6">
      <c r="A359" s="122">
        <v>339</v>
      </c>
      <c r="B359" s="163">
        <v>0</v>
      </c>
      <c r="C359" s="157">
        <f t="shared" si="20"/>
        <v>2005.3799999999987</v>
      </c>
      <c r="D359" s="157">
        <f t="shared" si="23"/>
        <v>150</v>
      </c>
      <c r="E359" s="158">
        <f t="shared" si="21"/>
        <v>1855.3799999999987</v>
      </c>
      <c r="F359" s="145">
        <f t="shared" si="22"/>
        <v>0</v>
      </c>
    </row>
    <row r="360" spans="1:6">
      <c r="A360" s="122">
        <v>340</v>
      </c>
      <c r="B360" s="163">
        <v>0</v>
      </c>
      <c r="C360" s="157">
        <f t="shared" si="20"/>
        <v>2005.3799999999987</v>
      </c>
      <c r="D360" s="157">
        <f t="shared" si="23"/>
        <v>150</v>
      </c>
      <c r="E360" s="158">
        <f t="shared" si="21"/>
        <v>1855.3799999999987</v>
      </c>
      <c r="F360" s="145">
        <f t="shared" si="22"/>
        <v>0</v>
      </c>
    </row>
    <row r="361" spans="1:6">
      <c r="A361" s="122">
        <v>341</v>
      </c>
      <c r="B361" s="163">
        <v>0</v>
      </c>
      <c r="C361" s="157">
        <f t="shared" si="20"/>
        <v>2005.3799999999987</v>
      </c>
      <c r="D361" s="157">
        <f t="shared" si="23"/>
        <v>150</v>
      </c>
      <c r="E361" s="158">
        <f t="shared" si="21"/>
        <v>1855.3799999999987</v>
      </c>
      <c r="F361" s="145">
        <f t="shared" si="22"/>
        <v>0</v>
      </c>
    </row>
    <row r="362" spans="1:6">
      <c r="A362" s="122">
        <v>342</v>
      </c>
      <c r="B362" s="163">
        <v>0</v>
      </c>
      <c r="C362" s="157">
        <f t="shared" si="20"/>
        <v>2005.3799999999987</v>
      </c>
      <c r="D362" s="157">
        <f t="shared" si="23"/>
        <v>150</v>
      </c>
      <c r="E362" s="158">
        <f t="shared" si="21"/>
        <v>1855.3799999999987</v>
      </c>
      <c r="F362" s="145">
        <f t="shared" si="22"/>
        <v>0</v>
      </c>
    </row>
    <row r="363" spans="1:6">
      <c r="A363" s="122">
        <v>343</v>
      </c>
      <c r="B363" s="163">
        <v>0</v>
      </c>
      <c r="C363" s="157">
        <f t="shared" si="20"/>
        <v>2005.3799999999987</v>
      </c>
      <c r="D363" s="157">
        <f t="shared" si="23"/>
        <v>150</v>
      </c>
      <c r="E363" s="158">
        <f t="shared" si="21"/>
        <v>1855.3799999999987</v>
      </c>
      <c r="F363" s="145">
        <f t="shared" si="22"/>
        <v>0</v>
      </c>
    </row>
    <row r="364" spans="1:6">
      <c r="A364" s="122">
        <v>344</v>
      </c>
      <c r="B364" s="163">
        <v>0</v>
      </c>
      <c r="C364" s="157">
        <f t="shared" si="20"/>
        <v>2005.3799999999987</v>
      </c>
      <c r="D364" s="157">
        <f t="shared" si="23"/>
        <v>150</v>
      </c>
      <c r="E364" s="158">
        <f t="shared" si="21"/>
        <v>1855.3799999999987</v>
      </c>
      <c r="F364" s="145">
        <f t="shared" si="22"/>
        <v>0</v>
      </c>
    </row>
    <row r="365" spans="1:6">
      <c r="A365" s="122">
        <v>345</v>
      </c>
      <c r="B365" s="163">
        <v>0</v>
      </c>
      <c r="C365" s="157">
        <f t="shared" si="20"/>
        <v>2005.3799999999987</v>
      </c>
      <c r="D365" s="157">
        <f t="shared" si="23"/>
        <v>150</v>
      </c>
      <c r="E365" s="158">
        <f t="shared" si="21"/>
        <v>1855.3799999999987</v>
      </c>
      <c r="F365" s="145">
        <f t="shared" si="22"/>
        <v>0</v>
      </c>
    </row>
    <row r="366" spans="1:6">
      <c r="A366" s="122">
        <v>346</v>
      </c>
      <c r="B366" s="163">
        <v>0</v>
      </c>
      <c r="C366" s="157">
        <f t="shared" si="20"/>
        <v>2005.3799999999987</v>
      </c>
      <c r="D366" s="157">
        <f t="shared" si="23"/>
        <v>150</v>
      </c>
      <c r="E366" s="158">
        <f t="shared" si="21"/>
        <v>1855.3799999999987</v>
      </c>
      <c r="F366" s="145">
        <f t="shared" si="22"/>
        <v>0</v>
      </c>
    </row>
    <row r="367" spans="1:6">
      <c r="A367" s="122">
        <v>347</v>
      </c>
      <c r="B367" s="163">
        <v>0</v>
      </c>
      <c r="C367" s="157">
        <f t="shared" si="20"/>
        <v>2005.3799999999987</v>
      </c>
      <c r="D367" s="157">
        <f t="shared" si="23"/>
        <v>150</v>
      </c>
      <c r="E367" s="158">
        <f t="shared" si="21"/>
        <v>1855.3799999999987</v>
      </c>
      <c r="F367" s="145">
        <f t="shared" si="22"/>
        <v>0</v>
      </c>
    </row>
    <row r="368" spans="1:6">
      <c r="A368" s="122">
        <v>348</v>
      </c>
      <c r="B368" s="163">
        <v>0</v>
      </c>
      <c r="C368" s="157">
        <f t="shared" si="20"/>
        <v>2005.3799999999987</v>
      </c>
      <c r="D368" s="157">
        <f t="shared" si="23"/>
        <v>150</v>
      </c>
      <c r="E368" s="158">
        <f t="shared" si="21"/>
        <v>1855.3799999999987</v>
      </c>
      <c r="F368" s="145">
        <f t="shared" si="22"/>
        <v>0</v>
      </c>
    </row>
    <row r="369" spans="1:6">
      <c r="A369" s="122">
        <v>349</v>
      </c>
      <c r="B369" s="163">
        <v>0</v>
      </c>
      <c r="C369" s="157">
        <f t="shared" si="20"/>
        <v>2005.3799999999987</v>
      </c>
      <c r="D369" s="157">
        <f t="shared" si="23"/>
        <v>150</v>
      </c>
      <c r="E369" s="158">
        <f t="shared" si="21"/>
        <v>1855.3799999999987</v>
      </c>
      <c r="F369" s="145">
        <f t="shared" si="22"/>
        <v>0</v>
      </c>
    </row>
    <row r="370" spans="1:6">
      <c r="A370" s="122">
        <v>350</v>
      </c>
      <c r="B370" s="163">
        <v>0</v>
      </c>
      <c r="C370" s="157">
        <f t="shared" si="20"/>
        <v>2005.3799999999987</v>
      </c>
      <c r="D370" s="157">
        <f t="shared" si="23"/>
        <v>150</v>
      </c>
      <c r="E370" s="158">
        <f t="shared" si="21"/>
        <v>1855.3799999999987</v>
      </c>
      <c r="F370" s="145">
        <f t="shared" si="22"/>
        <v>0</v>
      </c>
    </row>
    <row r="371" spans="1:6">
      <c r="A371" s="122">
        <v>351</v>
      </c>
      <c r="B371" s="163">
        <v>0</v>
      </c>
      <c r="C371" s="157">
        <f t="shared" si="20"/>
        <v>2005.3799999999987</v>
      </c>
      <c r="D371" s="157">
        <f t="shared" si="23"/>
        <v>150</v>
      </c>
      <c r="E371" s="158">
        <f t="shared" si="21"/>
        <v>1855.3799999999987</v>
      </c>
      <c r="F371" s="145">
        <f t="shared" si="22"/>
        <v>0</v>
      </c>
    </row>
    <row r="372" spans="1:6">
      <c r="A372" s="122">
        <v>352</v>
      </c>
      <c r="B372" s="163">
        <v>0</v>
      </c>
      <c r="C372" s="157">
        <f t="shared" si="20"/>
        <v>2005.3799999999987</v>
      </c>
      <c r="D372" s="157">
        <f t="shared" si="23"/>
        <v>150</v>
      </c>
      <c r="E372" s="158">
        <f t="shared" si="21"/>
        <v>1855.3799999999987</v>
      </c>
      <c r="F372" s="145">
        <f t="shared" si="22"/>
        <v>0</v>
      </c>
    </row>
    <row r="373" spans="1:6">
      <c r="A373" s="122">
        <v>353</v>
      </c>
      <c r="B373" s="163">
        <v>0</v>
      </c>
      <c r="C373" s="157">
        <f t="shared" si="20"/>
        <v>2005.3799999999987</v>
      </c>
      <c r="D373" s="157">
        <f t="shared" si="23"/>
        <v>150</v>
      </c>
      <c r="E373" s="158">
        <f t="shared" si="21"/>
        <v>1855.3799999999987</v>
      </c>
      <c r="F373" s="145">
        <f t="shared" si="22"/>
        <v>0</v>
      </c>
    </row>
    <row r="374" spans="1:6">
      <c r="A374" s="122">
        <v>354</v>
      </c>
      <c r="B374" s="163">
        <v>0</v>
      </c>
      <c r="C374" s="157">
        <f t="shared" si="20"/>
        <v>2005.3799999999987</v>
      </c>
      <c r="D374" s="157">
        <f t="shared" si="23"/>
        <v>150</v>
      </c>
      <c r="E374" s="158">
        <f t="shared" si="21"/>
        <v>1855.3799999999987</v>
      </c>
      <c r="F374" s="145">
        <f t="shared" si="22"/>
        <v>0</v>
      </c>
    </row>
    <row r="375" spans="1:6">
      <c r="A375" s="122">
        <v>355</v>
      </c>
      <c r="B375" s="163">
        <v>0</v>
      </c>
      <c r="C375" s="157">
        <f t="shared" si="20"/>
        <v>2005.3799999999987</v>
      </c>
      <c r="D375" s="157">
        <f t="shared" si="23"/>
        <v>150</v>
      </c>
      <c r="E375" s="158">
        <f t="shared" si="21"/>
        <v>1855.3799999999987</v>
      </c>
      <c r="F375" s="145">
        <f t="shared" si="22"/>
        <v>0</v>
      </c>
    </row>
    <row r="376" spans="1:6">
      <c r="A376" s="122">
        <v>356</v>
      </c>
      <c r="B376" s="163">
        <v>0</v>
      </c>
      <c r="C376" s="157">
        <f t="shared" si="20"/>
        <v>2005.3799999999987</v>
      </c>
      <c r="D376" s="157">
        <f t="shared" si="23"/>
        <v>150</v>
      </c>
      <c r="E376" s="158">
        <f t="shared" si="21"/>
        <v>1855.3799999999987</v>
      </c>
      <c r="F376" s="145">
        <f t="shared" si="22"/>
        <v>0</v>
      </c>
    </row>
    <row r="377" spans="1:6">
      <c r="A377" s="122">
        <v>357</v>
      </c>
      <c r="B377" s="163">
        <v>0</v>
      </c>
      <c r="C377" s="157">
        <f t="shared" si="20"/>
        <v>2005.3799999999987</v>
      </c>
      <c r="D377" s="157">
        <f t="shared" si="23"/>
        <v>150</v>
      </c>
      <c r="E377" s="158">
        <f t="shared" si="21"/>
        <v>1855.3799999999987</v>
      </c>
      <c r="F377" s="145">
        <f t="shared" si="22"/>
        <v>0</v>
      </c>
    </row>
    <row r="378" spans="1:6">
      <c r="A378" s="122">
        <v>358</v>
      </c>
      <c r="B378" s="163">
        <v>0</v>
      </c>
      <c r="C378" s="157">
        <f t="shared" si="20"/>
        <v>2005.3799999999987</v>
      </c>
      <c r="D378" s="157">
        <f t="shared" si="23"/>
        <v>150</v>
      </c>
      <c r="E378" s="158">
        <f t="shared" si="21"/>
        <v>1855.3799999999987</v>
      </c>
      <c r="F378" s="145">
        <f t="shared" si="22"/>
        <v>0</v>
      </c>
    </row>
    <row r="379" spans="1:6">
      <c r="A379" s="122">
        <v>359</v>
      </c>
      <c r="B379" s="163">
        <v>0</v>
      </c>
      <c r="C379" s="157">
        <f t="shared" si="20"/>
        <v>2005.3799999999987</v>
      </c>
      <c r="D379" s="157">
        <f t="shared" si="23"/>
        <v>150</v>
      </c>
      <c r="E379" s="158">
        <f t="shared" si="21"/>
        <v>1855.3799999999987</v>
      </c>
      <c r="F379" s="145">
        <f t="shared" si="22"/>
        <v>0</v>
      </c>
    </row>
    <row r="380" spans="1:6">
      <c r="A380" s="122">
        <v>360</v>
      </c>
      <c r="B380" s="163">
        <v>0</v>
      </c>
      <c r="C380" s="157">
        <f t="shared" si="20"/>
        <v>2005.3799999999987</v>
      </c>
      <c r="D380" s="157">
        <f t="shared" si="23"/>
        <v>150</v>
      </c>
      <c r="E380" s="158">
        <f t="shared" si="21"/>
        <v>1855.3799999999987</v>
      </c>
      <c r="F380" s="145">
        <f t="shared" si="22"/>
        <v>0</v>
      </c>
    </row>
    <row r="381" spans="1:6">
      <c r="A381" s="122">
        <v>361</v>
      </c>
      <c r="B381" s="163">
        <v>0</v>
      </c>
      <c r="C381" s="157">
        <f t="shared" si="20"/>
        <v>2005.3799999999987</v>
      </c>
      <c r="D381" s="157">
        <f t="shared" si="23"/>
        <v>150</v>
      </c>
      <c r="E381" s="158">
        <f t="shared" si="21"/>
        <v>1855.3799999999987</v>
      </c>
      <c r="F381" s="145">
        <f t="shared" si="22"/>
        <v>0</v>
      </c>
    </row>
    <row r="382" spans="1:6">
      <c r="A382" s="122">
        <v>362</v>
      </c>
      <c r="B382" s="163">
        <v>0</v>
      </c>
      <c r="C382" s="157">
        <f t="shared" si="20"/>
        <v>2005.3799999999987</v>
      </c>
      <c r="D382" s="157">
        <f t="shared" si="23"/>
        <v>150</v>
      </c>
      <c r="E382" s="158">
        <f t="shared" si="21"/>
        <v>1855.3799999999987</v>
      </c>
      <c r="F382" s="145">
        <f t="shared" si="22"/>
        <v>0</v>
      </c>
    </row>
    <row r="383" spans="1:6">
      <c r="A383" s="122">
        <v>363</v>
      </c>
      <c r="B383" s="163">
        <v>0</v>
      </c>
      <c r="C383" s="157">
        <f t="shared" si="20"/>
        <v>2005.3799999999987</v>
      </c>
      <c r="D383" s="157">
        <f t="shared" si="23"/>
        <v>150</v>
      </c>
      <c r="E383" s="158">
        <f t="shared" si="21"/>
        <v>1855.3799999999987</v>
      </c>
      <c r="F383" s="145">
        <f t="shared" si="22"/>
        <v>0</v>
      </c>
    </row>
    <row r="384" spans="1:6">
      <c r="A384" s="122">
        <v>364</v>
      </c>
      <c r="B384" s="163">
        <v>0</v>
      </c>
      <c r="C384" s="157">
        <f t="shared" si="20"/>
        <v>2005.3799999999987</v>
      </c>
      <c r="D384" s="157">
        <f t="shared" si="23"/>
        <v>150</v>
      </c>
      <c r="E384" s="158">
        <f t="shared" si="21"/>
        <v>1855.3799999999987</v>
      </c>
      <c r="F384" s="145">
        <f t="shared" si="22"/>
        <v>0</v>
      </c>
    </row>
    <row r="385" spans="1:6">
      <c r="A385" s="122">
        <v>365</v>
      </c>
      <c r="B385" s="163">
        <v>0</v>
      </c>
      <c r="C385" s="157">
        <f t="shared" si="20"/>
        <v>2005.3799999999987</v>
      </c>
      <c r="D385" s="157">
        <f t="shared" si="23"/>
        <v>150</v>
      </c>
      <c r="E385" s="158">
        <f t="shared" si="21"/>
        <v>1855.3799999999987</v>
      </c>
      <c r="F385" s="145">
        <f t="shared" si="22"/>
        <v>0</v>
      </c>
    </row>
    <row r="386" spans="1:6">
      <c r="A386" s="122">
        <v>366</v>
      </c>
      <c r="B386" s="163">
        <v>0</v>
      </c>
      <c r="C386" s="157">
        <f t="shared" si="20"/>
        <v>2005.3799999999987</v>
      </c>
      <c r="D386" s="157">
        <f t="shared" si="23"/>
        <v>150</v>
      </c>
      <c r="E386" s="158">
        <f t="shared" si="21"/>
        <v>1855.3799999999987</v>
      </c>
      <c r="F386" s="145">
        <f t="shared" si="22"/>
        <v>0</v>
      </c>
    </row>
    <row r="387" spans="1:6">
      <c r="A387" s="122">
        <v>367</v>
      </c>
      <c r="B387" s="163">
        <v>0</v>
      </c>
      <c r="C387" s="157">
        <f t="shared" si="20"/>
        <v>2005.3799999999987</v>
      </c>
      <c r="D387" s="157">
        <f t="shared" si="23"/>
        <v>150</v>
      </c>
      <c r="E387" s="158">
        <f t="shared" si="21"/>
        <v>1855.3799999999987</v>
      </c>
      <c r="F387" s="145">
        <f t="shared" si="22"/>
        <v>0</v>
      </c>
    </row>
    <row r="388" spans="1:6">
      <c r="A388" s="122">
        <v>368</v>
      </c>
      <c r="B388" s="163">
        <v>0</v>
      </c>
      <c r="C388" s="157">
        <f t="shared" si="20"/>
        <v>2005.3799999999987</v>
      </c>
      <c r="D388" s="157">
        <f t="shared" si="23"/>
        <v>150</v>
      </c>
      <c r="E388" s="158">
        <f t="shared" si="21"/>
        <v>1855.3799999999987</v>
      </c>
      <c r="F388" s="145">
        <f t="shared" si="22"/>
        <v>0</v>
      </c>
    </row>
    <row r="389" spans="1:6">
      <c r="A389" s="122">
        <v>369</v>
      </c>
      <c r="B389" s="163">
        <v>0</v>
      </c>
      <c r="C389" s="157">
        <f t="shared" si="20"/>
        <v>2005.3799999999987</v>
      </c>
      <c r="D389" s="157">
        <f t="shared" si="23"/>
        <v>150</v>
      </c>
      <c r="E389" s="158">
        <f t="shared" si="21"/>
        <v>1855.3799999999987</v>
      </c>
      <c r="F389" s="145">
        <f t="shared" si="22"/>
        <v>0</v>
      </c>
    </row>
    <row r="390" spans="1:6">
      <c r="A390" s="122">
        <v>370</v>
      </c>
      <c r="B390" s="163">
        <v>0</v>
      </c>
      <c r="C390" s="157">
        <f t="shared" si="20"/>
        <v>2005.3799999999987</v>
      </c>
      <c r="D390" s="157">
        <f t="shared" si="23"/>
        <v>150</v>
      </c>
      <c r="E390" s="158">
        <f t="shared" si="21"/>
        <v>1855.3799999999987</v>
      </c>
      <c r="F390" s="145">
        <f t="shared" si="22"/>
        <v>0</v>
      </c>
    </row>
    <row r="391" spans="1:6">
      <c r="A391" s="122">
        <v>371</v>
      </c>
      <c r="B391" s="163">
        <v>0</v>
      </c>
      <c r="C391" s="157">
        <f t="shared" ref="C391:C408" si="24">C390+B391*60</f>
        <v>2005.3799999999987</v>
      </c>
      <c r="D391" s="157">
        <f t="shared" si="23"/>
        <v>150</v>
      </c>
      <c r="E391" s="158">
        <f t="shared" ref="E391:E408" si="25">C391-D391</f>
        <v>1855.3799999999987</v>
      </c>
      <c r="F391" s="145">
        <f t="shared" ref="F391:F408" si="26">IF(E391=0,0,B391)</f>
        <v>0</v>
      </c>
    </row>
    <row r="392" spans="1:6">
      <c r="A392" s="122">
        <v>372</v>
      </c>
      <c r="B392" s="163">
        <v>0</v>
      </c>
      <c r="C392" s="157">
        <f t="shared" si="24"/>
        <v>2005.3799999999987</v>
      </c>
      <c r="D392" s="157">
        <f t="shared" si="23"/>
        <v>150</v>
      </c>
      <c r="E392" s="158">
        <f t="shared" si="25"/>
        <v>1855.3799999999987</v>
      </c>
      <c r="F392" s="145">
        <f t="shared" si="26"/>
        <v>0</v>
      </c>
    </row>
    <row r="393" spans="1:6">
      <c r="A393" s="122">
        <v>373</v>
      </c>
      <c r="B393" s="163">
        <v>0</v>
      </c>
      <c r="C393" s="157">
        <f t="shared" si="24"/>
        <v>2005.3799999999987</v>
      </c>
      <c r="D393" s="157">
        <f t="shared" si="23"/>
        <v>150</v>
      </c>
      <c r="E393" s="158">
        <f t="shared" si="25"/>
        <v>1855.3799999999987</v>
      </c>
      <c r="F393" s="145">
        <f t="shared" si="26"/>
        <v>0</v>
      </c>
    </row>
    <row r="394" spans="1:6">
      <c r="A394" s="122">
        <v>374</v>
      </c>
      <c r="B394" s="163">
        <v>0</v>
      </c>
      <c r="C394" s="157">
        <f t="shared" si="24"/>
        <v>2005.3799999999987</v>
      </c>
      <c r="D394" s="157">
        <f t="shared" si="23"/>
        <v>150</v>
      </c>
      <c r="E394" s="158">
        <f t="shared" si="25"/>
        <v>1855.3799999999987</v>
      </c>
      <c r="F394" s="145">
        <f t="shared" si="26"/>
        <v>0</v>
      </c>
    </row>
    <row r="395" spans="1:6">
      <c r="A395" s="122">
        <v>375</v>
      </c>
      <c r="B395" s="163">
        <v>0</v>
      </c>
      <c r="C395" s="157">
        <f t="shared" si="24"/>
        <v>2005.3799999999987</v>
      </c>
      <c r="D395" s="157">
        <f t="shared" si="23"/>
        <v>150</v>
      </c>
      <c r="E395" s="158">
        <f t="shared" si="25"/>
        <v>1855.3799999999987</v>
      </c>
      <c r="F395" s="145">
        <f t="shared" si="26"/>
        <v>0</v>
      </c>
    </row>
    <row r="396" spans="1:6">
      <c r="A396" s="122">
        <v>376</v>
      </c>
      <c r="B396" s="163">
        <v>0</v>
      </c>
      <c r="C396" s="157">
        <f t="shared" si="24"/>
        <v>2005.3799999999987</v>
      </c>
      <c r="D396" s="157">
        <f t="shared" si="23"/>
        <v>150</v>
      </c>
      <c r="E396" s="158">
        <f t="shared" si="25"/>
        <v>1855.3799999999987</v>
      </c>
      <c r="F396" s="145">
        <f t="shared" si="26"/>
        <v>0</v>
      </c>
    </row>
    <row r="397" spans="1:6">
      <c r="A397" s="122">
        <v>377</v>
      </c>
      <c r="B397" s="163">
        <v>0</v>
      </c>
      <c r="C397" s="157">
        <f t="shared" si="24"/>
        <v>2005.3799999999987</v>
      </c>
      <c r="D397" s="157">
        <f t="shared" si="23"/>
        <v>150</v>
      </c>
      <c r="E397" s="158">
        <f t="shared" si="25"/>
        <v>1855.3799999999987</v>
      </c>
      <c r="F397" s="145">
        <f t="shared" si="26"/>
        <v>0</v>
      </c>
    </row>
    <row r="398" spans="1:6">
      <c r="A398" s="122">
        <v>378</v>
      </c>
      <c r="B398" s="163">
        <v>0</v>
      </c>
      <c r="C398" s="157">
        <f t="shared" si="24"/>
        <v>2005.3799999999987</v>
      </c>
      <c r="D398" s="157">
        <f t="shared" si="23"/>
        <v>150</v>
      </c>
      <c r="E398" s="158">
        <f t="shared" si="25"/>
        <v>1855.3799999999987</v>
      </c>
      <c r="F398" s="145">
        <f t="shared" si="26"/>
        <v>0</v>
      </c>
    </row>
    <row r="399" spans="1:6">
      <c r="A399" s="122">
        <v>379</v>
      </c>
      <c r="B399" s="163">
        <v>0</v>
      </c>
      <c r="C399" s="157">
        <f t="shared" si="24"/>
        <v>2005.3799999999987</v>
      </c>
      <c r="D399" s="157">
        <f t="shared" si="23"/>
        <v>150</v>
      </c>
      <c r="E399" s="158">
        <f t="shared" si="25"/>
        <v>1855.3799999999987</v>
      </c>
      <c r="F399" s="145">
        <f t="shared" si="26"/>
        <v>0</v>
      </c>
    </row>
    <row r="400" spans="1:6">
      <c r="A400" s="122">
        <v>380</v>
      </c>
      <c r="B400" s="163">
        <v>0</v>
      </c>
      <c r="C400" s="157">
        <f t="shared" si="24"/>
        <v>2005.3799999999987</v>
      </c>
      <c r="D400" s="157">
        <f t="shared" si="23"/>
        <v>150</v>
      </c>
      <c r="E400" s="158">
        <f t="shared" si="25"/>
        <v>1855.3799999999987</v>
      </c>
      <c r="F400" s="145">
        <f t="shared" si="26"/>
        <v>0</v>
      </c>
    </row>
    <row r="401" spans="1:6">
      <c r="A401" s="122">
        <v>381</v>
      </c>
      <c r="B401" s="163">
        <v>0</v>
      </c>
      <c r="C401" s="157">
        <f t="shared" si="24"/>
        <v>2005.3799999999987</v>
      </c>
      <c r="D401" s="157">
        <f t="shared" si="23"/>
        <v>150</v>
      </c>
      <c r="E401" s="158">
        <f t="shared" si="25"/>
        <v>1855.3799999999987</v>
      </c>
      <c r="F401" s="145">
        <f t="shared" si="26"/>
        <v>0</v>
      </c>
    </row>
    <row r="402" spans="1:6">
      <c r="A402" s="122">
        <v>382</v>
      </c>
      <c r="B402" s="163">
        <v>0</v>
      </c>
      <c r="C402" s="157">
        <f t="shared" si="24"/>
        <v>2005.3799999999987</v>
      </c>
      <c r="D402" s="157">
        <f t="shared" si="23"/>
        <v>150</v>
      </c>
      <c r="E402" s="158">
        <f t="shared" si="25"/>
        <v>1855.3799999999987</v>
      </c>
      <c r="F402" s="145">
        <f t="shared" si="26"/>
        <v>0</v>
      </c>
    </row>
    <row r="403" spans="1:6">
      <c r="A403" s="122">
        <v>383</v>
      </c>
      <c r="B403" s="163">
        <v>0</v>
      </c>
      <c r="C403" s="157">
        <f t="shared" si="24"/>
        <v>2005.3799999999987</v>
      </c>
      <c r="D403" s="157">
        <f t="shared" si="23"/>
        <v>150</v>
      </c>
      <c r="E403" s="158">
        <f t="shared" si="25"/>
        <v>1855.3799999999987</v>
      </c>
      <c r="F403" s="145">
        <f t="shared" si="26"/>
        <v>0</v>
      </c>
    </row>
    <row r="404" spans="1:6">
      <c r="A404" s="122">
        <v>384</v>
      </c>
      <c r="B404" s="163">
        <v>0</v>
      </c>
      <c r="C404" s="157">
        <f t="shared" si="24"/>
        <v>2005.3799999999987</v>
      </c>
      <c r="D404" s="157">
        <f t="shared" si="23"/>
        <v>150</v>
      </c>
      <c r="E404" s="158">
        <f t="shared" si="25"/>
        <v>1855.3799999999987</v>
      </c>
      <c r="F404" s="145">
        <f t="shared" si="26"/>
        <v>0</v>
      </c>
    </row>
    <row r="405" spans="1:6">
      <c r="A405" s="122">
        <v>385</v>
      </c>
      <c r="B405" s="163">
        <v>0</v>
      </c>
      <c r="C405" s="157">
        <f t="shared" si="24"/>
        <v>2005.3799999999987</v>
      </c>
      <c r="D405" s="157">
        <f t="shared" ref="D405:D408" si="27">IF(C405&lt;=$B$15,C405,$B$15)</f>
        <v>150</v>
      </c>
      <c r="E405" s="158">
        <f t="shared" si="25"/>
        <v>1855.3799999999987</v>
      </c>
      <c r="F405" s="145">
        <f t="shared" si="26"/>
        <v>0</v>
      </c>
    </row>
    <row r="406" spans="1:6">
      <c r="A406" s="122">
        <v>386</v>
      </c>
      <c r="B406" s="163">
        <v>0</v>
      </c>
      <c r="C406" s="157">
        <f t="shared" si="24"/>
        <v>2005.3799999999987</v>
      </c>
      <c r="D406" s="157">
        <f t="shared" si="27"/>
        <v>150</v>
      </c>
      <c r="E406" s="158">
        <f t="shared" si="25"/>
        <v>1855.3799999999987</v>
      </c>
      <c r="F406" s="145">
        <f t="shared" si="26"/>
        <v>0</v>
      </c>
    </row>
    <row r="407" spans="1:6">
      <c r="A407" s="122">
        <v>387</v>
      </c>
      <c r="B407" s="163">
        <v>0</v>
      </c>
      <c r="C407" s="157">
        <f t="shared" si="24"/>
        <v>2005.3799999999987</v>
      </c>
      <c r="D407" s="157">
        <f t="shared" si="27"/>
        <v>150</v>
      </c>
      <c r="E407" s="158">
        <f t="shared" si="25"/>
        <v>1855.3799999999987</v>
      </c>
      <c r="F407" s="145">
        <f t="shared" si="26"/>
        <v>0</v>
      </c>
    </row>
    <row r="408" spans="1:6">
      <c r="A408" s="122">
        <v>388</v>
      </c>
      <c r="B408" s="163">
        <v>0</v>
      </c>
      <c r="C408" s="157">
        <f t="shared" si="24"/>
        <v>2005.3799999999987</v>
      </c>
      <c r="D408" s="157">
        <f t="shared" si="27"/>
        <v>150</v>
      </c>
      <c r="E408" s="158">
        <f t="shared" si="25"/>
        <v>1855.3799999999987</v>
      </c>
      <c r="F408" s="145">
        <f t="shared" si="26"/>
        <v>0</v>
      </c>
    </row>
  </sheetData>
  <sheetProtection password="FFDE" sheet="1" objects="1" scenarios="1"/>
  <mergeCells count="1">
    <mergeCell ref="A1:B1"/>
  </mergeCell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F1615"/>
  <sheetViews>
    <sheetView tabSelected="1" zoomScale="80" zoomScaleNormal="80" workbookViewId="0">
      <selection activeCell="F34" sqref="F34"/>
    </sheetView>
  </sheetViews>
  <sheetFormatPr defaultRowHeight="15"/>
  <cols>
    <col min="1" max="1" width="32.85546875" style="63" customWidth="1"/>
    <col min="2" max="2" width="21.140625" style="63" customWidth="1"/>
    <col min="3" max="3" width="46" style="63" bestFit="1" customWidth="1"/>
    <col min="4" max="4" width="43.5703125" style="63" customWidth="1"/>
    <col min="5" max="5" width="10.140625" style="63" bestFit="1" customWidth="1"/>
    <col min="6" max="6" width="29.28515625" style="63" bestFit="1" customWidth="1"/>
    <col min="7" max="7" width="9.5703125" style="63" bestFit="1" customWidth="1"/>
    <col min="8" max="8" width="17.28515625" style="63" bestFit="1" customWidth="1"/>
    <col min="9" max="9" width="11" style="63" bestFit="1" customWidth="1"/>
    <col min="10" max="10" width="13.140625" style="63" bestFit="1" customWidth="1"/>
    <col min="11" max="11" width="11.140625" style="66" customWidth="1"/>
    <col min="12" max="12" width="18.28515625" style="63" customWidth="1"/>
    <col min="13" max="13" width="12" style="63" bestFit="1" customWidth="1"/>
    <col min="14" max="14" width="9.140625" style="63"/>
    <col min="15" max="15" width="13" style="67" bestFit="1" customWidth="1"/>
    <col min="16" max="16" width="15.28515625" style="63" bestFit="1" customWidth="1"/>
    <col min="17" max="17" width="13.85546875" style="63" bestFit="1" customWidth="1"/>
    <col min="18" max="18" width="9.140625" style="63"/>
    <col min="19" max="19" width="13" style="67" bestFit="1" customWidth="1"/>
    <col min="20" max="20" width="16.42578125" style="63" bestFit="1" customWidth="1"/>
    <col min="21" max="21" width="15" style="63" bestFit="1" customWidth="1"/>
    <col min="22" max="22" width="9.140625" style="63"/>
    <col min="23" max="23" width="6.7109375" style="63" bestFit="1" customWidth="1"/>
    <col min="24" max="41" width="9.140625" style="63"/>
    <col min="42" max="42" width="9.5703125" style="63" bestFit="1" customWidth="1"/>
    <col min="43" max="255" width="9.140625" style="63"/>
    <col min="256" max="256" width="20.7109375" style="63" customWidth="1"/>
    <col min="257" max="257" width="9.140625" style="63"/>
    <col min="258" max="258" width="11" style="63" customWidth="1"/>
    <col min="259" max="260" width="9.140625" style="63"/>
    <col min="261" max="261" width="12.28515625" style="63" customWidth="1"/>
    <col min="262" max="263" width="9.140625" style="63"/>
    <col min="264" max="264" width="7.7109375" style="63" customWidth="1"/>
    <col min="265" max="265" width="12" style="63" bestFit="1" customWidth="1"/>
    <col min="266" max="266" width="11.140625" style="63" bestFit="1" customWidth="1"/>
    <col min="267" max="267" width="11.140625" style="63" customWidth="1"/>
    <col min="268" max="271" width="9.140625" style="63"/>
    <col min="272" max="272" width="12.42578125" style="63" bestFit="1" customWidth="1"/>
    <col min="273" max="273" width="12" style="63" bestFit="1" customWidth="1"/>
    <col min="274" max="274" width="9.140625" style="63"/>
    <col min="275" max="275" width="11" style="63" customWidth="1"/>
    <col min="276" max="276" width="14.28515625" style="63" bestFit="1" customWidth="1"/>
    <col min="277" max="277" width="13.140625" style="63" bestFit="1" customWidth="1"/>
    <col min="278" max="297" width="9.140625" style="63"/>
    <col min="298" max="298" width="9.5703125" style="63" bestFit="1" customWidth="1"/>
    <col min="299" max="511" width="9.140625" style="63"/>
    <col min="512" max="512" width="20.7109375" style="63" customWidth="1"/>
    <col min="513" max="513" width="9.140625" style="63"/>
    <col min="514" max="514" width="11" style="63" customWidth="1"/>
    <col min="515" max="516" width="9.140625" style="63"/>
    <col min="517" max="517" width="12.28515625" style="63" customWidth="1"/>
    <col min="518" max="519" width="9.140625" style="63"/>
    <col min="520" max="520" width="7.7109375" style="63" customWidth="1"/>
    <col min="521" max="521" width="12" style="63" bestFit="1" customWidth="1"/>
    <col min="522" max="522" width="11.140625" style="63" bestFit="1" customWidth="1"/>
    <col min="523" max="523" width="11.140625" style="63" customWidth="1"/>
    <col min="524" max="527" width="9.140625" style="63"/>
    <col min="528" max="528" width="12.42578125" style="63" bestFit="1" customWidth="1"/>
    <col min="529" max="529" width="12" style="63" bestFit="1" customWidth="1"/>
    <col min="530" max="530" width="9.140625" style="63"/>
    <col min="531" max="531" width="11" style="63" customWidth="1"/>
    <col min="532" max="532" width="14.28515625" style="63" bestFit="1" customWidth="1"/>
    <col min="533" max="533" width="13.140625" style="63" bestFit="1" customWidth="1"/>
    <col min="534" max="553" width="9.140625" style="63"/>
    <col min="554" max="554" width="9.5703125" style="63" bestFit="1" customWidth="1"/>
    <col min="555" max="767" width="9.140625" style="63"/>
    <col min="768" max="768" width="20.7109375" style="63" customWidth="1"/>
    <col min="769" max="769" width="9.140625" style="63"/>
    <col min="770" max="770" width="11" style="63" customWidth="1"/>
    <col min="771" max="772" width="9.140625" style="63"/>
    <col min="773" max="773" width="12.28515625" style="63" customWidth="1"/>
    <col min="774" max="775" width="9.140625" style="63"/>
    <col min="776" max="776" width="7.7109375" style="63" customWidth="1"/>
    <col min="777" max="777" width="12" style="63" bestFit="1" customWidth="1"/>
    <col min="778" max="778" width="11.140625" style="63" bestFit="1" customWidth="1"/>
    <col min="779" max="779" width="11.140625" style="63" customWidth="1"/>
    <col min="780" max="783" width="9.140625" style="63"/>
    <col min="784" max="784" width="12.42578125" style="63" bestFit="1" customWidth="1"/>
    <col min="785" max="785" width="12" style="63" bestFit="1" customWidth="1"/>
    <col min="786" max="786" width="9.140625" style="63"/>
    <col min="787" max="787" width="11" style="63" customWidth="1"/>
    <col min="788" max="788" width="14.28515625" style="63" bestFit="1" customWidth="1"/>
    <col min="789" max="789" width="13.140625" style="63" bestFit="1" customWidth="1"/>
    <col min="790" max="809" width="9.140625" style="63"/>
    <col min="810" max="810" width="9.5703125" style="63" bestFit="1" customWidth="1"/>
    <col min="811" max="1023" width="9.140625" style="63"/>
    <col min="1024" max="1024" width="20.7109375" style="63" customWidth="1"/>
    <col min="1025" max="1025" width="9.140625" style="63"/>
    <col min="1026" max="1026" width="11" style="63" customWidth="1"/>
    <col min="1027" max="1028" width="9.140625" style="63"/>
    <col min="1029" max="1029" width="12.28515625" style="63" customWidth="1"/>
    <col min="1030" max="1031" width="9.140625" style="63"/>
    <col min="1032" max="1032" width="7.7109375" style="63" customWidth="1"/>
    <col min="1033" max="1033" width="12" style="63" bestFit="1" customWidth="1"/>
    <col min="1034" max="1034" width="11.140625" style="63" bestFit="1" customWidth="1"/>
    <col min="1035" max="1035" width="11.140625" style="63" customWidth="1"/>
    <col min="1036" max="1039" width="9.140625" style="63"/>
    <col min="1040" max="1040" width="12.42578125" style="63" bestFit="1" customWidth="1"/>
    <col min="1041" max="1041" width="12" style="63" bestFit="1" customWidth="1"/>
    <col min="1042" max="1042" width="9.140625" style="63"/>
    <col min="1043" max="1043" width="11" style="63" customWidth="1"/>
    <col min="1044" max="1044" width="14.28515625" style="63" bestFit="1" customWidth="1"/>
    <col min="1045" max="1045" width="13.140625" style="63" bestFit="1" customWidth="1"/>
    <col min="1046" max="1065" width="9.140625" style="63"/>
    <col min="1066" max="1066" width="9.5703125" style="63" bestFit="1" customWidth="1"/>
    <col min="1067" max="1279" width="9.140625" style="63"/>
    <col min="1280" max="1280" width="20.7109375" style="63" customWidth="1"/>
    <col min="1281" max="1281" width="9.140625" style="63"/>
    <col min="1282" max="1282" width="11" style="63" customWidth="1"/>
    <col min="1283" max="1284" width="9.140625" style="63"/>
    <col min="1285" max="1285" width="12.28515625" style="63" customWidth="1"/>
    <col min="1286" max="1287" width="9.140625" style="63"/>
    <col min="1288" max="1288" width="7.7109375" style="63" customWidth="1"/>
    <col min="1289" max="1289" width="12" style="63" bestFit="1" customWidth="1"/>
    <col min="1290" max="1290" width="11.140625" style="63" bestFit="1" customWidth="1"/>
    <col min="1291" max="1291" width="11.140625" style="63" customWidth="1"/>
    <col min="1292" max="1295" width="9.140625" style="63"/>
    <col min="1296" max="1296" width="12.42578125" style="63" bestFit="1" customWidth="1"/>
    <col min="1297" max="1297" width="12" style="63" bestFit="1" customWidth="1"/>
    <col min="1298" max="1298" width="9.140625" style="63"/>
    <col min="1299" max="1299" width="11" style="63" customWidth="1"/>
    <col min="1300" max="1300" width="14.28515625" style="63" bestFit="1" customWidth="1"/>
    <col min="1301" max="1301" width="13.140625" style="63" bestFit="1" customWidth="1"/>
    <col min="1302" max="1321" width="9.140625" style="63"/>
    <col min="1322" max="1322" width="9.5703125" style="63" bestFit="1" customWidth="1"/>
    <col min="1323" max="1535" width="9.140625" style="63"/>
    <col min="1536" max="1536" width="20.7109375" style="63" customWidth="1"/>
    <col min="1537" max="1537" width="9.140625" style="63"/>
    <col min="1538" max="1538" width="11" style="63" customWidth="1"/>
    <col min="1539" max="1540" width="9.140625" style="63"/>
    <col min="1541" max="1541" width="12.28515625" style="63" customWidth="1"/>
    <col min="1542" max="1543" width="9.140625" style="63"/>
    <col min="1544" max="1544" width="7.7109375" style="63" customWidth="1"/>
    <col min="1545" max="1545" width="12" style="63" bestFit="1" customWidth="1"/>
    <col min="1546" max="1546" width="11.140625" style="63" bestFit="1" customWidth="1"/>
    <col min="1547" max="1547" width="11.140625" style="63" customWidth="1"/>
    <col min="1548" max="1551" width="9.140625" style="63"/>
    <col min="1552" max="1552" width="12.42578125" style="63" bestFit="1" customWidth="1"/>
    <col min="1553" max="1553" width="12" style="63" bestFit="1" customWidth="1"/>
    <col min="1554" max="1554" width="9.140625" style="63"/>
    <col min="1555" max="1555" width="11" style="63" customWidth="1"/>
    <col min="1556" max="1556" width="14.28515625" style="63" bestFit="1" customWidth="1"/>
    <col min="1557" max="1557" width="13.140625" style="63" bestFit="1" customWidth="1"/>
    <col min="1558" max="1577" width="9.140625" style="63"/>
    <col min="1578" max="1578" width="9.5703125" style="63" bestFit="1" customWidth="1"/>
    <col min="1579" max="1791" width="9.140625" style="63"/>
    <col min="1792" max="1792" width="20.7109375" style="63" customWidth="1"/>
    <col min="1793" max="1793" width="9.140625" style="63"/>
    <col min="1794" max="1794" width="11" style="63" customWidth="1"/>
    <col min="1795" max="1796" width="9.140625" style="63"/>
    <col min="1797" max="1797" width="12.28515625" style="63" customWidth="1"/>
    <col min="1798" max="1799" width="9.140625" style="63"/>
    <col min="1800" max="1800" width="7.7109375" style="63" customWidth="1"/>
    <col min="1801" max="1801" width="12" style="63" bestFit="1" customWidth="1"/>
    <col min="1802" max="1802" width="11.140625" style="63" bestFit="1" customWidth="1"/>
    <col min="1803" max="1803" width="11.140625" style="63" customWidth="1"/>
    <col min="1804" max="1807" width="9.140625" style="63"/>
    <col min="1808" max="1808" width="12.42578125" style="63" bestFit="1" customWidth="1"/>
    <col min="1809" max="1809" width="12" style="63" bestFit="1" customWidth="1"/>
    <col min="1810" max="1810" width="9.140625" style="63"/>
    <col min="1811" max="1811" width="11" style="63" customWidth="1"/>
    <col min="1812" max="1812" width="14.28515625" style="63" bestFit="1" customWidth="1"/>
    <col min="1813" max="1813" width="13.140625" style="63" bestFit="1" customWidth="1"/>
    <col min="1814" max="1833" width="9.140625" style="63"/>
    <col min="1834" max="1834" width="9.5703125" style="63" bestFit="1" customWidth="1"/>
    <col min="1835" max="2047" width="9.140625" style="63"/>
    <col min="2048" max="2048" width="20.7109375" style="63" customWidth="1"/>
    <col min="2049" max="2049" width="9.140625" style="63"/>
    <col min="2050" max="2050" width="11" style="63" customWidth="1"/>
    <col min="2051" max="2052" width="9.140625" style="63"/>
    <col min="2053" max="2053" width="12.28515625" style="63" customWidth="1"/>
    <col min="2054" max="2055" width="9.140625" style="63"/>
    <col min="2056" max="2056" width="7.7109375" style="63" customWidth="1"/>
    <col min="2057" max="2057" width="12" style="63" bestFit="1" customWidth="1"/>
    <col min="2058" max="2058" width="11.140625" style="63" bestFit="1" customWidth="1"/>
    <col min="2059" max="2059" width="11.140625" style="63" customWidth="1"/>
    <col min="2060" max="2063" width="9.140625" style="63"/>
    <col min="2064" max="2064" width="12.42578125" style="63" bestFit="1" customWidth="1"/>
    <col min="2065" max="2065" width="12" style="63" bestFit="1" customWidth="1"/>
    <col min="2066" max="2066" width="9.140625" style="63"/>
    <col min="2067" max="2067" width="11" style="63" customWidth="1"/>
    <col min="2068" max="2068" width="14.28515625" style="63" bestFit="1" customWidth="1"/>
    <col min="2069" max="2069" width="13.140625" style="63" bestFit="1" customWidth="1"/>
    <col min="2070" max="2089" width="9.140625" style="63"/>
    <col min="2090" max="2090" width="9.5703125" style="63" bestFit="1" customWidth="1"/>
    <col min="2091" max="2303" width="9.140625" style="63"/>
    <col min="2304" max="2304" width="20.7109375" style="63" customWidth="1"/>
    <col min="2305" max="2305" width="9.140625" style="63"/>
    <col min="2306" max="2306" width="11" style="63" customWidth="1"/>
    <col min="2307" max="2308" width="9.140625" style="63"/>
    <col min="2309" max="2309" width="12.28515625" style="63" customWidth="1"/>
    <col min="2310" max="2311" width="9.140625" style="63"/>
    <col min="2312" max="2312" width="7.7109375" style="63" customWidth="1"/>
    <col min="2313" max="2313" width="12" style="63" bestFit="1" customWidth="1"/>
    <col min="2314" max="2314" width="11.140625" style="63" bestFit="1" customWidth="1"/>
    <col min="2315" max="2315" width="11.140625" style="63" customWidth="1"/>
    <col min="2316" max="2319" width="9.140625" style="63"/>
    <col min="2320" max="2320" width="12.42578125" style="63" bestFit="1" customWidth="1"/>
    <col min="2321" max="2321" width="12" style="63" bestFit="1" customWidth="1"/>
    <col min="2322" max="2322" width="9.140625" style="63"/>
    <col min="2323" max="2323" width="11" style="63" customWidth="1"/>
    <col min="2324" max="2324" width="14.28515625" style="63" bestFit="1" customWidth="1"/>
    <col min="2325" max="2325" width="13.140625" style="63" bestFit="1" customWidth="1"/>
    <col min="2326" max="2345" width="9.140625" style="63"/>
    <col min="2346" max="2346" width="9.5703125" style="63" bestFit="1" customWidth="1"/>
    <col min="2347" max="2559" width="9.140625" style="63"/>
    <col min="2560" max="2560" width="20.7109375" style="63" customWidth="1"/>
    <col min="2561" max="2561" width="9.140625" style="63"/>
    <col min="2562" max="2562" width="11" style="63" customWidth="1"/>
    <col min="2563" max="2564" width="9.140625" style="63"/>
    <col min="2565" max="2565" width="12.28515625" style="63" customWidth="1"/>
    <col min="2566" max="2567" width="9.140625" style="63"/>
    <col min="2568" max="2568" width="7.7109375" style="63" customWidth="1"/>
    <col min="2569" max="2569" width="12" style="63" bestFit="1" customWidth="1"/>
    <col min="2570" max="2570" width="11.140625" style="63" bestFit="1" customWidth="1"/>
    <col min="2571" max="2571" width="11.140625" style="63" customWidth="1"/>
    <col min="2572" max="2575" width="9.140625" style="63"/>
    <col min="2576" max="2576" width="12.42578125" style="63" bestFit="1" customWidth="1"/>
    <col min="2577" max="2577" width="12" style="63" bestFit="1" customWidth="1"/>
    <col min="2578" max="2578" width="9.140625" style="63"/>
    <col min="2579" max="2579" width="11" style="63" customWidth="1"/>
    <col min="2580" max="2580" width="14.28515625" style="63" bestFit="1" customWidth="1"/>
    <col min="2581" max="2581" width="13.140625" style="63" bestFit="1" customWidth="1"/>
    <col min="2582" max="2601" width="9.140625" style="63"/>
    <col min="2602" max="2602" width="9.5703125" style="63" bestFit="1" customWidth="1"/>
    <col min="2603" max="2815" width="9.140625" style="63"/>
    <col min="2816" max="2816" width="20.7109375" style="63" customWidth="1"/>
    <col min="2817" max="2817" width="9.140625" style="63"/>
    <col min="2818" max="2818" width="11" style="63" customWidth="1"/>
    <col min="2819" max="2820" width="9.140625" style="63"/>
    <col min="2821" max="2821" width="12.28515625" style="63" customWidth="1"/>
    <col min="2822" max="2823" width="9.140625" style="63"/>
    <col min="2824" max="2824" width="7.7109375" style="63" customWidth="1"/>
    <col min="2825" max="2825" width="12" style="63" bestFit="1" customWidth="1"/>
    <col min="2826" max="2826" width="11.140625" style="63" bestFit="1" customWidth="1"/>
    <col min="2827" max="2827" width="11.140625" style="63" customWidth="1"/>
    <col min="2828" max="2831" width="9.140625" style="63"/>
    <col min="2832" max="2832" width="12.42578125" style="63" bestFit="1" customWidth="1"/>
    <col min="2833" max="2833" width="12" style="63" bestFit="1" customWidth="1"/>
    <col min="2834" max="2834" width="9.140625" style="63"/>
    <col min="2835" max="2835" width="11" style="63" customWidth="1"/>
    <col min="2836" max="2836" width="14.28515625" style="63" bestFit="1" customWidth="1"/>
    <col min="2837" max="2837" width="13.140625" style="63" bestFit="1" customWidth="1"/>
    <col min="2838" max="2857" width="9.140625" style="63"/>
    <col min="2858" max="2858" width="9.5703125" style="63" bestFit="1" customWidth="1"/>
    <col min="2859" max="3071" width="9.140625" style="63"/>
    <col min="3072" max="3072" width="20.7109375" style="63" customWidth="1"/>
    <col min="3073" max="3073" width="9.140625" style="63"/>
    <col min="3074" max="3074" width="11" style="63" customWidth="1"/>
    <col min="3075" max="3076" width="9.140625" style="63"/>
    <col min="3077" max="3077" width="12.28515625" style="63" customWidth="1"/>
    <col min="3078" max="3079" width="9.140625" style="63"/>
    <col min="3080" max="3080" width="7.7109375" style="63" customWidth="1"/>
    <col min="3081" max="3081" width="12" style="63" bestFit="1" customWidth="1"/>
    <col min="3082" max="3082" width="11.140625" style="63" bestFit="1" customWidth="1"/>
    <col min="3083" max="3083" width="11.140625" style="63" customWidth="1"/>
    <col min="3084" max="3087" width="9.140625" style="63"/>
    <col min="3088" max="3088" width="12.42578125" style="63" bestFit="1" customWidth="1"/>
    <col min="3089" max="3089" width="12" style="63" bestFit="1" customWidth="1"/>
    <col min="3090" max="3090" width="9.140625" style="63"/>
    <col min="3091" max="3091" width="11" style="63" customWidth="1"/>
    <col min="3092" max="3092" width="14.28515625" style="63" bestFit="1" customWidth="1"/>
    <col min="3093" max="3093" width="13.140625" style="63" bestFit="1" customWidth="1"/>
    <col min="3094" max="3113" width="9.140625" style="63"/>
    <col min="3114" max="3114" width="9.5703125" style="63" bestFit="1" customWidth="1"/>
    <col min="3115" max="3327" width="9.140625" style="63"/>
    <col min="3328" max="3328" width="20.7109375" style="63" customWidth="1"/>
    <col min="3329" max="3329" width="9.140625" style="63"/>
    <col min="3330" max="3330" width="11" style="63" customWidth="1"/>
    <col min="3331" max="3332" width="9.140625" style="63"/>
    <col min="3333" max="3333" width="12.28515625" style="63" customWidth="1"/>
    <col min="3334" max="3335" width="9.140625" style="63"/>
    <col min="3336" max="3336" width="7.7109375" style="63" customWidth="1"/>
    <col min="3337" max="3337" width="12" style="63" bestFit="1" customWidth="1"/>
    <col min="3338" max="3338" width="11.140625" style="63" bestFit="1" customWidth="1"/>
    <col min="3339" max="3339" width="11.140625" style="63" customWidth="1"/>
    <col min="3340" max="3343" width="9.140625" style="63"/>
    <col min="3344" max="3344" width="12.42578125" style="63" bestFit="1" customWidth="1"/>
    <col min="3345" max="3345" width="12" style="63" bestFit="1" customWidth="1"/>
    <col min="3346" max="3346" width="9.140625" style="63"/>
    <col min="3347" max="3347" width="11" style="63" customWidth="1"/>
    <col min="3348" max="3348" width="14.28515625" style="63" bestFit="1" customWidth="1"/>
    <col min="3349" max="3349" width="13.140625" style="63" bestFit="1" customWidth="1"/>
    <col min="3350" max="3369" width="9.140625" style="63"/>
    <col min="3370" max="3370" width="9.5703125" style="63" bestFit="1" customWidth="1"/>
    <col min="3371" max="3583" width="9.140625" style="63"/>
    <col min="3584" max="3584" width="20.7109375" style="63" customWidth="1"/>
    <col min="3585" max="3585" width="9.140625" style="63"/>
    <col min="3586" max="3586" width="11" style="63" customWidth="1"/>
    <col min="3587" max="3588" width="9.140625" style="63"/>
    <col min="3589" max="3589" width="12.28515625" style="63" customWidth="1"/>
    <col min="3590" max="3591" width="9.140625" style="63"/>
    <col min="3592" max="3592" width="7.7109375" style="63" customWidth="1"/>
    <col min="3593" max="3593" width="12" style="63" bestFit="1" customWidth="1"/>
    <col min="3594" max="3594" width="11.140625" style="63" bestFit="1" customWidth="1"/>
    <col min="3595" max="3595" width="11.140625" style="63" customWidth="1"/>
    <col min="3596" max="3599" width="9.140625" style="63"/>
    <col min="3600" max="3600" width="12.42578125" style="63" bestFit="1" customWidth="1"/>
    <col min="3601" max="3601" width="12" style="63" bestFit="1" customWidth="1"/>
    <col min="3602" max="3602" width="9.140625" style="63"/>
    <col min="3603" max="3603" width="11" style="63" customWidth="1"/>
    <col min="3604" max="3604" width="14.28515625" style="63" bestFit="1" customWidth="1"/>
    <col min="3605" max="3605" width="13.140625" style="63" bestFit="1" customWidth="1"/>
    <col min="3606" max="3625" width="9.140625" style="63"/>
    <col min="3626" max="3626" width="9.5703125" style="63" bestFit="1" customWidth="1"/>
    <col min="3627" max="3839" width="9.140625" style="63"/>
    <col min="3840" max="3840" width="20.7109375" style="63" customWidth="1"/>
    <col min="3841" max="3841" width="9.140625" style="63"/>
    <col min="3842" max="3842" width="11" style="63" customWidth="1"/>
    <col min="3843" max="3844" width="9.140625" style="63"/>
    <col min="3845" max="3845" width="12.28515625" style="63" customWidth="1"/>
    <col min="3846" max="3847" width="9.140625" style="63"/>
    <col min="3848" max="3848" width="7.7109375" style="63" customWidth="1"/>
    <col min="3849" max="3849" width="12" style="63" bestFit="1" customWidth="1"/>
    <col min="3850" max="3850" width="11.140625" style="63" bestFit="1" customWidth="1"/>
    <col min="3851" max="3851" width="11.140625" style="63" customWidth="1"/>
    <col min="3852" max="3855" width="9.140625" style="63"/>
    <col min="3856" max="3856" width="12.42578125" style="63" bestFit="1" customWidth="1"/>
    <col min="3857" max="3857" width="12" style="63" bestFit="1" customWidth="1"/>
    <col min="3858" max="3858" width="9.140625" style="63"/>
    <col min="3859" max="3859" width="11" style="63" customWidth="1"/>
    <col min="3860" max="3860" width="14.28515625" style="63" bestFit="1" customWidth="1"/>
    <col min="3861" max="3861" width="13.140625" style="63" bestFit="1" customWidth="1"/>
    <col min="3862" max="3881" width="9.140625" style="63"/>
    <col min="3882" max="3882" width="9.5703125" style="63" bestFit="1" customWidth="1"/>
    <col min="3883" max="4095" width="9.140625" style="63"/>
    <col min="4096" max="4096" width="20.7109375" style="63" customWidth="1"/>
    <col min="4097" max="4097" width="9.140625" style="63"/>
    <col min="4098" max="4098" width="11" style="63" customWidth="1"/>
    <col min="4099" max="4100" width="9.140625" style="63"/>
    <col min="4101" max="4101" width="12.28515625" style="63" customWidth="1"/>
    <col min="4102" max="4103" width="9.140625" style="63"/>
    <col min="4104" max="4104" width="7.7109375" style="63" customWidth="1"/>
    <col min="4105" max="4105" width="12" style="63" bestFit="1" customWidth="1"/>
    <col min="4106" max="4106" width="11.140625" style="63" bestFit="1" customWidth="1"/>
    <col min="4107" max="4107" width="11.140625" style="63" customWidth="1"/>
    <col min="4108" max="4111" width="9.140625" style="63"/>
    <col min="4112" max="4112" width="12.42578125" style="63" bestFit="1" customWidth="1"/>
    <col min="4113" max="4113" width="12" style="63" bestFit="1" customWidth="1"/>
    <col min="4114" max="4114" width="9.140625" style="63"/>
    <col min="4115" max="4115" width="11" style="63" customWidth="1"/>
    <col min="4116" max="4116" width="14.28515625" style="63" bestFit="1" customWidth="1"/>
    <col min="4117" max="4117" width="13.140625" style="63" bestFit="1" customWidth="1"/>
    <col min="4118" max="4137" width="9.140625" style="63"/>
    <col min="4138" max="4138" width="9.5703125" style="63" bestFit="1" customWidth="1"/>
    <col min="4139" max="4351" width="9.140625" style="63"/>
    <col min="4352" max="4352" width="20.7109375" style="63" customWidth="1"/>
    <col min="4353" max="4353" width="9.140625" style="63"/>
    <col min="4354" max="4354" width="11" style="63" customWidth="1"/>
    <col min="4355" max="4356" width="9.140625" style="63"/>
    <col min="4357" max="4357" width="12.28515625" style="63" customWidth="1"/>
    <col min="4358" max="4359" width="9.140625" style="63"/>
    <col min="4360" max="4360" width="7.7109375" style="63" customWidth="1"/>
    <col min="4361" max="4361" width="12" style="63" bestFit="1" customWidth="1"/>
    <col min="4362" max="4362" width="11.140625" style="63" bestFit="1" customWidth="1"/>
    <col min="4363" max="4363" width="11.140625" style="63" customWidth="1"/>
    <col min="4364" max="4367" width="9.140625" style="63"/>
    <col min="4368" max="4368" width="12.42578125" style="63" bestFit="1" customWidth="1"/>
    <col min="4369" max="4369" width="12" style="63" bestFit="1" customWidth="1"/>
    <col min="4370" max="4370" width="9.140625" style="63"/>
    <col min="4371" max="4371" width="11" style="63" customWidth="1"/>
    <col min="4372" max="4372" width="14.28515625" style="63" bestFit="1" customWidth="1"/>
    <col min="4373" max="4373" width="13.140625" style="63" bestFit="1" customWidth="1"/>
    <col min="4374" max="4393" width="9.140625" style="63"/>
    <col min="4394" max="4394" width="9.5703125" style="63" bestFit="1" customWidth="1"/>
    <col min="4395" max="4607" width="9.140625" style="63"/>
    <col min="4608" max="4608" width="20.7109375" style="63" customWidth="1"/>
    <col min="4609" max="4609" width="9.140625" style="63"/>
    <col min="4610" max="4610" width="11" style="63" customWidth="1"/>
    <col min="4611" max="4612" width="9.140625" style="63"/>
    <col min="4613" max="4613" width="12.28515625" style="63" customWidth="1"/>
    <col min="4614" max="4615" width="9.140625" style="63"/>
    <col min="4616" max="4616" width="7.7109375" style="63" customWidth="1"/>
    <col min="4617" max="4617" width="12" style="63" bestFit="1" customWidth="1"/>
    <col min="4618" max="4618" width="11.140625" style="63" bestFit="1" customWidth="1"/>
    <col min="4619" max="4619" width="11.140625" style="63" customWidth="1"/>
    <col min="4620" max="4623" width="9.140625" style="63"/>
    <col min="4624" max="4624" width="12.42578125" style="63" bestFit="1" customWidth="1"/>
    <col min="4625" max="4625" width="12" style="63" bestFit="1" customWidth="1"/>
    <col min="4626" max="4626" width="9.140625" style="63"/>
    <col min="4627" max="4627" width="11" style="63" customWidth="1"/>
    <col min="4628" max="4628" width="14.28515625" style="63" bestFit="1" customWidth="1"/>
    <col min="4629" max="4629" width="13.140625" style="63" bestFit="1" customWidth="1"/>
    <col min="4630" max="4649" width="9.140625" style="63"/>
    <col min="4650" max="4650" width="9.5703125" style="63" bestFit="1" customWidth="1"/>
    <col min="4651" max="4863" width="9.140625" style="63"/>
    <col min="4864" max="4864" width="20.7109375" style="63" customWidth="1"/>
    <col min="4865" max="4865" width="9.140625" style="63"/>
    <col min="4866" max="4866" width="11" style="63" customWidth="1"/>
    <col min="4867" max="4868" width="9.140625" style="63"/>
    <col min="4869" max="4869" width="12.28515625" style="63" customWidth="1"/>
    <col min="4870" max="4871" width="9.140625" style="63"/>
    <col min="4872" max="4872" width="7.7109375" style="63" customWidth="1"/>
    <col min="4873" max="4873" width="12" style="63" bestFit="1" customWidth="1"/>
    <col min="4874" max="4874" width="11.140625" style="63" bestFit="1" customWidth="1"/>
    <col min="4875" max="4875" width="11.140625" style="63" customWidth="1"/>
    <col min="4876" max="4879" width="9.140625" style="63"/>
    <col min="4880" max="4880" width="12.42578125" style="63" bestFit="1" customWidth="1"/>
    <col min="4881" max="4881" width="12" style="63" bestFit="1" customWidth="1"/>
    <col min="4882" max="4882" width="9.140625" style="63"/>
    <col min="4883" max="4883" width="11" style="63" customWidth="1"/>
    <col min="4884" max="4884" width="14.28515625" style="63" bestFit="1" customWidth="1"/>
    <col min="4885" max="4885" width="13.140625" style="63" bestFit="1" customWidth="1"/>
    <col min="4886" max="4905" width="9.140625" style="63"/>
    <col min="4906" max="4906" width="9.5703125" style="63" bestFit="1" customWidth="1"/>
    <col min="4907" max="5119" width="9.140625" style="63"/>
    <col min="5120" max="5120" width="20.7109375" style="63" customWidth="1"/>
    <col min="5121" max="5121" width="9.140625" style="63"/>
    <col min="5122" max="5122" width="11" style="63" customWidth="1"/>
    <col min="5123" max="5124" width="9.140625" style="63"/>
    <col min="5125" max="5125" width="12.28515625" style="63" customWidth="1"/>
    <col min="5126" max="5127" width="9.140625" style="63"/>
    <col min="5128" max="5128" width="7.7109375" style="63" customWidth="1"/>
    <col min="5129" max="5129" width="12" style="63" bestFit="1" customWidth="1"/>
    <col min="5130" max="5130" width="11.140625" style="63" bestFit="1" customWidth="1"/>
    <col min="5131" max="5131" width="11.140625" style="63" customWidth="1"/>
    <col min="5132" max="5135" width="9.140625" style="63"/>
    <col min="5136" max="5136" width="12.42578125" style="63" bestFit="1" customWidth="1"/>
    <col min="5137" max="5137" width="12" style="63" bestFit="1" customWidth="1"/>
    <col min="5138" max="5138" width="9.140625" style="63"/>
    <col min="5139" max="5139" width="11" style="63" customWidth="1"/>
    <col min="5140" max="5140" width="14.28515625" style="63" bestFit="1" customWidth="1"/>
    <col min="5141" max="5141" width="13.140625" style="63" bestFit="1" customWidth="1"/>
    <col min="5142" max="5161" width="9.140625" style="63"/>
    <col min="5162" max="5162" width="9.5703125" style="63" bestFit="1" customWidth="1"/>
    <col min="5163" max="5375" width="9.140625" style="63"/>
    <col min="5376" max="5376" width="20.7109375" style="63" customWidth="1"/>
    <col min="5377" max="5377" width="9.140625" style="63"/>
    <col min="5378" max="5378" width="11" style="63" customWidth="1"/>
    <col min="5379" max="5380" width="9.140625" style="63"/>
    <col min="5381" max="5381" width="12.28515625" style="63" customWidth="1"/>
    <col min="5382" max="5383" width="9.140625" style="63"/>
    <col min="5384" max="5384" width="7.7109375" style="63" customWidth="1"/>
    <col min="5385" max="5385" width="12" style="63" bestFit="1" customWidth="1"/>
    <col min="5386" max="5386" width="11.140625" style="63" bestFit="1" customWidth="1"/>
    <col min="5387" max="5387" width="11.140625" style="63" customWidth="1"/>
    <col min="5388" max="5391" width="9.140625" style="63"/>
    <col min="5392" max="5392" width="12.42578125" style="63" bestFit="1" customWidth="1"/>
    <col min="5393" max="5393" width="12" style="63" bestFit="1" customWidth="1"/>
    <col min="5394" max="5394" width="9.140625" style="63"/>
    <col min="5395" max="5395" width="11" style="63" customWidth="1"/>
    <col min="5396" max="5396" width="14.28515625" style="63" bestFit="1" customWidth="1"/>
    <col min="5397" max="5397" width="13.140625" style="63" bestFit="1" customWidth="1"/>
    <col min="5398" max="5417" width="9.140625" style="63"/>
    <col min="5418" max="5418" width="9.5703125" style="63" bestFit="1" customWidth="1"/>
    <col min="5419" max="5631" width="9.140625" style="63"/>
    <col min="5632" max="5632" width="20.7109375" style="63" customWidth="1"/>
    <col min="5633" max="5633" width="9.140625" style="63"/>
    <col min="5634" max="5634" width="11" style="63" customWidth="1"/>
    <col min="5635" max="5636" width="9.140625" style="63"/>
    <col min="5637" max="5637" width="12.28515625" style="63" customWidth="1"/>
    <col min="5638" max="5639" width="9.140625" style="63"/>
    <col min="5640" max="5640" width="7.7109375" style="63" customWidth="1"/>
    <col min="5641" max="5641" width="12" style="63" bestFit="1" customWidth="1"/>
    <col min="5642" max="5642" width="11.140625" style="63" bestFit="1" customWidth="1"/>
    <col min="5643" max="5643" width="11.140625" style="63" customWidth="1"/>
    <col min="5644" max="5647" width="9.140625" style="63"/>
    <col min="5648" max="5648" width="12.42578125" style="63" bestFit="1" customWidth="1"/>
    <col min="5649" max="5649" width="12" style="63" bestFit="1" customWidth="1"/>
    <col min="5650" max="5650" width="9.140625" style="63"/>
    <col min="5651" max="5651" width="11" style="63" customWidth="1"/>
    <col min="5652" max="5652" width="14.28515625" style="63" bestFit="1" customWidth="1"/>
    <col min="5653" max="5653" width="13.140625" style="63" bestFit="1" customWidth="1"/>
    <col min="5654" max="5673" width="9.140625" style="63"/>
    <col min="5674" max="5674" width="9.5703125" style="63" bestFit="1" customWidth="1"/>
    <col min="5675" max="5887" width="9.140625" style="63"/>
    <col min="5888" max="5888" width="20.7109375" style="63" customWidth="1"/>
    <col min="5889" max="5889" width="9.140625" style="63"/>
    <col min="5890" max="5890" width="11" style="63" customWidth="1"/>
    <col min="5891" max="5892" width="9.140625" style="63"/>
    <col min="5893" max="5893" width="12.28515625" style="63" customWidth="1"/>
    <col min="5894" max="5895" width="9.140625" style="63"/>
    <col min="5896" max="5896" width="7.7109375" style="63" customWidth="1"/>
    <col min="5897" max="5897" width="12" style="63" bestFit="1" customWidth="1"/>
    <col min="5898" max="5898" width="11.140625" style="63" bestFit="1" customWidth="1"/>
    <col min="5899" max="5899" width="11.140625" style="63" customWidth="1"/>
    <col min="5900" max="5903" width="9.140625" style="63"/>
    <col min="5904" max="5904" width="12.42578125" style="63" bestFit="1" customWidth="1"/>
    <col min="5905" max="5905" width="12" style="63" bestFit="1" customWidth="1"/>
    <col min="5906" max="5906" width="9.140625" style="63"/>
    <col min="5907" max="5907" width="11" style="63" customWidth="1"/>
    <col min="5908" max="5908" width="14.28515625" style="63" bestFit="1" customWidth="1"/>
    <col min="5909" max="5909" width="13.140625" style="63" bestFit="1" customWidth="1"/>
    <col min="5910" max="5929" width="9.140625" style="63"/>
    <col min="5930" max="5930" width="9.5703125" style="63" bestFit="1" customWidth="1"/>
    <col min="5931" max="6143" width="9.140625" style="63"/>
    <col min="6144" max="6144" width="20.7109375" style="63" customWidth="1"/>
    <col min="6145" max="6145" width="9.140625" style="63"/>
    <col min="6146" max="6146" width="11" style="63" customWidth="1"/>
    <col min="6147" max="6148" width="9.140625" style="63"/>
    <col min="6149" max="6149" width="12.28515625" style="63" customWidth="1"/>
    <col min="6150" max="6151" width="9.140625" style="63"/>
    <col min="6152" max="6152" width="7.7109375" style="63" customWidth="1"/>
    <col min="6153" max="6153" width="12" style="63" bestFit="1" customWidth="1"/>
    <col min="6154" max="6154" width="11.140625" style="63" bestFit="1" customWidth="1"/>
    <col min="6155" max="6155" width="11.140625" style="63" customWidth="1"/>
    <col min="6156" max="6159" width="9.140625" style="63"/>
    <col min="6160" max="6160" width="12.42578125" style="63" bestFit="1" customWidth="1"/>
    <col min="6161" max="6161" width="12" style="63" bestFit="1" customWidth="1"/>
    <col min="6162" max="6162" width="9.140625" style="63"/>
    <col min="6163" max="6163" width="11" style="63" customWidth="1"/>
    <col min="6164" max="6164" width="14.28515625" style="63" bestFit="1" customWidth="1"/>
    <col min="6165" max="6165" width="13.140625" style="63" bestFit="1" customWidth="1"/>
    <col min="6166" max="6185" width="9.140625" style="63"/>
    <col min="6186" max="6186" width="9.5703125" style="63" bestFit="1" customWidth="1"/>
    <col min="6187" max="6399" width="9.140625" style="63"/>
    <col min="6400" max="6400" width="20.7109375" style="63" customWidth="1"/>
    <col min="6401" max="6401" width="9.140625" style="63"/>
    <col min="6402" max="6402" width="11" style="63" customWidth="1"/>
    <col min="6403" max="6404" width="9.140625" style="63"/>
    <col min="6405" max="6405" width="12.28515625" style="63" customWidth="1"/>
    <col min="6406" max="6407" width="9.140625" style="63"/>
    <col min="6408" max="6408" width="7.7109375" style="63" customWidth="1"/>
    <col min="6409" max="6409" width="12" style="63" bestFit="1" customWidth="1"/>
    <col min="6410" max="6410" width="11.140625" style="63" bestFit="1" customWidth="1"/>
    <col min="6411" max="6411" width="11.140625" style="63" customWidth="1"/>
    <col min="6412" max="6415" width="9.140625" style="63"/>
    <col min="6416" max="6416" width="12.42578125" style="63" bestFit="1" customWidth="1"/>
    <col min="6417" max="6417" width="12" style="63" bestFit="1" customWidth="1"/>
    <col min="6418" max="6418" width="9.140625" style="63"/>
    <col min="6419" max="6419" width="11" style="63" customWidth="1"/>
    <col min="6420" max="6420" width="14.28515625" style="63" bestFit="1" customWidth="1"/>
    <col min="6421" max="6421" width="13.140625" style="63" bestFit="1" customWidth="1"/>
    <col min="6422" max="6441" width="9.140625" style="63"/>
    <col min="6442" max="6442" width="9.5703125" style="63" bestFit="1" customWidth="1"/>
    <col min="6443" max="6655" width="9.140625" style="63"/>
    <col min="6656" max="6656" width="20.7109375" style="63" customWidth="1"/>
    <col min="6657" max="6657" width="9.140625" style="63"/>
    <col min="6658" max="6658" width="11" style="63" customWidth="1"/>
    <col min="6659" max="6660" width="9.140625" style="63"/>
    <col min="6661" max="6661" width="12.28515625" style="63" customWidth="1"/>
    <col min="6662" max="6663" width="9.140625" style="63"/>
    <col min="6664" max="6664" width="7.7109375" style="63" customWidth="1"/>
    <col min="6665" max="6665" width="12" style="63" bestFit="1" customWidth="1"/>
    <col min="6666" max="6666" width="11.140625" style="63" bestFit="1" customWidth="1"/>
    <col min="6667" max="6667" width="11.140625" style="63" customWidth="1"/>
    <col min="6668" max="6671" width="9.140625" style="63"/>
    <col min="6672" max="6672" width="12.42578125" style="63" bestFit="1" customWidth="1"/>
    <col min="6673" max="6673" width="12" style="63" bestFit="1" customWidth="1"/>
    <col min="6674" max="6674" width="9.140625" style="63"/>
    <col min="6675" max="6675" width="11" style="63" customWidth="1"/>
    <col min="6676" max="6676" width="14.28515625" style="63" bestFit="1" customWidth="1"/>
    <col min="6677" max="6677" width="13.140625" style="63" bestFit="1" customWidth="1"/>
    <col min="6678" max="6697" width="9.140625" style="63"/>
    <col min="6698" max="6698" width="9.5703125" style="63" bestFit="1" customWidth="1"/>
    <col min="6699" max="6911" width="9.140625" style="63"/>
    <col min="6912" max="6912" width="20.7109375" style="63" customWidth="1"/>
    <col min="6913" max="6913" width="9.140625" style="63"/>
    <col min="6914" max="6914" width="11" style="63" customWidth="1"/>
    <col min="6915" max="6916" width="9.140625" style="63"/>
    <col min="6917" max="6917" width="12.28515625" style="63" customWidth="1"/>
    <col min="6918" max="6919" width="9.140625" style="63"/>
    <col min="6920" max="6920" width="7.7109375" style="63" customWidth="1"/>
    <col min="6921" max="6921" width="12" style="63" bestFit="1" customWidth="1"/>
    <col min="6922" max="6922" width="11.140625" style="63" bestFit="1" customWidth="1"/>
    <col min="6923" max="6923" width="11.140625" style="63" customWidth="1"/>
    <col min="6924" max="6927" width="9.140625" style="63"/>
    <col min="6928" max="6928" width="12.42578125" style="63" bestFit="1" customWidth="1"/>
    <col min="6929" max="6929" width="12" style="63" bestFit="1" customWidth="1"/>
    <col min="6930" max="6930" width="9.140625" style="63"/>
    <col min="6931" max="6931" width="11" style="63" customWidth="1"/>
    <col min="6932" max="6932" width="14.28515625" style="63" bestFit="1" customWidth="1"/>
    <col min="6933" max="6933" width="13.140625" style="63" bestFit="1" customWidth="1"/>
    <col min="6934" max="6953" width="9.140625" style="63"/>
    <col min="6954" max="6954" width="9.5703125" style="63" bestFit="1" customWidth="1"/>
    <col min="6955" max="7167" width="9.140625" style="63"/>
    <col min="7168" max="7168" width="20.7109375" style="63" customWidth="1"/>
    <col min="7169" max="7169" width="9.140625" style="63"/>
    <col min="7170" max="7170" width="11" style="63" customWidth="1"/>
    <col min="7171" max="7172" width="9.140625" style="63"/>
    <col min="7173" max="7173" width="12.28515625" style="63" customWidth="1"/>
    <col min="7174" max="7175" width="9.140625" style="63"/>
    <col min="7176" max="7176" width="7.7109375" style="63" customWidth="1"/>
    <col min="7177" max="7177" width="12" style="63" bestFit="1" customWidth="1"/>
    <col min="7178" max="7178" width="11.140625" style="63" bestFit="1" customWidth="1"/>
    <col min="7179" max="7179" width="11.140625" style="63" customWidth="1"/>
    <col min="7180" max="7183" width="9.140625" style="63"/>
    <col min="7184" max="7184" width="12.42578125" style="63" bestFit="1" customWidth="1"/>
    <col min="7185" max="7185" width="12" style="63" bestFit="1" customWidth="1"/>
    <col min="7186" max="7186" width="9.140625" style="63"/>
    <col min="7187" max="7187" width="11" style="63" customWidth="1"/>
    <col min="7188" max="7188" width="14.28515625" style="63" bestFit="1" customWidth="1"/>
    <col min="7189" max="7189" width="13.140625" style="63" bestFit="1" customWidth="1"/>
    <col min="7190" max="7209" width="9.140625" style="63"/>
    <col min="7210" max="7210" width="9.5703125" style="63" bestFit="1" customWidth="1"/>
    <col min="7211" max="7423" width="9.140625" style="63"/>
    <col min="7424" max="7424" width="20.7109375" style="63" customWidth="1"/>
    <col min="7425" max="7425" width="9.140625" style="63"/>
    <col min="7426" max="7426" width="11" style="63" customWidth="1"/>
    <col min="7427" max="7428" width="9.140625" style="63"/>
    <col min="7429" max="7429" width="12.28515625" style="63" customWidth="1"/>
    <col min="7430" max="7431" width="9.140625" style="63"/>
    <col min="7432" max="7432" width="7.7109375" style="63" customWidth="1"/>
    <col min="7433" max="7433" width="12" style="63" bestFit="1" customWidth="1"/>
    <col min="7434" max="7434" width="11.140625" style="63" bestFit="1" customWidth="1"/>
    <col min="7435" max="7435" width="11.140625" style="63" customWidth="1"/>
    <col min="7436" max="7439" width="9.140625" style="63"/>
    <col min="7440" max="7440" width="12.42578125" style="63" bestFit="1" customWidth="1"/>
    <col min="7441" max="7441" width="12" style="63" bestFit="1" customWidth="1"/>
    <col min="7442" max="7442" width="9.140625" style="63"/>
    <col min="7443" max="7443" width="11" style="63" customWidth="1"/>
    <col min="7444" max="7444" width="14.28515625" style="63" bestFit="1" customWidth="1"/>
    <col min="7445" max="7445" width="13.140625" style="63" bestFit="1" customWidth="1"/>
    <col min="7446" max="7465" width="9.140625" style="63"/>
    <col min="7466" max="7466" width="9.5703125" style="63" bestFit="1" customWidth="1"/>
    <col min="7467" max="7679" width="9.140625" style="63"/>
    <col min="7680" max="7680" width="20.7109375" style="63" customWidth="1"/>
    <col min="7681" max="7681" width="9.140625" style="63"/>
    <col min="7682" max="7682" width="11" style="63" customWidth="1"/>
    <col min="7683" max="7684" width="9.140625" style="63"/>
    <col min="7685" max="7685" width="12.28515625" style="63" customWidth="1"/>
    <col min="7686" max="7687" width="9.140625" style="63"/>
    <col min="7688" max="7688" width="7.7109375" style="63" customWidth="1"/>
    <col min="7689" max="7689" width="12" style="63" bestFit="1" customWidth="1"/>
    <col min="7690" max="7690" width="11.140625" style="63" bestFit="1" customWidth="1"/>
    <col min="7691" max="7691" width="11.140625" style="63" customWidth="1"/>
    <col min="7692" max="7695" width="9.140625" style="63"/>
    <col min="7696" max="7696" width="12.42578125" style="63" bestFit="1" customWidth="1"/>
    <col min="7697" max="7697" width="12" style="63" bestFit="1" customWidth="1"/>
    <col min="7698" max="7698" width="9.140625" style="63"/>
    <col min="7699" max="7699" width="11" style="63" customWidth="1"/>
    <col min="7700" max="7700" width="14.28515625" style="63" bestFit="1" customWidth="1"/>
    <col min="7701" max="7701" width="13.140625" style="63" bestFit="1" customWidth="1"/>
    <col min="7702" max="7721" width="9.140625" style="63"/>
    <col min="7722" max="7722" width="9.5703125" style="63" bestFit="1" customWidth="1"/>
    <col min="7723" max="7935" width="9.140625" style="63"/>
    <col min="7936" max="7936" width="20.7109375" style="63" customWidth="1"/>
    <col min="7937" max="7937" width="9.140625" style="63"/>
    <col min="7938" max="7938" width="11" style="63" customWidth="1"/>
    <col min="7939" max="7940" width="9.140625" style="63"/>
    <col min="7941" max="7941" width="12.28515625" style="63" customWidth="1"/>
    <col min="7942" max="7943" width="9.140625" style="63"/>
    <col min="7944" max="7944" width="7.7109375" style="63" customWidth="1"/>
    <col min="7945" max="7945" width="12" style="63" bestFit="1" customWidth="1"/>
    <col min="7946" max="7946" width="11.140625" style="63" bestFit="1" customWidth="1"/>
    <col min="7947" max="7947" width="11.140625" style="63" customWidth="1"/>
    <col min="7948" max="7951" width="9.140625" style="63"/>
    <col min="7952" max="7952" width="12.42578125" style="63" bestFit="1" customWidth="1"/>
    <col min="7953" max="7953" width="12" style="63" bestFit="1" customWidth="1"/>
    <col min="7954" max="7954" width="9.140625" style="63"/>
    <col min="7955" max="7955" width="11" style="63" customWidth="1"/>
    <col min="7956" max="7956" width="14.28515625" style="63" bestFit="1" customWidth="1"/>
    <col min="7957" max="7957" width="13.140625" style="63" bestFit="1" customWidth="1"/>
    <col min="7958" max="7977" width="9.140625" style="63"/>
    <col min="7978" max="7978" width="9.5703125" style="63" bestFit="1" customWidth="1"/>
    <col min="7979" max="8191" width="9.140625" style="63"/>
    <col min="8192" max="8192" width="20.7109375" style="63" customWidth="1"/>
    <col min="8193" max="8193" width="9.140625" style="63"/>
    <col min="8194" max="8194" width="11" style="63" customWidth="1"/>
    <col min="8195" max="8196" width="9.140625" style="63"/>
    <col min="8197" max="8197" width="12.28515625" style="63" customWidth="1"/>
    <col min="8198" max="8199" width="9.140625" style="63"/>
    <col min="8200" max="8200" width="7.7109375" style="63" customWidth="1"/>
    <col min="8201" max="8201" width="12" style="63" bestFit="1" customWidth="1"/>
    <col min="8202" max="8202" width="11.140625" style="63" bestFit="1" customWidth="1"/>
    <col min="8203" max="8203" width="11.140625" style="63" customWidth="1"/>
    <col min="8204" max="8207" width="9.140625" style="63"/>
    <col min="8208" max="8208" width="12.42578125" style="63" bestFit="1" customWidth="1"/>
    <col min="8209" max="8209" width="12" style="63" bestFit="1" customWidth="1"/>
    <col min="8210" max="8210" width="9.140625" style="63"/>
    <col min="8211" max="8211" width="11" style="63" customWidth="1"/>
    <col min="8212" max="8212" width="14.28515625" style="63" bestFit="1" customWidth="1"/>
    <col min="8213" max="8213" width="13.140625" style="63" bestFit="1" customWidth="1"/>
    <col min="8214" max="8233" width="9.140625" style="63"/>
    <col min="8234" max="8234" width="9.5703125" style="63" bestFit="1" customWidth="1"/>
    <col min="8235" max="8447" width="9.140625" style="63"/>
    <col min="8448" max="8448" width="20.7109375" style="63" customWidth="1"/>
    <col min="8449" max="8449" width="9.140625" style="63"/>
    <col min="8450" max="8450" width="11" style="63" customWidth="1"/>
    <col min="8451" max="8452" width="9.140625" style="63"/>
    <col min="8453" max="8453" width="12.28515625" style="63" customWidth="1"/>
    <col min="8454" max="8455" width="9.140625" style="63"/>
    <col min="8456" max="8456" width="7.7109375" style="63" customWidth="1"/>
    <col min="8457" max="8457" width="12" style="63" bestFit="1" customWidth="1"/>
    <col min="8458" max="8458" width="11.140625" style="63" bestFit="1" customWidth="1"/>
    <col min="8459" max="8459" width="11.140625" style="63" customWidth="1"/>
    <col min="8460" max="8463" width="9.140625" style="63"/>
    <col min="8464" max="8464" width="12.42578125" style="63" bestFit="1" customWidth="1"/>
    <col min="8465" max="8465" width="12" style="63" bestFit="1" customWidth="1"/>
    <col min="8466" max="8466" width="9.140625" style="63"/>
    <col min="8467" max="8467" width="11" style="63" customWidth="1"/>
    <col min="8468" max="8468" width="14.28515625" style="63" bestFit="1" customWidth="1"/>
    <col min="8469" max="8469" width="13.140625" style="63" bestFit="1" customWidth="1"/>
    <col min="8470" max="8489" width="9.140625" style="63"/>
    <col min="8490" max="8490" width="9.5703125" style="63" bestFit="1" customWidth="1"/>
    <col min="8491" max="8703" width="9.140625" style="63"/>
    <col min="8704" max="8704" width="20.7109375" style="63" customWidth="1"/>
    <col min="8705" max="8705" width="9.140625" style="63"/>
    <col min="8706" max="8706" width="11" style="63" customWidth="1"/>
    <col min="8707" max="8708" width="9.140625" style="63"/>
    <col min="8709" max="8709" width="12.28515625" style="63" customWidth="1"/>
    <col min="8710" max="8711" width="9.140625" style="63"/>
    <col min="8712" max="8712" width="7.7109375" style="63" customWidth="1"/>
    <col min="8713" max="8713" width="12" style="63" bestFit="1" customWidth="1"/>
    <col min="8714" max="8714" width="11.140625" style="63" bestFit="1" customWidth="1"/>
    <col min="8715" max="8715" width="11.140625" style="63" customWidth="1"/>
    <col min="8716" max="8719" width="9.140625" style="63"/>
    <col min="8720" max="8720" width="12.42578125" style="63" bestFit="1" customWidth="1"/>
    <col min="8721" max="8721" width="12" style="63" bestFit="1" customWidth="1"/>
    <col min="8722" max="8722" width="9.140625" style="63"/>
    <col min="8723" max="8723" width="11" style="63" customWidth="1"/>
    <col min="8724" max="8724" width="14.28515625" style="63" bestFit="1" customWidth="1"/>
    <col min="8725" max="8725" width="13.140625" style="63" bestFit="1" customWidth="1"/>
    <col min="8726" max="8745" width="9.140625" style="63"/>
    <col min="8746" max="8746" width="9.5703125" style="63" bestFit="1" customWidth="1"/>
    <col min="8747" max="8959" width="9.140625" style="63"/>
    <col min="8960" max="8960" width="20.7109375" style="63" customWidth="1"/>
    <col min="8961" max="8961" width="9.140625" style="63"/>
    <col min="8962" max="8962" width="11" style="63" customWidth="1"/>
    <col min="8963" max="8964" width="9.140625" style="63"/>
    <col min="8965" max="8965" width="12.28515625" style="63" customWidth="1"/>
    <col min="8966" max="8967" width="9.140625" style="63"/>
    <col min="8968" max="8968" width="7.7109375" style="63" customWidth="1"/>
    <col min="8969" max="8969" width="12" style="63" bestFit="1" customWidth="1"/>
    <col min="8970" max="8970" width="11.140625" style="63" bestFit="1" customWidth="1"/>
    <col min="8971" max="8971" width="11.140625" style="63" customWidth="1"/>
    <col min="8972" max="8975" width="9.140625" style="63"/>
    <col min="8976" max="8976" width="12.42578125" style="63" bestFit="1" customWidth="1"/>
    <col min="8977" max="8977" width="12" style="63" bestFit="1" customWidth="1"/>
    <col min="8978" max="8978" width="9.140625" style="63"/>
    <col min="8979" max="8979" width="11" style="63" customWidth="1"/>
    <col min="8980" max="8980" width="14.28515625" style="63" bestFit="1" customWidth="1"/>
    <col min="8981" max="8981" width="13.140625" style="63" bestFit="1" customWidth="1"/>
    <col min="8982" max="9001" width="9.140625" style="63"/>
    <col min="9002" max="9002" width="9.5703125" style="63" bestFit="1" customWidth="1"/>
    <col min="9003" max="9215" width="9.140625" style="63"/>
    <col min="9216" max="9216" width="20.7109375" style="63" customWidth="1"/>
    <col min="9217" max="9217" width="9.140625" style="63"/>
    <col min="9218" max="9218" width="11" style="63" customWidth="1"/>
    <col min="9219" max="9220" width="9.140625" style="63"/>
    <col min="9221" max="9221" width="12.28515625" style="63" customWidth="1"/>
    <col min="9222" max="9223" width="9.140625" style="63"/>
    <col min="9224" max="9224" width="7.7109375" style="63" customWidth="1"/>
    <col min="9225" max="9225" width="12" style="63" bestFit="1" customWidth="1"/>
    <col min="9226" max="9226" width="11.140625" style="63" bestFit="1" customWidth="1"/>
    <col min="9227" max="9227" width="11.140625" style="63" customWidth="1"/>
    <col min="9228" max="9231" width="9.140625" style="63"/>
    <col min="9232" max="9232" width="12.42578125" style="63" bestFit="1" customWidth="1"/>
    <col min="9233" max="9233" width="12" style="63" bestFit="1" customWidth="1"/>
    <col min="9234" max="9234" width="9.140625" style="63"/>
    <col min="9235" max="9235" width="11" style="63" customWidth="1"/>
    <col min="9236" max="9236" width="14.28515625" style="63" bestFit="1" customWidth="1"/>
    <col min="9237" max="9237" width="13.140625" style="63" bestFit="1" customWidth="1"/>
    <col min="9238" max="9257" width="9.140625" style="63"/>
    <col min="9258" max="9258" width="9.5703125" style="63" bestFit="1" customWidth="1"/>
    <col min="9259" max="9471" width="9.140625" style="63"/>
    <col min="9472" max="9472" width="20.7109375" style="63" customWidth="1"/>
    <col min="9473" max="9473" width="9.140625" style="63"/>
    <col min="9474" max="9474" width="11" style="63" customWidth="1"/>
    <col min="9475" max="9476" width="9.140625" style="63"/>
    <col min="9477" max="9477" width="12.28515625" style="63" customWidth="1"/>
    <col min="9478" max="9479" width="9.140625" style="63"/>
    <col min="9480" max="9480" width="7.7109375" style="63" customWidth="1"/>
    <col min="9481" max="9481" width="12" style="63" bestFit="1" customWidth="1"/>
    <col min="9482" max="9482" width="11.140625" style="63" bestFit="1" customWidth="1"/>
    <col min="9483" max="9483" width="11.140625" style="63" customWidth="1"/>
    <col min="9484" max="9487" width="9.140625" style="63"/>
    <col min="9488" max="9488" width="12.42578125" style="63" bestFit="1" customWidth="1"/>
    <col min="9489" max="9489" width="12" style="63" bestFit="1" customWidth="1"/>
    <col min="9490" max="9490" width="9.140625" style="63"/>
    <col min="9491" max="9491" width="11" style="63" customWidth="1"/>
    <col min="9492" max="9492" width="14.28515625" style="63" bestFit="1" customWidth="1"/>
    <col min="9493" max="9493" width="13.140625" style="63" bestFit="1" customWidth="1"/>
    <col min="9494" max="9513" width="9.140625" style="63"/>
    <col min="9514" max="9514" width="9.5703125" style="63" bestFit="1" customWidth="1"/>
    <col min="9515" max="9727" width="9.140625" style="63"/>
    <col min="9728" max="9728" width="20.7109375" style="63" customWidth="1"/>
    <col min="9729" max="9729" width="9.140625" style="63"/>
    <col min="9730" max="9730" width="11" style="63" customWidth="1"/>
    <col min="9731" max="9732" width="9.140625" style="63"/>
    <col min="9733" max="9733" width="12.28515625" style="63" customWidth="1"/>
    <col min="9734" max="9735" width="9.140625" style="63"/>
    <col min="9736" max="9736" width="7.7109375" style="63" customWidth="1"/>
    <col min="9737" max="9737" width="12" style="63" bestFit="1" customWidth="1"/>
    <col min="9738" max="9738" width="11.140625" style="63" bestFit="1" customWidth="1"/>
    <col min="9739" max="9739" width="11.140625" style="63" customWidth="1"/>
    <col min="9740" max="9743" width="9.140625" style="63"/>
    <col min="9744" max="9744" width="12.42578125" style="63" bestFit="1" customWidth="1"/>
    <col min="9745" max="9745" width="12" style="63" bestFit="1" customWidth="1"/>
    <col min="9746" max="9746" width="9.140625" style="63"/>
    <col min="9747" max="9747" width="11" style="63" customWidth="1"/>
    <col min="9748" max="9748" width="14.28515625" style="63" bestFit="1" customWidth="1"/>
    <col min="9749" max="9749" width="13.140625" style="63" bestFit="1" customWidth="1"/>
    <col min="9750" max="9769" width="9.140625" style="63"/>
    <col min="9770" max="9770" width="9.5703125" style="63" bestFit="1" customWidth="1"/>
    <col min="9771" max="9983" width="9.140625" style="63"/>
    <col min="9984" max="9984" width="20.7109375" style="63" customWidth="1"/>
    <col min="9985" max="9985" width="9.140625" style="63"/>
    <col min="9986" max="9986" width="11" style="63" customWidth="1"/>
    <col min="9987" max="9988" width="9.140625" style="63"/>
    <col min="9989" max="9989" width="12.28515625" style="63" customWidth="1"/>
    <col min="9990" max="9991" width="9.140625" style="63"/>
    <col min="9992" max="9992" width="7.7109375" style="63" customWidth="1"/>
    <col min="9993" max="9993" width="12" style="63" bestFit="1" customWidth="1"/>
    <col min="9994" max="9994" width="11.140625" style="63" bestFit="1" customWidth="1"/>
    <col min="9995" max="9995" width="11.140625" style="63" customWidth="1"/>
    <col min="9996" max="9999" width="9.140625" style="63"/>
    <col min="10000" max="10000" width="12.42578125" style="63" bestFit="1" customWidth="1"/>
    <col min="10001" max="10001" width="12" style="63" bestFit="1" customWidth="1"/>
    <col min="10002" max="10002" width="9.140625" style="63"/>
    <col min="10003" max="10003" width="11" style="63" customWidth="1"/>
    <col min="10004" max="10004" width="14.28515625" style="63" bestFit="1" customWidth="1"/>
    <col min="10005" max="10005" width="13.140625" style="63" bestFit="1" customWidth="1"/>
    <col min="10006" max="10025" width="9.140625" style="63"/>
    <col min="10026" max="10026" width="9.5703125" style="63" bestFit="1" customWidth="1"/>
    <col min="10027" max="10239" width="9.140625" style="63"/>
    <col min="10240" max="10240" width="20.7109375" style="63" customWidth="1"/>
    <col min="10241" max="10241" width="9.140625" style="63"/>
    <col min="10242" max="10242" width="11" style="63" customWidth="1"/>
    <col min="10243" max="10244" width="9.140625" style="63"/>
    <col min="10245" max="10245" width="12.28515625" style="63" customWidth="1"/>
    <col min="10246" max="10247" width="9.140625" style="63"/>
    <col min="10248" max="10248" width="7.7109375" style="63" customWidth="1"/>
    <col min="10249" max="10249" width="12" style="63" bestFit="1" customWidth="1"/>
    <col min="10250" max="10250" width="11.140625" style="63" bestFit="1" customWidth="1"/>
    <col min="10251" max="10251" width="11.140625" style="63" customWidth="1"/>
    <col min="10252" max="10255" width="9.140625" style="63"/>
    <col min="10256" max="10256" width="12.42578125" style="63" bestFit="1" customWidth="1"/>
    <col min="10257" max="10257" width="12" style="63" bestFit="1" customWidth="1"/>
    <col min="10258" max="10258" width="9.140625" style="63"/>
    <col min="10259" max="10259" width="11" style="63" customWidth="1"/>
    <col min="10260" max="10260" width="14.28515625" style="63" bestFit="1" customWidth="1"/>
    <col min="10261" max="10261" width="13.140625" style="63" bestFit="1" customWidth="1"/>
    <col min="10262" max="10281" width="9.140625" style="63"/>
    <col min="10282" max="10282" width="9.5703125" style="63" bestFit="1" customWidth="1"/>
    <col min="10283" max="10495" width="9.140625" style="63"/>
    <col min="10496" max="10496" width="20.7109375" style="63" customWidth="1"/>
    <col min="10497" max="10497" width="9.140625" style="63"/>
    <col min="10498" max="10498" width="11" style="63" customWidth="1"/>
    <col min="10499" max="10500" width="9.140625" style="63"/>
    <col min="10501" max="10501" width="12.28515625" style="63" customWidth="1"/>
    <col min="10502" max="10503" width="9.140625" style="63"/>
    <col min="10504" max="10504" width="7.7109375" style="63" customWidth="1"/>
    <col min="10505" max="10505" width="12" style="63" bestFit="1" customWidth="1"/>
    <col min="10506" max="10506" width="11.140625" style="63" bestFit="1" customWidth="1"/>
    <col min="10507" max="10507" width="11.140625" style="63" customWidth="1"/>
    <col min="10508" max="10511" width="9.140625" style="63"/>
    <col min="10512" max="10512" width="12.42578125" style="63" bestFit="1" customWidth="1"/>
    <col min="10513" max="10513" width="12" style="63" bestFit="1" customWidth="1"/>
    <col min="10514" max="10514" width="9.140625" style="63"/>
    <col min="10515" max="10515" width="11" style="63" customWidth="1"/>
    <col min="10516" max="10516" width="14.28515625" style="63" bestFit="1" customWidth="1"/>
    <col min="10517" max="10517" width="13.140625" style="63" bestFit="1" customWidth="1"/>
    <col min="10518" max="10537" width="9.140625" style="63"/>
    <col min="10538" max="10538" width="9.5703125" style="63" bestFit="1" customWidth="1"/>
    <col min="10539" max="10751" width="9.140625" style="63"/>
    <col min="10752" max="10752" width="20.7109375" style="63" customWidth="1"/>
    <col min="10753" max="10753" width="9.140625" style="63"/>
    <col min="10754" max="10754" width="11" style="63" customWidth="1"/>
    <col min="10755" max="10756" width="9.140625" style="63"/>
    <col min="10757" max="10757" width="12.28515625" style="63" customWidth="1"/>
    <col min="10758" max="10759" width="9.140625" style="63"/>
    <col min="10760" max="10760" width="7.7109375" style="63" customWidth="1"/>
    <col min="10761" max="10761" width="12" style="63" bestFit="1" customWidth="1"/>
    <col min="10762" max="10762" width="11.140625" style="63" bestFit="1" customWidth="1"/>
    <col min="10763" max="10763" width="11.140625" style="63" customWidth="1"/>
    <col min="10764" max="10767" width="9.140625" style="63"/>
    <col min="10768" max="10768" width="12.42578125" style="63" bestFit="1" customWidth="1"/>
    <col min="10769" max="10769" width="12" style="63" bestFit="1" customWidth="1"/>
    <col min="10770" max="10770" width="9.140625" style="63"/>
    <col min="10771" max="10771" width="11" style="63" customWidth="1"/>
    <col min="10772" max="10772" width="14.28515625" style="63" bestFit="1" customWidth="1"/>
    <col min="10773" max="10773" width="13.140625" style="63" bestFit="1" customWidth="1"/>
    <col min="10774" max="10793" width="9.140625" style="63"/>
    <col min="10794" max="10794" width="9.5703125" style="63" bestFit="1" customWidth="1"/>
    <col min="10795" max="11007" width="9.140625" style="63"/>
    <col min="11008" max="11008" width="20.7109375" style="63" customWidth="1"/>
    <col min="11009" max="11009" width="9.140625" style="63"/>
    <col min="11010" max="11010" width="11" style="63" customWidth="1"/>
    <col min="11011" max="11012" width="9.140625" style="63"/>
    <col min="11013" max="11013" width="12.28515625" style="63" customWidth="1"/>
    <col min="11014" max="11015" width="9.140625" style="63"/>
    <col min="11016" max="11016" width="7.7109375" style="63" customWidth="1"/>
    <col min="11017" max="11017" width="12" style="63" bestFit="1" customWidth="1"/>
    <col min="11018" max="11018" width="11.140625" style="63" bestFit="1" customWidth="1"/>
    <col min="11019" max="11019" width="11.140625" style="63" customWidth="1"/>
    <col min="11020" max="11023" width="9.140625" style="63"/>
    <col min="11024" max="11024" width="12.42578125" style="63" bestFit="1" customWidth="1"/>
    <col min="11025" max="11025" width="12" style="63" bestFit="1" customWidth="1"/>
    <col min="11026" max="11026" width="9.140625" style="63"/>
    <col min="11027" max="11027" width="11" style="63" customWidth="1"/>
    <col min="11028" max="11028" width="14.28515625" style="63" bestFit="1" customWidth="1"/>
    <col min="11029" max="11029" width="13.140625" style="63" bestFit="1" customWidth="1"/>
    <col min="11030" max="11049" width="9.140625" style="63"/>
    <col min="11050" max="11050" width="9.5703125" style="63" bestFit="1" customWidth="1"/>
    <col min="11051" max="11263" width="9.140625" style="63"/>
    <col min="11264" max="11264" width="20.7109375" style="63" customWidth="1"/>
    <col min="11265" max="11265" width="9.140625" style="63"/>
    <col min="11266" max="11266" width="11" style="63" customWidth="1"/>
    <col min="11267" max="11268" width="9.140625" style="63"/>
    <col min="11269" max="11269" width="12.28515625" style="63" customWidth="1"/>
    <col min="11270" max="11271" width="9.140625" style="63"/>
    <col min="11272" max="11272" width="7.7109375" style="63" customWidth="1"/>
    <col min="11273" max="11273" width="12" style="63" bestFit="1" customWidth="1"/>
    <col min="11274" max="11274" width="11.140625" style="63" bestFit="1" customWidth="1"/>
    <col min="11275" max="11275" width="11.140625" style="63" customWidth="1"/>
    <col min="11276" max="11279" width="9.140625" style="63"/>
    <col min="11280" max="11280" width="12.42578125" style="63" bestFit="1" customWidth="1"/>
    <col min="11281" max="11281" width="12" style="63" bestFit="1" customWidth="1"/>
    <col min="11282" max="11282" width="9.140625" style="63"/>
    <col min="11283" max="11283" width="11" style="63" customWidth="1"/>
    <col min="11284" max="11284" width="14.28515625" style="63" bestFit="1" customWidth="1"/>
    <col min="11285" max="11285" width="13.140625" style="63" bestFit="1" customWidth="1"/>
    <col min="11286" max="11305" width="9.140625" style="63"/>
    <col min="11306" max="11306" width="9.5703125" style="63" bestFit="1" customWidth="1"/>
    <col min="11307" max="11519" width="9.140625" style="63"/>
    <col min="11520" max="11520" width="20.7109375" style="63" customWidth="1"/>
    <col min="11521" max="11521" width="9.140625" style="63"/>
    <col min="11522" max="11522" width="11" style="63" customWidth="1"/>
    <col min="11523" max="11524" width="9.140625" style="63"/>
    <col min="11525" max="11525" width="12.28515625" style="63" customWidth="1"/>
    <col min="11526" max="11527" width="9.140625" style="63"/>
    <col min="11528" max="11528" width="7.7109375" style="63" customWidth="1"/>
    <col min="11529" max="11529" width="12" style="63" bestFit="1" customWidth="1"/>
    <col min="11530" max="11530" width="11.140625" style="63" bestFit="1" customWidth="1"/>
    <col min="11531" max="11531" width="11.140625" style="63" customWidth="1"/>
    <col min="11532" max="11535" width="9.140625" style="63"/>
    <col min="11536" max="11536" width="12.42578125" style="63" bestFit="1" customWidth="1"/>
    <col min="11537" max="11537" width="12" style="63" bestFit="1" customWidth="1"/>
    <col min="11538" max="11538" width="9.140625" style="63"/>
    <col min="11539" max="11539" width="11" style="63" customWidth="1"/>
    <col min="11540" max="11540" width="14.28515625" style="63" bestFit="1" customWidth="1"/>
    <col min="11541" max="11541" width="13.140625" style="63" bestFit="1" customWidth="1"/>
    <col min="11542" max="11561" width="9.140625" style="63"/>
    <col min="11562" max="11562" width="9.5703125" style="63" bestFit="1" customWidth="1"/>
    <col min="11563" max="11775" width="9.140625" style="63"/>
    <col min="11776" max="11776" width="20.7109375" style="63" customWidth="1"/>
    <col min="11777" max="11777" width="9.140625" style="63"/>
    <col min="11778" max="11778" width="11" style="63" customWidth="1"/>
    <col min="11779" max="11780" width="9.140625" style="63"/>
    <col min="11781" max="11781" width="12.28515625" style="63" customWidth="1"/>
    <col min="11782" max="11783" width="9.140625" style="63"/>
    <col min="11784" max="11784" width="7.7109375" style="63" customWidth="1"/>
    <col min="11785" max="11785" width="12" style="63" bestFit="1" customWidth="1"/>
    <col min="11786" max="11786" width="11.140625" style="63" bestFit="1" customWidth="1"/>
    <col min="11787" max="11787" width="11.140625" style="63" customWidth="1"/>
    <col min="11788" max="11791" width="9.140625" style="63"/>
    <col min="11792" max="11792" width="12.42578125" style="63" bestFit="1" customWidth="1"/>
    <col min="11793" max="11793" width="12" style="63" bestFit="1" customWidth="1"/>
    <col min="11794" max="11794" width="9.140625" style="63"/>
    <col min="11795" max="11795" width="11" style="63" customWidth="1"/>
    <col min="11796" max="11796" width="14.28515625" style="63" bestFit="1" customWidth="1"/>
    <col min="11797" max="11797" width="13.140625" style="63" bestFit="1" customWidth="1"/>
    <col min="11798" max="11817" width="9.140625" style="63"/>
    <col min="11818" max="11818" width="9.5703125" style="63" bestFit="1" customWidth="1"/>
    <col min="11819" max="12031" width="9.140625" style="63"/>
    <col min="12032" max="12032" width="20.7109375" style="63" customWidth="1"/>
    <col min="12033" max="12033" width="9.140625" style="63"/>
    <col min="12034" max="12034" width="11" style="63" customWidth="1"/>
    <col min="12035" max="12036" width="9.140625" style="63"/>
    <col min="12037" max="12037" width="12.28515625" style="63" customWidth="1"/>
    <col min="12038" max="12039" width="9.140625" style="63"/>
    <col min="12040" max="12040" width="7.7109375" style="63" customWidth="1"/>
    <col min="12041" max="12041" width="12" style="63" bestFit="1" customWidth="1"/>
    <col min="12042" max="12042" width="11.140625" style="63" bestFit="1" customWidth="1"/>
    <col min="12043" max="12043" width="11.140625" style="63" customWidth="1"/>
    <col min="12044" max="12047" width="9.140625" style="63"/>
    <col min="12048" max="12048" width="12.42578125" style="63" bestFit="1" customWidth="1"/>
    <col min="12049" max="12049" width="12" style="63" bestFit="1" customWidth="1"/>
    <col min="12050" max="12050" width="9.140625" style="63"/>
    <col min="12051" max="12051" width="11" style="63" customWidth="1"/>
    <col min="12052" max="12052" width="14.28515625" style="63" bestFit="1" customWidth="1"/>
    <col min="12053" max="12053" width="13.140625" style="63" bestFit="1" customWidth="1"/>
    <col min="12054" max="12073" width="9.140625" style="63"/>
    <col min="12074" max="12074" width="9.5703125" style="63" bestFit="1" customWidth="1"/>
    <col min="12075" max="12287" width="9.140625" style="63"/>
    <col min="12288" max="12288" width="20.7109375" style="63" customWidth="1"/>
    <col min="12289" max="12289" width="9.140625" style="63"/>
    <col min="12290" max="12290" width="11" style="63" customWidth="1"/>
    <col min="12291" max="12292" width="9.140625" style="63"/>
    <col min="12293" max="12293" width="12.28515625" style="63" customWidth="1"/>
    <col min="12294" max="12295" width="9.140625" style="63"/>
    <col min="12296" max="12296" width="7.7109375" style="63" customWidth="1"/>
    <col min="12297" max="12297" width="12" style="63" bestFit="1" customWidth="1"/>
    <col min="12298" max="12298" width="11.140625" style="63" bestFit="1" customWidth="1"/>
    <col min="12299" max="12299" width="11.140625" style="63" customWidth="1"/>
    <col min="12300" max="12303" width="9.140625" style="63"/>
    <col min="12304" max="12304" width="12.42578125" style="63" bestFit="1" customWidth="1"/>
    <col min="12305" max="12305" width="12" style="63" bestFit="1" customWidth="1"/>
    <col min="12306" max="12306" width="9.140625" style="63"/>
    <col min="12307" max="12307" width="11" style="63" customWidth="1"/>
    <col min="12308" max="12308" width="14.28515625" style="63" bestFit="1" customWidth="1"/>
    <col min="12309" max="12309" width="13.140625" style="63" bestFit="1" customWidth="1"/>
    <col min="12310" max="12329" width="9.140625" style="63"/>
    <col min="12330" max="12330" width="9.5703125" style="63" bestFit="1" customWidth="1"/>
    <col min="12331" max="12543" width="9.140625" style="63"/>
    <col min="12544" max="12544" width="20.7109375" style="63" customWidth="1"/>
    <col min="12545" max="12545" width="9.140625" style="63"/>
    <col min="12546" max="12546" width="11" style="63" customWidth="1"/>
    <col min="12547" max="12548" width="9.140625" style="63"/>
    <col min="12549" max="12549" width="12.28515625" style="63" customWidth="1"/>
    <col min="12550" max="12551" width="9.140625" style="63"/>
    <col min="12552" max="12552" width="7.7109375" style="63" customWidth="1"/>
    <col min="12553" max="12553" width="12" style="63" bestFit="1" customWidth="1"/>
    <col min="12554" max="12554" width="11.140625" style="63" bestFit="1" customWidth="1"/>
    <col min="12555" max="12555" width="11.140625" style="63" customWidth="1"/>
    <col min="12556" max="12559" width="9.140625" style="63"/>
    <col min="12560" max="12560" width="12.42578125" style="63" bestFit="1" customWidth="1"/>
    <col min="12561" max="12561" width="12" style="63" bestFit="1" customWidth="1"/>
    <col min="12562" max="12562" width="9.140625" style="63"/>
    <col min="12563" max="12563" width="11" style="63" customWidth="1"/>
    <col min="12564" max="12564" width="14.28515625" style="63" bestFit="1" customWidth="1"/>
    <col min="12565" max="12565" width="13.140625" style="63" bestFit="1" customWidth="1"/>
    <col min="12566" max="12585" width="9.140625" style="63"/>
    <col min="12586" max="12586" width="9.5703125" style="63" bestFit="1" customWidth="1"/>
    <col min="12587" max="12799" width="9.140625" style="63"/>
    <col min="12800" max="12800" width="20.7109375" style="63" customWidth="1"/>
    <col min="12801" max="12801" width="9.140625" style="63"/>
    <col min="12802" max="12802" width="11" style="63" customWidth="1"/>
    <col min="12803" max="12804" width="9.140625" style="63"/>
    <col min="12805" max="12805" width="12.28515625" style="63" customWidth="1"/>
    <col min="12806" max="12807" width="9.140625" style="63"/>
    <col min="12808" max="12808" width="7.7109375" style="63" customWidth="1"/>
    <col min="12809" max="12809" width="12" style="63" bestFit="1" customWidth="1"/>
    <col min="12810" max="12810" width="11.140625" style="63" bestFit="1" customWidth="1"/>
    <col min="12811" max="12811" width="11.140625" style="63" customWidth="1"/>
    <col min="12812" max="12815" width="9.140625" style="63"/>
    <col min="12816" max="12816" width="12.42578125" style="63" bestFit="1" customWidth="1"/>
    <col min="12817" max="12817" width="12" style="63" bestFit="1" customWidth="1"/>
    <col min="12818" max="12818" width="9.140625" style="63"/>
    <col min="12819" max="12819" width="11" style="63" customWidth="1"/>
    <col min="12820" max="12820" width="14.28515625" style="63" bestFit="1" customWidth="1"/>
    <col min="12821" max="12821" width="13.140625" style="63" bestFit="1" customWidth="1"/>
    <col min="12822" max="12841" width="9.140625" style="63"/>
    <col min="12842" max="12842" width="9.5703125" style="63" bestFit="1" customWidth="1"/>
    <col min="12843" max="13055" width="9.140625" style="63"/>
    <col min="13056" max="13056" width="20.7109375" style="63" customWidth="1"/>
    <col min="13057" max="13057" width="9.140625" style="63"/>
    <col min="13058" max="13058" width="11" style="63" customWidth="1"/>
    <col min="13059" max="13060" width="9.140625" style="63"/>
    <col min="13061" max="13061" width="12.28515625" style="63" customWidth="1"/>
    <col min="13062" max="13063" width="9.140625" style="63"/>
    <col min="13064" max="13064" width="7.7109375" style="63" customWidth="1"/>
    <col min="13065" max="13065" width="12" style="63" bestFit="1" customWidth="1"/>
    <col min="13066" max="13066" width="11.140625" style="63" bestFit="1" customWidth="1"/>
    <col min="13067" max="13067" width="11.140625" style="63" customWidth="1"/>
    <col min="13068" max="13071" width="9.140625" style="63"/>
    <col min="13072" max="13072" width="12.42578125" style="63" bestFit="1" customWidth="1"/>
    <col min="13073" max="13073" width="12" style="63" bestFit="1" customWidth="1"/>
    <col min="13074" max="13074" width="9.140625" style="63"/>
    <col min="13075" max="13075" width="11" style="63" customWidth="1"/>
    <col min="13076" max="13076" width="14.28515625" style="63" bestFit="1" customWidth="1"/>
    <col min="13077" max="13077" width="13.140625" style="63" bestFit="1" customWidth="1"/>
    <col min="13078" max="13097" width="9.140625" style="63"/>
    <col min="13098" max="13098" width="9.5703125" style="63" bestFit="1" customWidth="1"/>
    <col min="13099" max="13311" width="9.140625" style="63"/>
    <col min="13312" max="13312" width="20.7109375" style="63" customWidth="1"/>
    <col min="13313" max="13313" width="9.140625" style="63"/>
    <col min="13314" max="13314" width="11" style="63" customWidth="1"/>
    <col min="13315" max="13316" width="9.140625" style="63"/>
    <col min="13317" max="13317" width="12.28515625" style="63" customWidth="1"/>
    <col min="13318" max="13319" width="9.140625" style="63"/>
    <col min="13320" max="13320" width="7.7109375" style="63" customWidth="1"/>
    <col min="13321" max="13321" width="12" style="63" bestFit="1" customWidth="1"/>
    <col min="13322" max="13322" width="11.140625" style="63" bestFit="1" customWidth="1"/>
    <col min="13323" max="13323" width="11.140625" style="63" customWidth="1"/>
    <col min="13324" max="13327" width="9.140625" style="63"/>
    <col min="13328" max="13328" width="12.42578125" style="63" bestFit="1" customWidth="1"/>
    <col min="13329" max="13329" width="12" style="63" bestFit="1" customWidth="1"/>
    <col min="13330" max="13330" width="9.140625" style="63"/>
    <col min="13331" max="13331" width="11" style="63" customWidth="1"/>
    <col min="13332" max="13332" width="14.28515625" style="63" bestFit="1" customWidth="1"/>
    <col min="13333" max="13333" width="13.140625" style="63" bestFit="1" customWidth="1"/>
    <col min="13334" max="13353" width="9.140625" style="63"/>
    <col min="13354" max="13354" width="9.5703125" style="63" bestFit="1" customWidth="1"/>
    <col min="13355" max="13567" width="9.140625" style="63"/>
    <col min="13568" max="13568" width="20.7109375" style="63" customWidth="1"/>
    <col min="13569" max="13569" width="9.140625" style="63"/>
    <col min="13570" max="13570" width="11" style="63" customWidth="1"/>
    <col min="13571" max="13572" width="9.140625" style="63"/>
    <col min="13573" max="13573" width="12.28515625" style="63" customWidth="1"/>
    <col min="13574" max="13575" width="9.140625" style="63"/>
    <col min="13576" max="13576" width="7.7109375" style="63" customWidth="1"/>
    <col min="13577" max="13577" width="12" style="63" bestFit="1" customWidth="1"/>
    <col min="13578" max="13578" width="11.140625" style="63" bestFit="1" customWidth="1"/>
    <col min="13579" max="13579" width="11.140625" style="63" customWidth="1"/>
    <col min="13580" max="13583" width="9.140625" style="63"/>
    <col min="13584" max="13584" width="12.42578125" style="63" bestFit="1" customWidth="1"/>
    <col min="13585" max="13585" width="12" style="63" bestFit="1" customWidth="1"/>
    <col min="13586" max="13586" width="9.140625" style="63"/>
    <col min="13587" max="13587" width="11" style="63" customWidth="1"/>
    <col min="13588" max="13588" width="14.28515625" style="63" bestFit="1" customWidth="1"/>
    <col min="13589" max="13589" width="13.140625" style="63" bestFit="1" customWidth="1"/>
    <col min="13590" max="13609" width="9.140625" style="63"/>
    <col min="13610" max="13610" width="9.5703125" style="63" bestFit="1" customWidth="1"/>
    <col min="13611" max="13823" width="9.140625" style="63"/>
    <col min="13824" max="13824" width="20.7109375" style="63" customWidth="1"/>
    <col min="13825" max="13825" width="9.140625" style="63"/>
    <col min="13826" max="13826" width="11" style="63" customWidth="1"/>
    <col min="13827" max="13828" width="9.140625" style="63"/>
    <col min="13829" max="13829" width="12.28515625" style="63" customWidth="1"/>
    <col min="13830" max="13831" width="9.140625" style="63"/>
    <col min="13832" max="13832" width="7.7109375" style="63" customWidth="1"/>
    <col min="13833" max="13833" width="12" style="63" bestFit="1" customWidth="1"/>
    <col min="13834" max="13834" width="11.140625" style="63" bestFit="1" customWidth="1"/>
    <col min="13835" max="13835" width="11.140625" style="63" customWidth="1"/>
    <col min="13836" max="13839" width="9.140625" style="63"/>
    <col min="13840" max="13840" width="12.42578125" style="63" bestFit="1" customWidth="1"/>
    <col min="13841" max="13841" width="12" style="63" bestFit="1" customWidth="1"/>
    <col min="13842" max="13842" width="9.140625" style="63"/>
    <col min="13843" max="13843" width="11" style="63" customWidth="1"/>
    <col min="13844" max="13844" width="14.28515625" style="63" bestFit="1" customWidth="1"/>
    <col min="13845" max="13845" width="13.140625" style="63" bestFit="1" customWidth="1"/>
    <col min="13846" max="13865" width="9.140625" style="63"/>
    <col min="13866" max="13866" width="9.5703125" style="63" bestFit="1" customWidth="1"/>
    <col min="13867" max="14079" width="9.140625" style="63"/>
    <col min="14080" max="14080" width="20.7109375" style="63" customWidth="1"/>
    <col min="14081" max="14081" width="9.140625" style="63"/>
    <col min="14082" max="14082" width="11" style="63" customWidth="1"/>
    <col min="14083" max="14084" width="9.140625" style="63"/>
    <col min="14085" max="14085" width="12.28515625" style="63" customWidth="1"/>
    <col min="14086" max="14087" width="9.140625" style="63"/>
    <col min="14088" max="14088" width="7.7109375" style="63" customWidth="1"/>
    <col min="14089" max="14089" width="12" style="63" bestFit="1" customWidth="1"/>
    <col min="14090" max="14090" width="11.140625" style="63" bestFit="1" customWidth="1"/>
    <col min="14091" max="14091" width="11.140625" style="63" customWidth="1"/>
    <col min="14092" max="14095" width="9.140625" style="63"/>
    <col min="14096" max="14096" width="12.42578125" style="63" bestFit="1" customWidth="1"/>
    <col min="14097" max="14097" width="12" style="63" bestFit="1" customWidth="1"/>
    <col min="14098" max="14098" width="9.140625" style="63"/>
    <col min="14099" max="14099" width="11" style="63" customWidth="1"/>
    <col min="14100" max="14100" width="14.28515625" style="63" bestFit="1" customWidth="1"/>
    <col min="14101" max="14101" width="13.140625" style="63" bestFit="1" customWidth="1"/>
    <col min="14102" max="14121" width="9.140625" style="63"/>
    <col min="14122" max="14122" width="9.5703125" style="63" bestFit="1" customWidth="1"/>
    <col min="14123" max="14335" width="9.140625" style="63"/>
    <col min="14336" max="14336" width="20.7109375" style="63" customWidth="1"/>
    <col min="14337" max="14337" width="9.140625" style="63"/>
    <col min="14338" max="14338" width="11" style="63" customWidth="1"/>
    <col min="14339" max="14340" width="9.140625" style="63"/>
    <col min="14341" max="14341" width="12.28515625" style="63" customWidth="1"/>
    <col min="14342" max="14343" width="9.140625" style="63"/>
    <col min="14344" max="14344" width="7.7109375" style="63" customWidth="1"/>
    <col min="14345" max="14345" width="12" style="63" bestFit="1" customWidth="1"/>
    <col min="14346" max="14346" width="11.140625" style="63" bestFit="1" customWidth="1"/>
    <col min="14347" max="14347" width="11.140625" style="63" customWidth="1"/>
    <col min="14348" max="14351" width="9.140625" style="63"/>
    <col min="14352" max="14352" width="12.42578125" style="63" bestFit="1" customWidth="1"/>
    <col min="14353" max="14353" width="12" style="63" bestFit="1" customWidth="1"/>
    <col min="14354" max="14354" width="9.140625" style="63"/>
    <col min="14355" max="14355" width="11" style="63" customWidth="1"/>
    <col min="14356" max="14356" width="14.28515625" style="63" bestFit="1" customWidth="1"/>
    <col min="14357" max="14357" width="13.140625" style="63" bestFit="1" customWidth="1"/>
    <col min="14358" max="14377" width="9.140625" style="63"/>
    <col min="14378" max="14378" width="9.5703125" style="63" bestFit="1" customWidth="1"/>
    <col min="14379" max="14591" width="9.140625" style="63"/>
    <col min="14592" max="14592" width="20.7109375" style="63" customWidth="1"/>
    <col min="14593" max="14593" width="9.140625" style="63"/>
    <col min="14594" max="14594" width="11" style="63" customWidth="1"/>
    <col min="14595" max="14596" width="9.140625" style="63"/>
    <col min="14597" max="14597" width="12.28515625" style="63" customWidth="1"/>
    <col min="14598" max="14599" width="9.140625" style="63"/>
    <col min="14600" max="14600" width="7.7109375" style="63" customWidth="1"/>
    <col min="14601" max="14601" width="12" style="63" bestFit="1" customWidth="1"/>
    <col min="14602" max="14602" width="11.140625" style="63" bestFit="1" customWidth="1"/>
    <col min="14603" max="14603" width="11.140625" style="63" customWidth="1"/>
    <col min="14604" max="14607" width="9.140625" style="63"/>
    <col min="14608" max="14608" width="12.42578125" style="63" bestFit="1" customWidth="1"/>
    <col min="14609" max="14609" width="12" style="63" bestFit="1" customWidth="1"/>
    <col min="14610" max="14610" width="9.140625" style="63"/>
    <col min="14611" max="14611" width="11" style="63" customWidth="1"/>
    <col min="14612" max="14612" width="14.28515625" style="63" bestFit="1" customWidth="1"/>
    <col min="14613" max="14613" width="13.140625" style="63" bestFit="1" customWidth="1"/>
    <col min="14614" max="14633" width="9.140625" style="63"/>
    <col min="14634" max="14634" width="9.5703125" style="63" bestFit="1" customWidth="1"/>
    <col min="14635" max="14847" width="9.140625" style="63"/>
    <col min="14848" max="14848" width="20.7109375" style="63" customWidth="1"/>
    <col min="14849" max="14849" width="9.140625" style="63"/>
    <col min="14850" max="14850" width="11" style="63" customWidth="1"/>
    <col min="14851" max="14852" width="9.140625" style="63"/>
    <col min="14853" max="14853" width="12.28515625" style="63" customWidth="1"/>
    <col min="14854" max="14855" width="9.140625" style="63"/>
    <col min="14856" max="14856" width="7.7109375" style="63" customWidth="1"/>
    <col min="14857" max="14857" width="12" style="63" bestFit="1" customWidth="1"/>
    <col min="14858" max="14858" width="11.140625" style="63" bestFit="1" customWidth="1"/>
    <col min="14859" max="14859" width="11.140625" style="63" customWidth="1"/>
    <col min="14860" max="14863" width="9.140625" style="63"/>
    <col min="14864" max="14864" width="12.42578125" style="63" bestFit="1" customWidth="1"/>
    <col min="14865" max="14865" width="12" style="63" bestFit="1" customWidth="1"/>
    <col min="14866" max="14866" width="9.140625" style="63"/>
    <col min="14867" max="14867" width="11" style="63" customWidth="1"/>
    <col min="14868" max="14868" width="14.28515625" style="63" bestFit="1" customWidth="1"/>
    <col min="14869" max="14869" width="13.140625" style="63" bestFit="1" customWidth="1"/>
    <col min="14870" max="14889" width="9.140625" style="63"/>
    <col min="14890" max="14890" width="9.5703125" style="63" bestFit="1" customWidth="1"/>
    <col min="14891" max="15103" width="9.140625" style="63"/>
    <col min="15104" max="15104" width="20.7109375" style="63" customWidth="1"/>
    <col min="15105" max="15105" width="9.140625" style="63"/>
    <col min="15106" max="15106" width="11" style="63" customWidth="1"/>
    <col min="15107" max="15108" width="9.140625" style="63"/>
    <col min="15109" max="15109" width="12.28515625" style="63" customWidth="1"/>
    <col min="15110" max="15111" width="9.140625" style="63"/>
    <col min="15112" max="15112" width="7.7109375" style="63" customWidth="1"/>
    <col min="15113" max="15113" width="12" style="63" bestFit="1" customWidth="1"/>
    <col min="15114" max="15114" width="11.140625" style="63" bestFit="1" customWidth="1"/>
    <col min="15115" max="15115" width="11.140625" style="63" customWidth="1"/>
    <col min="15116" max="15119" width="9.140625" style="63"/>
    <col min="15120" max="15120" width="12.42578125" style="63" bestFit="1" customWidth="1"/>
    <col min="15121" max="15121" width="12" style="63" bestFit="1" customWidth="1"/>
    <col min="15122" max="15122" width="9.140625" style="63"/>
    <col min="15123" max="15123" width="11" style="63" customWidth="1"/>
    <col min="15124" max="15124" width="14.28515625" style="63" bestFit="1" customWidth="1"/>
    <col min="15125" max="15125" width="13.140625" style="63" bestFit="1" customWidth="1"/>
    <col min="15126" max="15145" width="9.140625" style="63"/>
    <col min="15146" max="15146" width="9.5703125" style="63" bestFit="1" customWidth="1"/>
    <col min="15147" max="15359" width="9.140625" style="63"/>
    <col min="15360" max="15360" width="20.7109375" style="63" customWidth="1"/>
    <col min="15361" max="15361" width="9.140625" style="63"/>
    <col min="15362" max="15362" width="11" style="63" customWidth="1"/>
    <col min="15363" max="15364" width="9.140625" style="63"/>
    <col min="15365" max="15365" width="12.28515625" style="63" customWidth="1"/>
    <col min="15366" max="15367" width="9.140625" style="63"/>
    <col min="15368" max="15368" width="7.7109375" style="63" customWidth="1"/>
    <col min="15369" max="15369" width="12" style="63" bestFit="1" customWidth="1"/>
    <col min="15370" max="15370" width="11.140625" style="63" bestFit="1" customWidth="1"/>
    <col min="15371" max="15371" width="11.140625" style="63" customWidth="1"/>
    <col min="15372" max="15375" width="9.140625" style="63"/>
    <col min="15376" max="15376" width="12.42578125" style="63" bestFit="1" customWidth="1"/>
    <col min="15377" max="15377" width="12" style="63" bestFit="1" customWidth="1"/>
    <col min="15378" max="15378" width="9.140625" style="63"/>
    <col min="15379" max="15379" width="11" style="63" customWidth="1"/>
    <col min="15380" max="15380" width="14.28515625" style="63" bestFit="1" customWidth="1"/>
    <col min="15381" max="15381" width="13.140625" style="63" bestFit="1" customWidth="1"/>
    <col min="15382" max="15401" width="9.140625" style="63"/>
    <col min="15402" max="15402" width="9.5703125" style="63" bestFit="1" customWidth="1"/>
    <col min="15403" max="15615" width="9.140625" style="63"/>
    <col min="15616" max="15616" width="20.7109375" style="63" customWidth="1"/>
    <col min="15617" max="15617" width="9.140625" style="63"/>
    <col min="15618" max="15618" width="11" style="63" customWidth="1"/>
    <col min="15619" max="15620" width="9.140625" style="63"/>
    <col min="15621" max="15621" width="12.28515625" style="63" customWidth="1"/>
    <col min="15622" max="15623" width="9.140625" style="63"/>
    <col min="15624" max="15624" width="7.7109375" style="63" customWidth="1"/>
    <col min="15625" max="15625" width="12" style="63" bestFit="1" customWidth="1"/>
    <col min="15626" max="15626" width="11.140625" style="63" bestFit="1" customWidth="1"/>
    <col min="15627" max="15627" width="11.140625" style="63" customWidth="1"/>
    <col min="15628" max="15631" width="9.140625" style="63"/>
    <col min="15632" max="15632" width="12.42578125" style="63" bestFit="1" customWidth="1"/>
    <col min="15633" max="15633" width="12" style="63" bestFit="1" customWidth="1"/>
    <col min="15634" max="15634" width="9.140625" style="63"/>
    <col min="15635" max="15635" width="11" style="63" customWidth="1"/>
    <col min="15636" max="15636" width="14.28515625" style="63" bestFit="1" customWidth="1"/>
    <col min="15637" max="15637" width="13.140625" style="63" bestFit="1" customWidth="1"/>
    <col min="15638" max="15657" width="9.140625" style="63"/>
    <col min="15658" max="15658" width="9.5703125" style="63" bestFit="1" customWidth="1"/>
    <col min="15659" max="15871" width="9.140625" style="63"/>
    <col min="15872" max="15872" width="20.7109375" style="63" customWidth="1"/>
    <col min="15873" max="15873" width="9.140625" style="63"/>
    <col min="15874" max="15874" width="11" style="63" customWidth="1"/>
    <col min="15875" max="15876" width="9.140625" style="63"/>
    <col min="15877" max="15877" width="12.28515625" style="63" customWidth="1"/>
    <col min="15878" max="15879" width="9.140625" style="63"/>
    <col min="15880" max="15880" width="7.7109375" style="63" customWidth="1"/>
    <col min="15881" max="15881" width="12" style="63" bestFit="1" customWidth="1"/>
    <col min="15882" max="15882" width="11.140625" style="63" bestFit="1" customWidth="1"/>
    <col min="15883" max="15883" width="11.140625" style="63" customWidth="1"/>
    <col min="15884" max="15887" width="9.140625" style="63"/>
    <col min="15888" max="15888" width="12.42578125" style="63" bestFit="1" customWidth="1"/>
    <col min="15889" max="15889" width="12" style="63" bestFit="1" customWidth="1"/>
    <col min="15890" max="15890" width="9.140625" style="63"/>
    <col min="15891" max="15891" width="11" style="63" customWidth="1"/>
    <col min="15892" max="15892" width="14.28515625" style="63" bestFit="1" customWidth="1"/>
    <col min="15893" max="15893" width="13.140625" style="63" bestFit="1" customWidth="1"/>
    <col min="15894" max="15913" width="9.140625" style="63"/>
    <col min="15914" max="15914" width="9.5703125" style="63" bestFit="1" customWidth="1"/>
    <col min="15915" max="16127" width="9.140625" style="63"/>
    <col min="16128" max="16128" width="20.7109375" style="63" customWidth="1"/>
    <col min="16129" max="16129" width="9.140625" style="63"/>
    <col min="16130" max="16130" width="11" style="63" customWidth="1"/>
    <col min="16131" max="16132" width="9.140625" style="63"/>
    <col min="16133" max="16133" width="12.28515625" style="63" customWidth="1"/>
    <col min="16134" max="16135" width="9.140625" style="63"/>
    <col min="16136" max="16136" width="7.7109375" style="63" customWidth="1"/>
    <col min="16137" max="16137" width="12" style="63" bestFit="1" customWidth="1"/>
    <col min="16138" max="16138" width="11.140625" style="63" bestFit="1" customWidth="1"/>
    <col min="16139" max="16139" width="11.140625" style="63" customWidth="1"/>
    <col min="16140" max="16143" width="9.140625" style="63"/>
    <col min="16144" max="16144" width="12.42578125" style="63" bestFit="1" customWidth="1"/>
    <col min="16145" max="16145" width="12" style="63" bestFit="1" customWidth="1"/>
    <col min="16146" max="16146" width="9.140625" style="63"/>
    <col min="16147" max="16147" width="11" style="63" customWidth="1"/>
    <col min="16148" max="16148" width="14.28515625" style="63" bestFit="1" customWidth="1"/>
    <col min="16149" max="16149" width="13.140625" style="63" bestFit="1" customWidth="1"/>
    <col min="16150" max="16169" width="9.140625" style="63"/>
    <col min="16170" max="16170" width="9.5703125" style="63" bestFit="1" customWidth="1"/>
    <col min="16171" max="16384" width="9.140625" style="63"/>
  </cols>
  <sheetData>
    <row r="1" spans="1:58" s="11" customFormat="1">
      <c r="A1" s="10" t="s">
        <v>3</v>
      </c>
      <c r="B1" s="10"/>
      <c r="K1" s="12"/>
      <c r="O1" s="13"/>
      <c r="S1" s="13"/>
    </row>
    <row r="2" spans="1:58" s="11" customFormat="1" ht="15.75" thickBot="1">
      <c r="E2" s="14"/>
      <c r="L2" s="12"/>
      <c r="P2" s="13"/>
      <c r="T2" s="13"/>
    </row>
    <row r="3" spans="1:58" s="11" customFormat="1" ht="15.75" thickBot="1">
      <c r="A3" s="170" t="s">
        <v>26</v>
      </c>
      <c r="B3" s="171"/>
      <c r="C3" s="171"/>
      <c r="D3" s="172"/>
      <c r="F3" s="15"/>
      <c r="G3" s="15"/>
      <c r="H3" s="15"/>
      <c r="I3" s="15"/>
      <c r="J3" s="15"/>
      <c r="L3" s="12"/>
      <c r="P3" s="13"/>
      <c r="T3" s="13"/>
    </row>
    <row r="4" spans="1:58" s="11" customFormat="1" ht="30.75" thickBot="1">
      <c r="A4" s="16" t="s">
        <v>27</v>
      </c>
      <c r="B4" s="17" t="s">
        <v>47</v>
      </c>
      <c r="C4" s="18">
        <v>0.86799999999999999</v>
      </c>
      <c r="D4" s="19" t="s">
        <v>62</v>
      </c>
      <c r="F4" s="15"/>
      <c r="G4" s="15"/>
      <c r="H4" s="15"/>
      <c r="I4" s="15"/>
      <c r="J4" s="20"/>
      <c r="L4" s="12"/>
      <c r="P4" s="13"/>
      <c r="T4" s="13"/>
    </row>
    <row r="5" spans="1:58" s="21" customFormat="1" ht="15.75" thickBot="1">
      <c r="F5" s="22"/>
      <c r="G5" s="22"/>
      <c r="H5" s="22"/>
      <c r="I5" s="22"/>
      <c r="J5" s="15"/>
      <c r="L5" s="23"/>
      <c r="P5" s="24"/>
      <c r="T5" s="24"/>
    </row>
    <row r="6" spans="1:58" s="21" customFormat="1" ht="15.75" thickBot="1">
      <c r="A6" s="170" t="s">
        <v>29</v>
      </c>
      <c r="B6" s="171"/>
      <c r="C6" s="171"/>
      <c r="D6" s="172"/>
      <c r="F6" s="15"/>
      <c r="G6" s="20"/>
      <c r="H6" s="20"/>
      <c r="I6" s="20"/>
      <c r="J6" s="15"/>
      <c r="L6" s="23"/>
      <c r="P6" s="24"/>
      <c r="T6" s="24"/>
    </row>
    <row r="7" spans="1:58" s="21" customFormat="1" ht="30">
      <c r="A7" s="25" t="s">
        <v>36</v>
      </c>
      <c r="B7" s="26" t="s">
        <v>30</v>
      </c>
      <c r="C7" s="27" t="s">
        <v>35</v>
      </c>
      <c r="D7" s="1">
        <v>1</v>
      </c>
      <c r="F7" s="15"/>
      <c r="G7" s="20"/>
      <c r="H7" s="20"/>
      <c r="I7" s="20"/>
      <c r="J7" s="15"/>
      <c r="L7" s="23"/>
      <c r="P7" s="24"/>
      <c r="T7" s="24"/>
    </row>
    <row r="8" spans="1:58" s="21" customFormat="1" ht="23.25" customHeight="1" thickBot="1">
      <c r="A8" s="28" t="s">
        <v>71</v>
      </c>
      <c r="B8" s="29"/>
      <c r="C8" s="29" t="s">
        <v>28</v>
      </c>
      <c r="D8" s="115">
        <f>C4*D7</f>
        <v>0.86799999999999999</v>
      </c>
      <c r="F8" s="15"/>
      <c r="G8" s="20"/>
      <c r="H8" s="20"/>
      <c r="I8" s="15"/>
      <c r="J8" s="15"/>
      <c r="L8" s="23"/>
      <c r="P8" s="24"/>
      <c r="T8" s="24"/>
    </row>
    <row r="9" spans="1:58" s="21" customFormat="1" ht="15.75" thickBot="1">
      <c r="F9" s="15"/>
      <c r="G9" s="20"/>
      <c r="H9" s="20"/>
      <c r="I9" s="15"/>
      <c r="J9" s="15"/>
      <c r="L9" s="23"/>
      <c r="P9" s="24"/>
      <c r="T9" s="24"/>
    </row>
    <row r="10" spans="1:58" s="21" customFormat="1" ht="15.75" thickBot="1">
      <c r="A10" s="170" t="s">
        <v>31</v>
      </c>
      <c r="B10" s="171"/>
      <c r="C10" s="171"/>
      <c r="D10" s="172"/>
      <c r="E10" s="30"/>
      <c r="F10" s="15"/>
      <c r="G10" s="20"/>
      <c r="H10" s="20"/>
      <c r="I10" s="15"/>
      <c r="J10" s="15"/>
      <c r="L10" s="23"/>
      <c r="P10" s="24"/>
      <c r="T10" s="24"/>
    </row>
    <row r="11" spans="1:58" s="11" customFormat="1" ht="15.75" thickBot="1">
      <c r="F11" s="15"/>
      <c r="G11" s="20"/>
      <c r="H11" s="20"/>
      <c r="I11" s="15"/>
      <c r="J11" s="15"/>
      <c r="L11" s="12"/>
      <c r="P11" s="13"/>
      <c r="T11" s="13"/>
    </row>
    <row r="12" spans="1:58" s="11" customFormat="1">
      <c r="A12" s="174" t="s">
        <v>5</v>
      </c>
      <c r="B12" s="175"/>
      <c r="C12" s="31" t="s">
        <v>43</v>
      </c>
      <c r="D12" s="32" t="s">
        <v>44</v>
      </c>
      <c r="E12" s="33"/>
      <c r="F12" s="15"/>
      <c r="G12" s="20"/>
      <c r="H12" s="20"/>
      <c r="I12" s="15"/>
      <c r="J12" s="15"/>
      <c r="L12" s="12"/>
      <c r="P12" s="13"/>
      <c r="T12" s="13"/>
      <c r="BC12" s="33"/>
      <c r="BF12" s="33"/>
    </row>
    <row r="13" spans="1:58" s="11" customFormat="1" ht="30">
      <c r="A13" s="34" t="s">
        <v>48</v>
      </c>
      <c r="B13" s="35">
        <v>0.6</v>
      </c>
      <c r="C13" s="36" t="s">
        <v>52</v>
      </c>
      <c r="D13" s="37" t="s">
        <v>64</v>
      </c>
      <c r="E13" s="33"/>
      <c r="L13" s="12"/>
      <c r="P13" s="13"/>
      <c r="T13" s="13"/>
      <c r="BC13" s="33"/>
      <c r="BF13" s="33"/>
    </row>
    <row r="14" spans="1:58" s="11" customFormat="1" ht="34.5" customHeight="1">
      <c r="A14" s="34" t="s">
        <v>6</v>
      </c>
      <c r="B14" s="35">
        <v>0.9</v>
      </c>
      <c r="C14" s="36" t="s">
        <v>53</v>
      </c>
      <c r="D14" s="120" t="s">
        <v>45</v>
      </c>
      <c r="E14" s="33"/>
      <c r="G14" s="38"/>
      <c r="H14" s="38"/>
      <c r="L14" s="12"/>
      <c r="P14" s="13"/>
      <c r="T14" s="13"/>
      <c r="BC14" s="33"/>
      <c r="BF14" s="33"/>
    </row>
    <row r="15" spans="1:58" s="11" customFormat="1">
      <c r="A15" s="39" t="s">
        <v>40</v>
      </c>
      <c r="B15" s="2">
        <v>0.3</v>
      </c>
      <c r="C15" s="36" t="s">
        <v>54</v>
      </c>
      <c r="D15" s="173" t="s">
        <v>46</v>
      </c>
      <c r="E15" s="33"/>
      <c r="F15" s="21"/>
      <c r="G15" s="40"/>
      <c r="H15" s="40"/>
      <c r="I15" s="41"/>
      <c r="L15" s="12"/>
      <c r="P15" s="13"/>
      <c r="T15" s="13"/>
      <c r="BC15" s="33"/>
      <c r="BF15" s="33"/>
    </row>
    <row r="16" spans="1:58" s="11" customFormat="1">
      <c r="A16" s="39" t="s">
        <v>41</v>
      </c>
      <c r="B16" s="2">
        <v>0.4</v>
      </c>
      <c r="C16" s="36" t="s">
        <v>55</v>
      </c>
      <c r="D16" s="173"/>
      <c r="E16" s="33"/>
      <c r="F16" s="21"/>
      <c r="G16" s="42"/>
      <c r="H16" s="42"/>
      <c r="L16" s="12"/>
      <c r="P16" s="13"/>
      <c r="T16" s="13"/>
      <c r="BC16" s="33"/>
      <c r="BF16" s="33"/>
    </row>
    <row r="17" spans="1:58" s="11" customFormat="1" ht="30">
      <c r="A17" s="39" t="s">
        <v>42</v>
      </c>
      <c r="B17" s="35">
        <f>B16*B15</f>
        <v>0.12</v>
      </c>
      <c r="C17" s="58" t="s">
        <v>33</v>
      </c>
      <c r="D17" s="188"/>
      <c r="E17" s="33"/>
      <c r="F17" s="21"/>
      <c r="G17" s="42"/>
      <c r="H17" s="42"/>
      <c r="L17" s="12"/>
      <c r="P17" s="13"/>
      <c r="T17" s="13"/>
      <c r="BC17" s="33"/>
      <c r="BF17" s="33"/>
    </row>
    <row r="18" spans="1:58" s="11" customFormat="1" ht="30.75" thickBot="1">
      <c r="A18" s="43" t="s">
        <v>11</v>
      </c>
      <c r="B18" s="44">
        <v>80</v>
      </c>
      <c r="C18" s="189" t="s">
        <v>105</v>
      </c>
      <c r="D18" s="111"/>
      <c r="E18" s="33"/>
      <c r="F18" s="21"/>
      <c r="G18" s="42"/>
      <c r="H18" s="42"/>
      <c r="L18" s="12"/>
      <c r="P18" s="13"/>
      <c r="T18" s="13"/>
      <c r="BC18" s="33"/>
      <c r="BF18" s="33"/>
    </row>
    <row r="19" spans="1:58" s="11" customFormat="1" ht="15.75" thickBot="1">
      <c r="F19" s="21"/>
      <c r="G19" s="42"/>
      <c r="H19" s="42"/>
      <c r="L19" s="12"/>
      <c r="P19" s="13"/>
      <c r="T19" s="13"/>
      <c r="BC19" s="33"/>
      <c r="BF19" s="33"/>
    </row>
    <row r="20" spans="1:58" s="11" customFormat="1">
      <c r="A20" s="176" t="s">
        <v>7</v>
      </c>
      <c r="B20" s="177"/>
      <c r="C20" s="45" t="s">
        <v>43</v>
      </c>
      <c r="D20" s="46" t="s">
        <v>44</v>
      </c>
      <c r="E20" s="33"/>
      <c r="F20" s="21"/>
      <c r="G20" s="42"/>
      <c r="H20" s="42"/>
      <c r="L20" s="12"/>
      <c r="P20" s="13"/>
      <c r="T20" s="13"/>
      <c r="BC20" s="33"/>
      <c r="BF20" s="33"/>
    </row>
    <row r="21" spans="1:58" s="11" customFormat="1" ht="30">
      <c r="A21" s="47" t="s">
        <v>39</v>
      </c>
      <c r="B21" s="3">
        <v>1</v>
      </c>
      <c r="C21" s="36" t="s">
        <v>56</v>
      </c>
      <c r="D21" s="48"/>
      <c r="E21" s="33"/>
      <c r="F21" s="21"/>
      <c r="G21" s="42"/>
      <c r="H21" s="42"/>
      <c r="L21" s="12"/>
      <c r="P21" s="13"/>
      <c r="T21" s="13"/>
      <c r="BC21" s="33"/>
      <c r="BF21" s="33"/>
    </row>
    <row r="22" spans="1:58" s="11" customFormat="1">
      <c r="A22" s="47" t="s">
        <v>8</v>
      </c>
      <c r="B22" s="3">
        <v>1.5</v>
      </c>
      <c r="C22" s="36" t="s">
        <v>57</v>
      </c>
      <c r="D22" s="48"/>
      <c r="E22" s="33"/>
      <c r="F22" s="21"/>
      <c r="G22" s="42"/>
      <c r="H22" s="42"/>
      <c r="L22" s="12"/>
      <c r="P22" s="13"/>
      <c r="T22" s="13"/>
      <c r="BC22" s="33"/>
      <c r="BF22" s="33"/>
    </row>
    <row r="23" spans="1:58" s="11" customFormat="1" ht="30.75" thickBot="1">
      <c r="A23" s="49" t="s">
        <v>51</v>
      </c>
      <c r="B23" s="50">
        <v>0.4</v>
      </c>
      <c r="C23" s="51" t="s">
        <v>52</v>
      </c>
      <c r="D23" s="52" t="s">
        <v>61</v>
      </c>
      <c r="E23" s="33"/>
      <c r="G23" s="38"/>
      <c r="H23" s="38"/>
      <c r="L23" s="12"/>
      <c r="P23" s="13"/>
      <c r="T23" s="13"/>
      <c r="BC23" s="33"/>
      <c r="BF23" s="33"/>
    </row>
    <row r="24" spans="1:58" s="11" customFormat="1" ht="15.75" thickBot="1">
      <c r="D24" s="33"/>
      <c r="E24" s="33"/>
      <c r="G24" s="38"/>
      <c r="H24" s="38"/>
      <c r="L24" s="12"/>
      <c r="P24" s="13"/>
      <c r="T24" s="13"/>
      <c r="BC24" s="33"/>
      <c r="BF24" s="33"/>
    </row>
    <row r="25" spans="1:58" s="11" customFormat="1">
      <c r="A25" s="178" t="s">
        <v>9</v>
      </c>
      <c r="B25" s="179"/>
      <c r="C25" s="53" t="s">
        <v>43</v>
      </c>
      <c r="D25" s="112"/>
      <c r="E25" s="33"/>
      <c r="L25" s="12"/>
      <c r="O25" s="21"/>
      <c r="P25" s="24"/>
      <c r="Q25" s="54"/>
      <c r="T25" s="13"/>
      <c r="BC25" s="33"/>
      <c r="BF25" s="33"/>
    </row>
    <row r="26" spans="1:58" s="11" customFormat="1" ht="30">
      <c r="A26" s="55" t="s">
        <v>10</v>
      </c>
      <c r="B26" s="56">
        <v>1E-3</v>
      </c>
      <c r="C26" s="36" t="s">
        <v>63</v>
      </c>
      <c r="D26" s="113"/>
      <c r="E26" s="33"/>
      <c r="G26" s="38"/>
      <c r="H26" s="38"/>
      <c r="L26" s="12"/>
      <c r="O26" s="21"/>
      <c r="P26" s="24"/>
      <c r="Q26" s="21"/>
      <c r="T26" s="13"/>
      <c r="BC26" s="33"/>
      <c r="BF26" s="33"/>
    </row>
    <row r="27" spans="1:58" s="11" customFormat="1">
      <c r="A27" s="57" t="s">
        <v>37</v>
      </c>
      <c r="B27" s="4">
        <v>25</v>
      </c>
      <c r="C27" s="36" t="s">
        <v>58</v>
      </c>
      <c r="D27" s="25"/>
      <c r="G27" s="38"/>
      <c r="H27" s="38"/>
      <c r="L27" s="12"/>
      <c r="O27" s="21"/>
      <c r="P27" s="24"/>
      <c r="Q27" s="21"/>
      <c r="T27" s="13"/>
    </row>
    <row r="28" spans="1:58" s="11" customFormat="1" ht="15.75" thickBot="1">
      <c r="A28" s="59" t="s">
        <v>38</v>
      </c>
      <c r="B28" s="5">
        <v>22.5</v>
      </c>
      <c r="C28" s="51" t="s">
        <v>59</v>
      </c>
      <c r="D28" s="25"/>
      <c r="G28" s="38"/>
      <c r="H28" s="38"/>
      <c r="L28" s="12"/>
      <c r="O28" s="21"/>
      <c r="P28" s="24"/>
      <c r="Q28" s="21"/>
      <c r="T28" s="13"/>
    </row>
    <row r="29" spans="1:58" s="11" customFormat="1">
      <c r="F29" s="21"/>
      <c r="G29" s="42"/>
      <c r="H29" s="42"/>
      <c r="I29" s="21"/>
      <c r="J29" s="21"/>
      <c r="L29" s="12"/>
      <c r="P29" s="13"/>
      <c r="T29" s="13"/>
    </row>
    <row r="30" spans="1:58" s="11" customFormat="1">
      <c r="F30" s="21"/>
      <c r="G30" s="42"/>
      <c r="H30" s="42"/>
      <c r="I30" s="21"/>
      <c r="J30" s="21"/>
      <c r="L30" s="12"/>
      <c r="P30" s="13"/>
      <c r="T30" s="13"/>
    </row>
    <row r="31" spans="1:58" s="21" customFormat="1" ht="15.75" thickBot="1">
      <c r="F31" s="40"/>
      <c r="G31" s="42"/>
      <c r="H31" s="42"/>
      <c r="L31" s="23"/>
      <c r="P31" s="24"/>
      <c r="T31" s="24"/>
    </row>
    <row r="32" spans="1:58" s="21" customFormat="1">
      <c r="A32" s="180" t="s">
        <v>12</v>
      </c>
      <c r="B32" s="179"/>
      <c r="C32" s="181" t="s">
        <v>43</v>
      </c>
      <c r="D32" s="182"/>
      <c r="F32" s="40"/>
      <c r="G32" s="42"/>
      <c r="H32" s="42"/>
      <c r="L32" s="23"/>
      <c r="P32" s="24"/>
      <c r="T32" s="24"/>
    </row>
    <row r="33" spans="1:57" s="21" customFormat="1">
      <c r="A33" s="60" t="s">
        <v>0</v>
      </c>
      <c r="B33" s="6">
        <v>0</v>
      </c>
      <c r="C33" s="185" t="s">
        <v>74</v>
      </c>
      <c r="D33" s="186"/>
      <c r="G33" s="42"/>
      <c r="H33" s="42"/>
      <c r="L33" s="23"/>
      <c r="P33" s="24"/>
      <c r="T33" s="24"/>
    </row>
    <row r="34" spans="1:57" s="21" customFormat="1">
      <c r="A34" s="60" t="s">
        <v>2</v>
      </c>
      <c r="B34" s="7">
        <v>0</v>
      </c>
      <c r="C34" s="187"/>
      <c r="D34" s="186"/>
      <c r="L34" s="23"/>
      <c r="P34" s="24"/>
      <c r="T34" s="24"/>
    </row>
    <row r="35" spans="1:57" s="21" customFormat="1">
      <c r="A35" s="60" t="s">
        <v>13</v>
      </c>
      <c r="B35" s="7">
        <v>0</v>
      </c>
      <c r="C35" s="187"/>
      <c r="D35" s="186"/>
      <c r="L35" s="23"/>
      <c r="P35" s="24"/>
      <c r="T35" s="24"/>
    </row>
    <row r="36" spans="1:57" s="21" customFormat="1" ht="15.75" thickBot="1">
      <c r="A36" s="61" t="s">
        <v>1</v>
      </c>
      <c r="B36" s="8">
        <f>B27*B28</f>
        <v>562.5</v>
      </c>
      <c r="C36" s="183" t="s">
        <v>32</v>
      </c>
      <c r="D36" s="184"/>
      <c r="L36" s="23"/>
      <c r="P36" s="24"/>
      <c r="T36" s="24"/>
    </row>
    <row r="37" spans="1:57" s="62" customFormat="1" ht="15.75" thickBot="1">
      <c r="C37" s="63"/>
      <c r="L37" s="64"/>
      <c r="P37" s="65"/>
      <c r="T37" s="65"/>
    </row>
    <row r="38" spans="1:57" s="62" customFormat="1">
      <c r="A38" s="167" t="s">
        <v>65</v>
      </c>
      <c r="B38" s="168"/>
      <c r="C38" s="169"/>
      <c r="L38" s="64"/>
      <c r="P38" s="65"/>
      <c r="T38" s="65"/>
    </row>
    <row r="39" spans="1:57" s="62" customFormat="1">
      <c r="A39" s="106" t="s">
        <v>4</v>
      </c>
      <c r="B39" s="107">
        <v>60</v>
      </c>
      <c r="C39" s="108" t="s">
        <v>34</v>
      </c>
      <c r="L39" s="64"/>
      <c r="P39" s="65"/>
      <c r="T39" s="65"/>
    </row>
    <row r="40" spans="1:57" s="62" customFormat="1">
      <c r="A40" s="106" t="s">
        <v>50</v>
      </c>
      <c r="B40" s="109">
        <f>MAX(K48:K93)</f>
        <v>1.3504833526674875</v>
      </c>
      <c r="C40" s="117" t="s">
        <v>60</v>
      </c>
      <c r="L40" s="64"/>
      <c r="P40" s="65"/>
      <c r="T40" s="65"/>
    </row>
    <row r="41" spans="1:57" s="62" customFormat="1" ht="30">
      <c r="A41" s="106" t="s">
        <v>75</v>
      </c>
      <c r="B41" s="118">
        <f>MAX(L48:L93)</f>
        <v>0.86866641613352813</v>
      </c>
      <c r="C41" s="117" t="s">
        <v>76</v>
      </c>
      <c r="L41" s="64"/>
      <c r="P41" s="65"/>
      <c r="T41" s="65"/>
    </row>
    <row r="42" spans="1:57" ht="30.75" thickBot="1">
      <c r="A42" s="110" t="s">
        <v>49</v>
      </c>
      <c r="B42" s="119">
        <f>B40*B28*B27</f>
        <v>759.64688587546175</v>
      </c>
      <c r="C42" s="52" t="s">
        <v>106</v>
      </c>
      <c r="K42" s="63"/>
      <c r="L42" s="66"/>
      <c r="O42" s="63"/>
      <c r="P42" s="67"/>
      <c r="S42" s="63"/>
      <c r="T42" s="67"/>
    </row>
    <row r="43" spans="1:57" s="62" customFormat="1">
      <c r="L43" s="64"/>
      <c r="O43" s="68"/>
      <c r="P43" s="65"/>
      <c r="T43" s="65"/>
    </row>
    <row r="44" spans="1:57">
      <c r="A44" s="69" t="s">
        <v>14</v>
      </c>
      <c r="B44" s="9">
        <v>0</v>
      </c>
      <c r="K44" s="70"/>
      <c r="M44" s="71"/>
    </row>
    <row r="45" spans="1:57">
      <c r="A45" s="72"/>
      <c r="B45" s="73"/>
      <c r="C45" s="74"/>
      <c r="D45" s="74"/>
      <c r="K45" s="70"/>
      <c r="L45" s="75"/>
      <c r="M45" s="76"/>
      <c r="P45" s="77"/>
      <c r="R45" s="78"/>
      <c r="T45" s="78"/>
      <c r="U45" s="78"/>
      <c r="V45" s="78"/>
      <c r="W45" s="79"/>
      <c r="AC45" s="80"/>
      <c r="AI45" s="81"/>
      <c r="AO45" s="81"/>
      <c r="AU45" s="81"/>
      <c r="AZ45" s="82"/>
      <c r="BA45" s="82"/>
      <c r="BB45" s="82"/>
      <c r="BC45" s="82"/>
      <c r="BD45" s="82"/>
      <c r="BE45" s="82"/>
    </row>
    <row r="46" spans="1:57" s="83" customFormat="1" ht="45">
      <c r="A46" s="83" t="s">
        <v>66</v>
      </c>
      <c r="B46" s="83" t="s">
        <v>67</v>
      </c>
      <c r="C46" s="83" t="s">
        <v>68</v>
      </c>
      <c r="D46" s="83" t="s">
        <v>69</v>
      </c>
      <c r="E46" s="83" t="s">
        <v>70</v>
      </c>
      <c r="F46" s="83" t="str">
        <f>A8</f>
        <v xml:space="preserve">Qmax ammissibile al recettore </v>
      </c>
      <c r="G46" s="83" t="s">
        <v>15</v>
      </c>
      <c r="H46" s="84" t="str">
        <f>'Calcolo_Caso c_VascaPP'!F18</f>
        <v>Portata Ingresso Vasca Laminazione</v>
      </c>
      <c r="I46" s="83" t="s">
        <v>16</v>
      </c>
      <c r="J46" s="83" t="s">
        <v>17</v>
      </c>
      <c r="K46" s="85" t="s">
        <v>72</v>
      </c>
      <c r="L46" s="105" t="s">
        <v>73</v>
      </c>
      <c r="M46" s="86" t="s">
        <v>18</v>
      </c>
      <c r="N46" s="83" t="s">
        <v>19</v>
      </c>
      <c r="O46" s="87" t="s">
        <v>78</v>
      </c>
      <c r="P46" s="83" t="s">
        <v>79</v>
      </c>
      <c r="Q46" s="83" t="s">
        <v>80</v>
      </c>
      <c r="R46" s="83" t="s">
        <v>20</v>
      </c>
      <c r="S46" s="87" t="s">
        <v>81</v>
      </c>
      <c r="T46" s="83" t="s">
        <v>82</v>
      </c>
      <c r="U46" s="83" t="s">
        <v>83</v>
      </c>
      <c r="V46" s="83" t="s">
        <v>21</v>
      </c>
      <c r="W46" s="116" t="s">
        <v>77</v>
      </c>
    </row>
    <row r="47" spans="1:57" s="88" customFormat="1">
      <c r="A47" s="88" t="s">
        <v>22</v>
      </c>
      <c r="B47" s="88" t="s">
        <v>22</v>
      </c>
      <c r="C47" s="88" t="s">
        <v>22</v>
      </c>
      <c r="D47" s="88">
        <f t="shared" ref="D47:D110" si="0">$B$16</f>
        <v>0.4</v>
      </c>
      <c r="E47" s="88">
        <f t="shared" ref="E47:E110" si="1">$B$21</f>
        <v>1</v>
      </c>
      <c r="F47" s="88" t="s">
        <v>23</v>
      </c>
      <c r="H47" s="84" t="s">
        <v>23</v>
      </c>
      <c r="I47" s="88" t="s">
        <v>23</v>
      </c>
      <c r="J47" s="88" t="s">
        <v>23</v>
      </c>
      <c r="K47" s="89" t="s">
        <v>24</v>
      </c>
      <c r="L47" s="90" t="s">
        <v>23</v>
      </c>
      <c r="M47" s="88" t="s">
        <v>25</v>
      </c>
      <c r="N47" s="88" t="s">
        <v>24</v>
      </c>
      <c r="O47" s="91" t="s">
        <v>24</v>
      </c>
      <c r="P47" s="88" t="s">
        <v>23</v>
      </c>
      <c r="Q47" s="88" t="s">
        <v>25</v>
      </c>
      <c r="R47" s="88" t="s">
        <v>24</v>
      </c>
      <c r="S47" s="91" t="s">
        <v>24</v>
      </c>
      <c r="T47" s="88" t="s">
        <v>23</v>
      </c>
      <c r="U47" s="88" t="s">
        <v>25</v>
      </c>
      <c r="V47" s="88" t="s">
        <v>24</v>
      </c>
      <c r="W47" s="88" t="s">
        <v>24</v>
      </c>
    </row>
    <row r="48" spans="1:57">
      <c r="A48" s="92">
        <f>H48*$B$39</f>
        <v>0</v>
      </c>
      <c r="B48" s="92">
        <f>L48*$B$39</f>
        <v>0</v>
      </c>
      <c r="C48" s="93">
        <f t="shared" ref="C48:C93" si="2">A48-B48</f>
        <v>0</v>
      </c>
      <c r="D48" s="92">
        <f t="shared" si="0"/>
        <v>0.4</v>
      </c>
      <c r="E48" s="92">
        <f t="shared" si="1"/>
        <v>1</v>
      </c>
      <c r="F48" s="92">
        <f>$D$8</f>
        <v>0.86799999999999999</v>
      </c>
      <c r="G48" s="92">
        <v>0</v>
      </c>
      <c r="H48" s="114">
        <f>'Calcolo_Caso c_VascaPP'!F20</f>
        <v>0</v>
      </c>
      <c r="I48" s="94">
        <f t="shared" ref="I48:I93" si="3">(H49-H48)/$B$39*$B$39/3+H48</f>
        <v>0</v>
      </c>
      <c r="J48" s="95">
        <f t="shared" ref="J48:J93" si="4">(H49-H48)/$B$39*2*$B$39/3+H48</f>
        <v>0</v>
      </c>
      <c r="K48" s="96">
        <f>B44</f>
        <v>0</v>
      </c>
      <c r="L48" s="97">
        <f>IF(K48&lt;$B$16,$B$18*(($B$15*K48)/($B$15+2*K48))^(2/3)*$B$26^(0.5)*$B$15*K48,IF(K48&lt;=$B$21,$B$13*$B$17*SQRT(2*9.806*(K48-$B$16*$B$14)),$B$13*$B$17*SQRT(2*9.806*(K48-$B$16*$B$14))+$B$23*$B$22*(K48-$B$21)^(3/2)*SQRT(2*9.806)))</f>
        <v>0</v>
      </c>
      <c r="M48" s="92">
        <f t="shared" ref="M48:M93" si="5">$B$33*K48^3+$B$34*K48^2+$B$35*K48+$B$36</f>
        <v>562.5</v>
      </c>
      <c r="N48" s="92">
        <f t="shared" ref="N48:N93" si="6">(H48-L48)/M48*$B$39</f>
        <v>0</v>
      </c>
      <c r="O48" s="98">
        <f>K48+N48/3</f>
        <v>0</v>
      </c>
      <c r="P48" s="92">
        <f>IF(O48&lt;$B$16,$B$18*($B$15*O48/($B$15+2*O48))^(2/3)*$B$26^(0.5)*$B$15*O48,IF(O48&lt;=$B$21,$B$13*$B$17*SQRT(2*9.806*(O48-$B$16*$B$14)),$B$13*$B$17*SQRT(2*9.806*(O48-$B$16*$B$14))+$B$23*$B$22*(O48-$B$21)^(3/2)*SQRT(2*9.806)))</f>
        <v>0</v>
      </c>
      <c r="Q48" s="92">
        <f t="shared" ref="Q48:Q93" si="7">$B$33*O48^3+$B$34*O48^2+$B$35*O48+$B$36</f>
        <v>562.5</v>
      </c>
      <c r="R48" s="92">
        <f t="shared" ref="R48:R93" si="8">(I48-P48)/Q48*$B$39</f>
        <v>0</v>
      </c>
      <c r="S48" s="98">
        <f>K48+2/3*R48</f>
        <v>0</v>
      </c>
      <c r="T48" s="92">
        <f>IF(S48&lt;$B$16,$B$18*($B$15*S48/($B$15+2*S48))^(2/3)*$B$26^(0.5)*$B$15*S48,IF(S48&lt;=$B$21,$B$13*$B$17*SQRT(2*9.806*(S48-$B$16*$B$14)),$B$13*$B$17*SQRT(2*9.806*(S48-$B$16*$B$14))+$B$23*$B$22*(S48-$B$21)^(3/2)*SQRT(2*9.806)))</f>
        <v>0</v>
      </c>
      <c r="U48" s="92">
        <f t="shared" ref="U48:U93" si="9">$B$33*S48^3+$B$34*S48^2+$B$35*S48+$B$36</f>
        <v>562.5</v>
      </c>
      <c r="V48" s="92">
        <f>(J48-T48)/U48*$B$39</f>
        <v>0</v>
      </c>
      <c r="W48" s="92">
        <f>N48/4+3*V48/4</f>
        <v>0</v>
      </c>
    </row>
    <row r="49" spans="1:54">
      <c r="A49" s="92">
        <f t="shared" ref="A49:A93" si="10">A48+H49*$B$39</f>
        <v>0</v>
      </c>
      <c r="B49" s="92">
        <f t="shared" ref="B49:B93" si="11">B48+L49*$B$39</f>
        <v>0</v>
      </c>
      <c r="C49" s="93">
        <f t="shared" si="2"/>
        <v>0</v>
      </c>
      <c r="D49" s="92">
        <f t="shared" si="0"/>
        <v>0.4</v>
      </c>
      <c r="E49" s="92">
        <f t="shared" si="1"/>
        <v>1</v>
      </c>
      <c r="F49" s="92">
        <f>F48</f>
        <v>0.86799999999999999</v>
      </c>
      <c r="G49" s="92">
        <v>1</v>
      </c>
      <c r="H49" s="114">
        <f>'Calcolo_Caso c_VascaPP'!F21</f>
        <v>0</v>
      </c>
      <c r="I49" s="94">
        <f t="shared" si="3"/>
        <v>0</v>
      </c>
      <c r="J49" s="95">
        <f t="shared" si="4"/>
        <v>0</v>
      </c>
      <c r="K49" s="99">
        <f>K48+W48</f>
        <v>0</v>
      </c>
      <c r="L49" s="97">
        <f>IF(K49&lt;$B$16,$B$18*(($B$15*K49)/($B$15+2*K49))^(2/3)*$B$26^(0.5)*$B$15*K49,IF(K49&lt;=$B$21,$B$13*$B$17*SQRT(2*9.806*(K49-$B$16*$B$14)),$B$13*$B$17*SQRT(2*9.806*(K49-$B$16*$B$14))+$B$23*$B$22*(K49-$B$21)^(3/2)*SQRT(2*9.806)))</f>
        <v>0</v>
      </c>
      <c r="M49" s="92">
        <f t="shared" si="5"/>
        <v>562.5</v>
      </c>
      <c r="N49" s="92">
        <f t="shared" si="6"/>
        <v>0</v>
      </c>
      <c r="O49" s="98">
        <f t="shared" ref="O49:O112" si="12">K49+N49/3</f>
        <v>0</v>
      </c>
      <c r="P49" s="92">
        <f>IF(O49&lt;$B$16,$B$18*($B$15*O49/($B$15+2*O49))^(2/3)*$B$26^(0.5)*$B$15*O49,IF(O49&lt;=$B$21,$B$13*$B$17*SQRT(2*9.806*(O49-$B$16*$B$14)),$B$13*$B$17*SQRT(2*9.806*(O49-$B$16*$B$14))+$B$23*$B$22*(O49-$B$21)^(3/2)*SQRT(2*9.806)))</f>
        <v>0</v>
      </c>
      <c r="Q49" s="92">
        <f t="shared" si="7"/>
        <v>562.5</v>
      </c>
      <c r="R49" s="92">
        <f t="shared" si="8"/>
        <v>0</v>
      </c>
      <c r="S49" s="98">
        <f t="shared" ref="S49:S112" si="13">K49+2/3*R49</f>
        <v>0</v>
      </c>
      <c r="T49" s="92">
        <f>IF(S49&lt;$B$16,$B$18*($B$15*S49/($B$15+2*S49))^(2/3)*$B$26^(0.5)*$B$15*S49,IF(S49&lt;=$B$21,$B$13*$B$17*SQRT(2*9.806*(S49-$B$16*$B$14)),$B$13*$B$17*SQRT(2*9.806*(S49-$B$16*$B$14))+$B$23*$B$22*(S49-$B$21)^(3/2)*SQRT(2*9.806)))</f>
        <v>0</v>
      </c>
      <c r="U49" s="92">
        <f t="shared" si="9"/>
        <v>562.5</v>
      </c>
      <c r="V49" s="92">
        <f t="shared" ref="V49:V93" si="14">(J49-T49)/U49*$B$39</f>
        <v>0</v>
      </c>
      <c r="W49" s="92">
        <f>N49/4+3*V49/4</f>
        <v>0</v>
      </c>
      <c r="X49" s="100"/>
      <c r="Y49" s="100"/>
      <c r="AD49" s="100"/>
      <c r="AE49" s="100"/>
      <c r="AJ49" s="100"/>
      <c r="AK49" s="100"/>
      <c r="AP49" s="100"/>
      <c r="AQ49" s="100"/>
      <c r="AV49" s="100"/>
      <c r="AW49" s="100"/>
      <c r="BA49" s="74"/>
      <c r="BB49" s="100"/>
    </row>
    <row r="50" spans="1:54">
      <c r="A50" s="92">
        <f t="shared" si="10"/>
        <v>0</v>
      </c>
      <c r="B50" s="92">
        <f t="shared" si="11"/>
        <v>0</v>
      </c>
      <c r="C50" s="93">
        <f t="shared" si="2"/>
        <v>0</v>
      </c>
      <c r="D50" s="92">
        <f t="shared" si="0"/>
        <v>0.4</v>
      </c>
      <c r="E50" s="92">
        <f t="shared" si="1"/>
        <v>1</v>
      </c>
      <c r="F50" s="92">
        <f t="shared" ref="F50:F113" si="15">F49</f>
        <v>0.86799999999999999</v>
      </c>
      <c r="G50" s="92">
        <v>2</v>
      </c>
      <c r="H50" s="114">
        <f>'Calcolo_Caso c_VascaPP'!F22</f>
        <v>0</v>
      </c>
      <c r="I50" s="94">
        <f t="shared" si="3"/>
        <v>0</v>
      </c>
      <c r="J50" s="95">
        <f t="shared" si="4"/>
        <v>0</v>
      </c>
      <c r="K50" s="99">
        <f t="shared" ref="K50:K93" si="16">K49+W49</f>
        <v>0</v>
      </c>
      <c r="L50" s="97">
        <f>IF(K50&lt;$B$16,$B$18*(($B$15*K50)/($B$15+2*K50))^(2/3)*$B$26^(0.5)*$B$15*K50,IF(K50&lt;=$B$21,$B$13*$B$17*SQRT(2*9.806*(K50-$B$16*$B$14)),$B$13*$B$17*SQRT(2*9.806*(K50-$B$16*$B$14))+$B$23*$B$22*(K50-$B$21)^(3/2)*SQRT(2*9.806)))</f>
        <v>0</v>
      </c>
      <c r="M50" s="92">
        <f t="shared" si="5"/>
        <v>562.5</v>
      </c>
      <c r="N50" s="92">
        <f t="shared" si="6"/>
        <v>0</v>
      </c>
      <c r="O50" s="98">
        <f t="shared" si="12"/>
        <v>0</v>
      </c>
      <c r="P50" s="92">
        <f>IF(O50&lt;$B$16,$B$18*($B$15*O50/($B$15+2*O50))^(2/3)*$B$26^(0.5)*$B$15*O50,IF(O50&lt;=$B$21,$B$13*$B$17*SQRT(2*9.806*(O50-$B$16*$B$14)),$B$13*$B$17*SQRT(2*9.806*(O50-$B$16*$B$14))+$B$23*$B$22*(O50-$B$21)^(3/2)*SQRT(2*9.806)))</f>
        <v>0</v>
      </c>
      <c r="Q50" s="92">
        <f t="shared" si="7"/>
        <v>562.5</v>
      </c>
      <c r="R50" s="92">
        <f t="shared" si="8"/>
        <v>0</v>
      </c>
      <c r="S50" s="98">
        <f t="shared" si="13"/>
        <v>0</v>
      </c>
      <c r="T50" s="92">
        <f>IF(S50&lt;$B$16,$B$18*($B$15*S50/($B$15+2*S50))^(2/3)*$B$26^(0.5)*$B$15*S50,IF(S50&lt;=$B$21,$B$13*$B$17*SQRT(2*9.806*(S50-$B$16*$B$14)),$B$13*$B$17*SQRT(2*9.806*(S50-$B$16*$B$14))+$B$23*$B$22*(S50-$B$21)^(3/2)*SQRT(2*9.806)))</f>
        <v>0</v>
      </c>
      <c r="U50" s="92">
        <f t="shared" si="9"/>
        <v>562.5</v>
      </c>
      <c r="V50" s="92">
        <f t="shared" si="14"/>
        <v>0</v>
      </c>
      <c r="W50" s="92">
        <f t="shared" ref="W50:W93" si="17">N50/4+3*V50/4</f>
        <v>0</v>
      </c>
      <c r="X50" s="100"/>
      <c r="Y50" s="100"/>
      <c r="AD50" s="100"/>
      <c r="AE50" s="100"/>
      <c r="AJ50" s="100"/>
      <c r="AK50" s="100"/>
      <c r="AP50" s="100"/>
      <c r="AQ50" s="100"/>
      <c r="AV50" s="100"/>
      <c r="AW50" s="100"/>
      <c r="BB50" s="100"/>
    </row>
    <row r="51" spans="1:54">
      <c r="A51" s="92">
        <f t="shared" si="10"/>
        <v>0</v>
      </c>
      <c r="B51" s="92">
        <f t="shared" si="11"/>
        <v>0</v>
      </c>
      <c r="C51" s="93">
        <f>A51-B51</f>
        <v>0</v>
      </c>
      <c r="D51" s="92">
        <f t="shared" si="0"/>
        <v>0.4</v>
      </c>
      <c r="E51" s="92">
        <f t="shared" si="1"/>
        <v>1</v>
      </c>
      <c r="F51" s="92">
        <f t="shared" si="15"/>
        <v>0.86799999999999999</v>
      </c>
      <c r="G51" s="92">
        <v>3</v>
      </c>
      <c r="H51" s="114">
        <f>'Calcolo_Caso c_VascaPP'!F23</f>
        <v>0</v>
      </c>
      <c r="I51" s="94">
        <f t="shared" si="3"/>
        <v>0</v>
      </c>
      <c r="J51" s="95">
        <f t="shared" si="4"/>
        <v>0</v>
      </c>
      <c r="K51" s="99">
        <f t="shared" si="16"/>
        <v>0</v>
      </c>
      <c r="L51" s="97">
        <f>IF(K51&lt;$B$16,$B$18*(($B$15*K51)/($B$15+2*K51))^(2/3)*$B$26^(0.5)*$B$15*K51,IF(K51&lt;=$B$21,$B$13*$B$17*SQRT(2*9.806*(K51-$B$16*$B$14)),$B$13*$B$17*SQRT(2*9.806*(K51-$B$16*$B$14))+$B$23*$B$22*(K51-$B$21)^(3/2)*SQRT(2*9.806)))</f>
        <v>0</v>
      </c>
      <c r="M51" s="92">
        <f t="shared" si="5"/>
        <v>562.5</v>
      </c>
      <c r="N51" s="92">
        <f t="shared" si="6"/>
        <v>0</v>
      </c>
      <c r="O51" s="98">
        <f t="shared" si="12"/>
        <v>0</v>
      </c>
      <c r="P51" s="92">
        <f>IF(O51&lt;$B$16,$B$18*($B$15*O51/($B$15+2*O51))^(2/3)*$B$26^(0.5)*$B$15*O51,IF(O51&lt;=$B$21,$B$13*$B$17*SQRT(2*9.806*(O51-$B$16*$B$14)),$B$13*$B$17*SQRT(2*9.806*(O51-$B$16*$B$14))+$B$23*$B$22*(O51-$B$21)^(3/2)*SQRT(2*9.806)))</f>
        <v>0</v>
      </c>
      <c r="Q51" s="92">
        <f t="shared" si="7"/>
        <v>562.5</v>
      </c>
      <c r="R51" s="92">
        <f t="shared" si="8"/>
        <v>0</v>
      </c>
      <c r="S51" s="98">
        <f t="shared" si="13"/>
        <v>0</v>
      </c>
      <c r="T51" s="92">
        <f>IF(S51&lt;$B$16,$B$18*($B$15*S51/($B$15+2*S51))^(2/3)*$B$26^(0.5)*$B$15*S51,IF(S51&lt;=$B$21,$B$13*$B$17*SQRT(2*9.806*(S51-$B$16*$B$14)),$B$13*$B$17*SQRT(2*9.806*(S51-$B$16*$B$14))+$B$23*$B$22*(S51-$B$21)^(3/2)*SQRT(2*9.806)))</f>
        <v>0</v>
      </c>
      <c r="U51" s="92">
        <f t="shared" si="9"/>
        <v>562.5</v>
      </c>
      <c r="V51" s="92">
        <f t="shared" si="14"/>
        <v>0</v>
      </c>
      <c r="W51" s="92">
        <f t="shared" si="17"/>
        <v>0</v>
      </c>
      <c r="X51" s="100"/>
      <c r="Y51" s="100"/>
      <c r="AD51" s="100"/>
      <c r="AE51" s="100"/>
      <c r="AJ51" s="100"/>
      <c r="AK51" s="100"/>
      <c r="AP51" s="100"/>
      <c r="AQ51" s="100"/>
      <c r="AV51" s="100"/>
      <c r="AW51" s="100"/>
      <c r="BB51" s="100"/>
    </row>
    <row r="52" spans="1:54">
      <c r="A52" s="92">
        <f t="shared" si="10"/>
        <v>0</v>
      </c>
      <c r="B52" s="92">
        <f t="shared" si="11"/>
        <v>0</v>
      </c>
      <c r="C52" s="93">
        <f t="shared" si="2"/>
        <v>0</v>
      </c>
      <c r="D52" s="92">
        <f t="shared" si="0"/>
        <v>0.4</v>
      </c>
      <c r="E52" s="92">
        <f t="shared" si="1"/>
        <v>1</v>
      </c>
      <c r="F52" s="92">
        <f t="shared" si="15"/>
        <v>0.86799999999999999</v>
      </c>
      <c r="G52" s="92">
        <v>4</v>
      </c>
      <c r="H52" s="114">
        <f>'Calcolo_Caso c_VascaPP'!F24</f>
        <v>0</v>
      </c>
      <c r="I52" s="94">
        <f t="shared" si="3"/>
        <v>0</v>
      </c>
      <c r="J52" s="95">
        <f t="shared" si="4"/>
        <v>0</v>
      </c>
      <c r="K52" s="99">
        <f t="shared" si="16"/>
        <v>0</v>
      </c>
      <c r="L52" s="97">
        <f>IF(K52&lt;$B$16,$B$18*(($B$15*K52)/($B$15+2*K52))^(2/3)*$B$26^(0.5)*$B$15*K52,IF(K52&lt;=$B$21,$B$13*$B$17*SQRT(2*9.806*(K52-$B$16*$B$14)),$B$13*$B$17*SQRT(2*9.806*(K52-$B$16*$B$14))+$B$23*$B$22*(K52-$B$21)^(3/2)*SQRT(2*9.806)))</f>
        <v>0</v>
      </c>
      <c r="M52" s="92">
        <f t="shared" si="5"/>
        <v>562.5</v>
      </c>
      <c r="N52" s="92">
        <f t="shared" si="6"/>
        <v>0</v>
      </c>
      <c r="O52" s="98">
        <f t="shared" si="12"/>
        <v>0</v>
      </c>
      <c r="P52" s="92">
        <f>IF(O52&lt;$B$16,$B$18*($B$15*O52/($B$15+2*O52))^(2/3)*$B$26^(0.5)*$B$15*O52,IF(O52&lt;=$B$21,$B$13*$B$17*SQRT(2*9.806*(O52-$B$16*$B$14)),$B$13*$B$17*SQRT(2*9.806*(O52-$B$16*$B$14))+$B$23*$B$22*(O52-$B$21)^(3/2)*SQRT(2*9.806)))</f>
        <v>0</v>
      </c>
      <c r="Q52" s="92">
        <f t="shared" si="7"/>
        <v>562.5</v>
      </c>
      <c r="R52" s="92">
        <f t="shared" si="8"/>
        <v>0</v>
      </c>
      <c r="S52" s="98">
        <f t="shared" si="13"/>
        <v>0</v>
      </c>
      <c r="T52" s="92">
        <f>IF(S52&lt;$B$16,$B$18*($B$15*S52/($B$15+2*S52))^(2/3)*$B$26^(0.5)*$B$15*S52,IF(S52&lt;=$B$21,$B$13*$B$17*SQRT(2*9.806*(S52-$B$16*$B$14)),$B$13*$B$17*SQRT(2*9.806*(S52-$B$16*$B$14))+$B$23*$B$22*(S52-$B$21)^(3/2)*SQRT(2*9.806)))</f>
        <v>0</v>
      </c>
      <c r="U52" s="92">
        <f t="shared" si="9"/>
        <v>562.5</v>
      </c>
      <c r="V52" s="92">
        <f t="shared" si="14"/>
        <v>0</v>
      </c>
      <c r="W52" s="92">
        <f t="shared" si="17"/>
        <v>0</v>
      </c>
      <c r="X52" s="100"/>
      <c r="Y52" s="100"/>
      <c r="AD52" s="100"/>
      <c r="AE52" s="100"/>
      <c r="AJ52" s="100"/>
      <c r="AK52" s="100"/>
      <c r="AP52" s="100"/>
      <c r="AQ52" s="100"/>
      <c r="AV52" s="100"/>
      <c r="AW52" s="100"/>
      <c r="BB52" s="100"/>
    </row>
    <row r="53" spans="1:54">
      <c r="A53" s="92">
        <f t="shared" si="10"/>
        <v>0</v>
      </c>
      <c r="B53" s="92">
        <f t="shared" si="11"/>
        <v>0</v>
      </c>
      <c r="C53" s="93">
        <f t="shared" si="2"/>
        <v>0</v>
      </c>
      <c r="D53" s="92">
        <f t="shared" si="0"/>
        <v>0.4</v>
      </c>
      <c r="E53" s="92">
        <f t="shared" si="1"/>
        <v>1</v>
      </c>
      <c r="F53" s="92">
        <f t="shared" si="15"/>
        <v>0.86799999999999999</v>
      </c>
      <c r="G53" s="92">
        <v>5</v>
      </c>
      <c r="H53" s="114">
        <f>'Calcolo_Caso c_VascaPP'!F25</f>
        <v>0</v>
      </c>
      <c r="I53" s="94">
        <f t="shared" si="3"/>
        <v>0</v>
      </c>
      <c r="J53" s="95">
        <f t="shared" si="4"/>
        <v>0</v>
      </c>
      <c r="K53" s="99">
        <f t="shared" si="16"/>
        <v>0</v>
      </c>
      <c r="L53" s="97">
        <f>IF(K53&lt;$B$16,$B$18*(($B$15*K53)/($B$15+2*K53))^(2/3)*$B$26^(0.5)*$B$15*K53,IF(K53&lt;=$B$21,$B$13*$B$17*SQRT(2*9.806*(K53-$B$16*$B$14)),$B$13*$B$17*SQRT(2*9.806*(K53-$B$16*$B$14))+$B$23*$B$22*(K53-$B$21)^(3/2)*SQRT(2*9.806)))</f>
        <v>0</v>
      </c>
      <c r="M53" s="92">
        <f t="shared" si="5"/>
        <v>562.5</v>
      </c>
      <c r="N53" s="92">
        <f t="shared" si="6"/>
        <v>0</v>
      </c>
      <c r="O53" s="98">
        <f t="shared" si="12"/>
        <v>0</v>
      </c>
      <c r="P53" s="92">
        <f>IF(O53&lt;$B$16,$B$18*($B$15*O53/($B$15+2*O53))^(2/3)*$B$26^(0.5)*$B$15*O53,IF(O53&lt;=$B$21,$B$13*$B$17*SQRT(2*9.806*(O53-$B$16*$B$14)),$B$13*$B$17*SQRT(2*9.806*(O53-$B$16*$B$14))+$B$23*$B$22*(O53-$B$21)^(3/2)*SQRT(2*9.806)))</f>
        <v>0</v>
      </c>
      <c r="Q53" s="92">
        <f t="shared" si="7"/>
        <v>562.5</v>
      </c>
      <c r="R53" s="92">
        <f t="shared" si="8"/>
        <v>0</v>
      </c>
      <c r="S53" s="98">
        <f t="shared" si="13"/>
        <v>0</v>
      </c>
      <c r="T53" s="92">
        <f>IF(S53&lt;$B$16,$B$18*($B$15*S53/($B$15+2*S53))^(2/3)*$B$26^(0.5)*$B$15*S53,IF(S53&lt;=$B$21,$B$13*$B$17*SQRT(2*9.806*(S53-$B$16*$B$14)),$B$13*$B$17*SQRT(2*9.806*(S53-$B$16*$B$14))+$B$23*$B$22*(S53-$B$21)^(3/2)*SQRT(2*9.806)))</f>
        <v>0</v>
      </c>
      <c r="U53" s="92">
        <f t="shared" si="9"/>
        <v>562.5</v>
      </c>
      <c r="V53" s="92">
        <f t="shared" si="14"/>
        <v>0</v>
      </c>
      <c r="W53" s="92">
        <f t="shared" si="17"/>
        <v>0</v>
      </c>
      <c r="X53" s="100"/>
      <c r="Y53" s="100"/>
      <c r="AD53" s="100"/>
      <c r="AE53" s="100"/>
      <c r="AJ53" s="100"/>
      <c r="AK53" s="100"/>
      <c r="AP53" s="100"/>
      <c r="AQ53" s="100"/>
      <c r="AV53" s="100"/>
      <c r="AW53" s="100"/>
      <c r="BB53" s="100"/>
    </row>
    <row r="54" spans="1:54">
      <c r="A54" s="92">
        <f t="shared" si="10"/>
        <v>0</v>
      </c>
      <c r="B54" s="92">
        <f t="shared" si="11"/>
        <v>0</v>
      </c>
      <c r="C54" s="93">
        <f t="shared" si="2"/>
        <v>0</v>
      </c>
      <c r="D54" s="92">
        <f t="shared" si="0"/>
        <v>0.4</v>
      </c>
      <c r="E54" s="92">
        <f t="shared" si="1"/>
        <v>1</v>
      </c>
      <c r="F54" s="92">
        <f t="shared" si="15"/>
        <v>0.86799999999999999</v>
      </c>
      <c r="G54" s="92">
        <v>6</v>
      </c>
      <c r="H54" s="114">
        <f>'Calcolo_Caso c_VascaPP'!F26</f>
        <v>0</v>
      </c>
      <c r="I54" s="94">
        <f t="shared" si="3"/>
        <v>0</v>
      </c>
      <c r="J54" s="95">
        <f t="shared" si="4"/>
        <v>0</v>
      </c>
      <c r="K54" s="99">
        <f t="shared" si="16"/>
        <v>0</v>
      </c>
      <c r="L54" s="97">
        <f>IF(K54&lt;$B$16,$B$18*(($B$15*K54)/($B$15+2*K54))^(2/3)*$B$26^(0.5)*$B$15*K54,IF(K54&lt;=$B$21,$B$13*$B$17*SQRT(2*9.806*(K54-$B$16*$B$14)),$B$13*$B$17*SQRT(2*9.806*(K54-$B$16*$B$14))+$B$23*$B$22*(K54-$B$21)^(3/2)*SQRT(2*9.806)))</f>
        <v>0</v>
      </c>
      <c r="M54" s="92">
        <f t="shared" si="5"/>
        <v>562.5</v>
      </c>
      <c r="N54" s="92">
        <f t="shared" si="6"/>
        <v>0</v>
      </c>
      <c r="O54" s="98">
        <f t="shared" si="12"/>
        <v>0</v>
      </c>
      <c r="P54" s="92">
        <f>IF(O54&lt;$B$16,$B$18*($B$15*O54/($B$15+2*O54))^(2/3)*$B$26^(0.5)*$B$15*O54,IF(O54&lt;=$B$21,$B$13*$B$17*SQRT(2*9.806*(O54-$B$16*$B$14)),$B$13*$B$17*SQRT(2*9.806*(O54-$B$16*$B$14))+$B$23*$B$22*(O54-$B$21)^(3/2)*SQRT(2*9.806)))</f>
        <v>0</v>
      </c>
      <c r="Q54" s="92">
        <f t="shared" si="7"/>
        <v>562.5</v>
      </c>
      <c r="R54" s="92">
        <f t="shared" si="8"/>
        <v>0</v>
      </c>
      <c r="S54" s="98">
        <f t="shared" si="13"/>
        <v>0</v>
      </c>
      <c r="T54" s="92">
        <f>IF(S54&lt;$B$16,$B$18*($B$15*S54/($B$15+2*S54))^(2/3)*$B$26^(0.5)*$B$15*S54,IF(S54&lt;=$B$21,$B$13*$B$17*SQRT(2*9.806*(S54-$B$16*$B$14)),$B$13*$B$17*SQRT(2*9.806*(S54-$B$16*$B$14))+$B$23*$B$22*(S54-$B$21)^(3/2)*SQRT(2*9.806)))</f>
        <v>0</v>
      </c>
      <c r="U54" s="92">
        <f t="shared" si="9"/>
        <v>562.5</v>
      </c>
      <c r="V54" s="92">
        <f t="shared" si="14"/>
        <v>0</v>
      </c>
      <c r="W54" s="92">
        <f t="shared" si="17"/>
        <v>0</v>
      </c>
      <c r="X54" s="100"/>
      <c r="Y54" s="100"/>
      <c r="AD54" s="100"/>
      <c r="AE54" s="100"/>
      <c r="AJ54" s="100"/>
      <c r="AK54" s="100"/>
      <c r="AP54" s="100"/>
      <c r="AQ54" s="100"/>
      <c r="AV54" s="100"/>
      <c r="AW54" s="100"/>
      <c r="BB54" s="100"/>
    </row>
    <row r="55" spans="1:54">
      <c r="A55" s="92">
        <f t="shared" si="10"/>
        <v>0</v>
      </c>
      <c r="B55" s="92">
        <f t="shared" si="11"/>
        <v>0</v>
      </c>
      <c r="C55" s="93">
        <f t="shared" si="2"/>
        <v>0</v>
      </c>
      <c r="D55" s="92">
        <f t="shared" si="0"/>
        <v>0.4</v>
      </c>
      <c r="E55" s="92">
        <f t="shared" si="1"/>
        <v>1</v>
      </c>
      <c r="F55" s="92">
        <f t="shared" si="15"/>
        <v>0.86799999999999999</v>
      </c>
      <c r="G55" s="92">
        <v>7</v>
      </c>
      <c r="H55" s="114">
        <f>'Calcolo_Caso c_VascaPP'!F27</f>
        <v>0</v>
      </c>
      <c r="I55" s="94">
        <f t="shared" si="3"/>
        <v>0</v>
      </c>
      <c r="J55" s="95">
        <f t="shared" si="4"/>
        <v>0</v>
      </c>
      <c r="K55" s="99">
        <f t="shared" si="16"/>
        <v>0</v>
      </c>
      <c r="L55" s="97">
        <f>IF(K55&lt;$B$16,$B$18*(($B$15*K55)/($B$15+2*K55))^(2/3)*$B$26^(0.5)*$B$15*K55,IF(K55&lt;=$B$21,$B$13*$B$17*SQRT(2*9.806*(K55-$B$16*$B$14)),$B$13*$B$17*SQRT(2*9.806*(K55-$B$16*$B$14))+$B$23*$B$22*(K55-$B$21)^(3/2)*SQRT(2*9.806)))</f>
        <v>0</v>
      </c>
      <c r="M55" s="92">
        <f t="shared" si="5"/>
        <v>562.5</v>
      </c>
      <c r="N55" s="92">
        <f t="shared" si="6"/>
        <v>0</v>
      </c>
      <c r="O55" s="98">
        <f t="shared" si="12"/>
        <v>0</v>
      </c>
      <c r="P55" s="92">
        <f>IF(O55&lt;$B$16,$B$18*($B$15*O55/($B$15+2*O55))^(2/3)*$B$26^(0.5)*$B$15*O55,IF(O55&lt;=$B$21,$B$13*$B$17*SQRT(2*9.806*(O55-$B$16*$B$14)),$B$13*$B$17*SQRT(2*9.806*(O55-$B$16*$B$14))+$B$23*$B$22*(O55-$B$21)^(3/2)*SQRT(2*9.806)))</f>
        <v>0</v>
      </c>
      <c r="Q55" s="92">
        <f t="shared" si="7"/>
        <v>562.5</v>
      </c>
      <c r="R55" s="92">
        <f t="shared" si="8"/>
        <v>0</v>
      </c>
      <c r="S55" s="98">
        <f t="shared" si="13"/>
        <v>0</v>
      </c>
      <c r="T55" s="92">
        <f>IF(S55&lt;$B$16,$B$18*($B$15*S55/($B$15+2*S55))^(2/3)*$B$26^(0.5)*$B$15*S55,IF(S55&lt;=$B$21,$B$13*$B$17*SQRT(2*9.806*(S55-$B$16*$B$14)),$B$13*$B$17*SQRT(2*9.806*(S55-$B$16*$B$14))+$B$23*$B$22*(S55-$B$21)^(3/2)*SQRT(2*9.806)))</f>
        <v>0</v>
      </c>
      <c r="U55" s="92">
        <f t="shared" si="9"/>
        <v>562.5</v>
      </c>
      <c r="V55" s="92">
        <f t="shared" si="14"/>
        <v>0</v>
      </c>
      <c r="W55" s="92">
        <f t="shared" si="17"/>
        <v>0</v>
      </c>
      <c r="X55" s="100"/>
      <c r="Y55" s="100"/>
      <c r="AD55" s="100"/>
      <c r="AE55" s="100"/>
      <c r="AJ55" s="100"/>
      <c r="AK55" s="100"/>
      <c r="AP55" s="100"/>
      <c r="AQ55" s="100"/>
      <c r="AV55" s="100"/>
      <c r="AW55" s="100"/>
      <c r="BB55" s="100"/>
    </row>
    <row r="56" spans="1:54">
      <c r="A56" s="92">
        <f t="shared" si="10"/>
        <v>0</v>
      </c>
      <c r="B56" s="92">
        <f t="shared" si="11"/>
        <v>0</v>
      </c>
      <c r="C56" s="93">
        <f t="shared" si="2"/>
        <v>0</v>
      </c>
      <c r="D56" s="92">
        <f t="shared" si="0"/>
        <v>0.4</v>
      </c>
      <c r="E56" s="92">
        <f t="shared" si="1"/>
        <v>1</v>
      </c>
      <c r="F56" s="92">
        <f t="shared" si="15"/>
        <v>0.86799999999999999</v>
      </c>
      <c r="G56" s="92">
        <v>8</v>
      </c>
      <c r="H56" s="114">
        <f>'Calcolo_Caso c_VascaPP'!F28</f>
        <v>0</v>
      </c>
      <c r="I56" s="94">
        <f t="shared" si="3"/>
        <v>0</v>
      </c>
      <c r="J56" s="95">
        <f t="shared" si="4"/>
        <v>0</v>
      </c>
      <c r="K56" s="99">
        <f t="shared" si="16"/>
        <v>0</v>
      </c>
      <c r="L56" s="97">
        <f>IF(K56&lt;$B$16,$B$18*(($B$15*K56)/($B$15+2*K56))^(2/3)*$B$26^(0.5)*$B$15*K56,IF(K56&lt;=$B$21,$B$13*$B$17*SQRT(2*9.806*(K56-$B$16*$B$14)),$B$13*$B$17*SQRT(2*9.806*(K56-$B$16*$B$14))+$B$23*$B$22*(K56-$B$21)^(3/2)*SQRT(2*9.806)))</f>
        <v>0</v>
      </c>
      <c r="M56" s="92">
        <f t="shared" si="5"/>
        <v>562.5</v>
      </c>
      <c r="N56" s="92">
        <f t="shared" si="6"/>
        <v>0</v>
      </c>
      <c r="O56" s="98">
        <f t="shared" si="12"/>
        <v>0</v>
      </c>
      <c r="P56" s="92">
        <f>IF(O56&lt;$B$16,$B$18*($B$15*O56/($B$15+2*O56))^(2/3)*$B$26^(0.5)*$B$15*O56,IF(O56&lt;=$B$21,$B$13*$B$17*SQRT(2*9.806*(O56-$B$16*$B$14)),$B$13*$B$17*SQRT(2*9.806*(O56-$B$16*$B$14))+$B$23*$B$22*(O56-$B$21)^(3/2)*SQRT(2*9.806)))</f>
        <v>0</v>
      </c>
      <c r="Q56" s="92">
        <f t="shared" si="7"/>
        <v>562.5</v>
      </c>
      <c r="R56" s="92">
        <f t="shared" si="8"/>
        <v>0</v>
      </c>
      <c r="S56" s="98">
        <f t="shared" si="13"/>
        <v>0</v>
      </c>
      <c r="T56" s="92">
        <f>IF(S56&lt;$B$16,$B$18*($B$15*S56/($B$15+2*S56))^(2/3)*$B$26^(0.5)*$B$15*S56,IF(S56&lt;=$B$21,$B$13*$B$17*SQRT(2*9.806*(S56-$B$16*$B$14)),$B$13*$B$17*SQRT(2*9.806*(S56-$B$16*$B$14))+$B$23*$B$22*(S56-$B$21)^(3/2)*SQRT(2*9.806)))</f>
        <v>0</v>
      </c>
      <c r="U56" s="92">
        <f t="shared" si="9"/>
        <v>562.5</v>
      </c>
      <c r="V56" s="92">
        <f t="shared" si="14"/>
        <v>0</v>
      </c>
      <c r="W56" s="92">
        <f t="shared" si="17"/>
        <v>0</v>
      </c>
      <c r="X56" s="100"/>
      <c r="Y56" s="100"/>
      <c r="AD56" s="100"/>
      <c r="AE56" s="100"/>
      <c r="AJ56" s="100"/>
      <c r="AK56" s="100"/>
      <c r="AP56" s="100"/>
      <c r="AQ56" s="100"/>
      <c r="AV56" s="100"/>
      <c r="AW56" s="100"/>
      <c r="BB56" s="100"/>
    </row>
    <row r="57" spans="1:54">
      <c r="A57" s="92">
        <f t="shared" si="10"/>
        <v>0</v>
      </c>
      <c r="B57" s="92">
        <f t="shared" si="11"/>
        <v>0</v>
      </c>
      <c r="C57" s="93">
        <f t="shared" si="2"/>
        <v>0</v>
      </c>
      <c r="D57" s="92">
        <f t="shared" si="0"/>
        <v>0.4</v>
      </c>
      <c r="E57" s="92">
        <f t="shared" si="1"/>
        <v>1</v>
      </c>
      <c r="F57" s="92">
        <f t="shared" si="15"/>
        <v>0.86799999999999999</v>
      </c>
      <c r="G57" s="92">
        <v>9</v>
      </c>
      <c r="H57" s="114">
        <f>'Calcolo_Caso c_VascaPP'!F29</f>
        <v>0</v>
      </c>
      <c r="I57" s="94">
        <f t="shared" si="3"/>
        <v>0</v>
      </c>
      <c r="J57" s="95">
        <f t="shared" si="4"/>
        <v>0</v>
      </c>
      <c r="K57" s="99">
        <f t="shared" si="16"/>
        <v>0</v>
      </c>
      <c r="L57" s="97">
        <f>IF(K57&lt;$B$16,$B$18*(($B$15*K57)/($B$15+2*K57))^(2/3)*$B$26^(0.5)*$B$15*K57,IF(K57&lt;=$B$21,$B$13*$B$17*SQRT(2*9.806*(K57-$B$16*$B$14)),$B$13*$B$17*SQRT(2*9.806*(K57-$B$16*$B$14))+$B$23*$B$22*(K57-$B$21)^(3/2)*SQRT(2*9.806)))</f>
        <v>0</v>
      </c>
      <c r="M57" s="92">
        <f t="shared" si="5"/>
        <v>562.5</v>
      </c>
      <c r="N57" s="92">
        <f t="shared" si="6"/>
        <v>0</v>
      </c>
      <c r="O57" s="98">
        <f t="shared" si="12"/>
        <v>0</v>
      </c>
      <c r="P57" s="92">
        <f>IF(O57&lt;$B$16,$B$18*($B$15*O57/($B$15+2*O57))^(2/3)*$B$26^(0.5)*$B$15*O57,IF(O57&lt;=$B$21,$B$13*$B$17*SQRT(2*9.806*(O57-$B$16*$B$14)),$B$13*$B$17*SQRT(2*9.806*(O57-$B$16*$B$14))+$B$23*$B$22*(O57-$B$21)^(3/2)*SQRT(2*9.806)))</f>
        <v>0</v>
      </c>
      <c r="Q57" s="92">
        <f t="shared" si="7"/>
        <v>562.5</v>
      </c>
      <c r="R57" s="92">
        <f t="shared" si="8"/>
        <v>0</v>
      </c>
      <c r="S57" s="98">
        <f t="shared" si="13"/>
        <v>0</v>
      </c>
      <c r="T57" s="92">
        <f>IF(S57&lt;$B$16,$B$18*($B$15*S57/($B$15+2*S57))^(2/3)*$B$26^(0.5)*$B$15*S57,IF(S57&lt;=$B$21,$B$13*$B$17*SQRT(2*9.806*(S57-$B$16*$B$14)),$B$13*$B$17*SQRT(2*9.806*(S57-$B$16*$B$14))+$B$23*$B$22*(S57-$B$21)^(3/2)*SQRT(2*9.806)))</f>
        <v>0</v>
      </c>
      <c r="U57" s="92">
        <f t="shared" si="9"/>
        <v>562.5</v>
      </c>
      <c r="V57" s="92">
        <f t="shared" si="14"/>
        <v>0</v>
      </c>
      <c r="W57" s="92">
        <f t="shared" si="17"/>
        <v>0</v>
      </c>
      <c r="X57" s="100"/>
      <c r="Y57" s="100"/>
      <c r="AD57" s="100"/>
      <c r="AE57" s="100"/>
      <c r="AJ57" s="100"/>
      <c r="AK57" s="100"/>
      <c r="AP57" s="100"/>
      <c r="AQ57" s="100"/>
      <c r="AV57" s="100"/>
      <c r="AW57" s="100"/>
      <c r="BB57" s="100"/>
    </row>
    <row r="58" spans="1:54">
      <c r="A58" s="92">
        <f t="shared" si="10"/>
        <v>0</v>
      </c>
      <c r="B58" s="92">
        <f t="shared" si="11"/>
        <v>0</v>
      </c>
      <c r="C58" s="93">
        <f t="shared" si="2"/>
        <v>0</v>
      </c>
      <c r="D58" s="92">
        <f t="shared" si="0"/>
        <v>0.4</v>
      </c>
      <c r="E58" s="92">
        <f t="shared" si="1"/>
        <v>1</v>
      </c>
      <c r="F58" s="92">
        <f t="shared" si="15"/>
        <v>0.86799999999999999</v>
      </c>
      <c r="G58" s="92">
        <v>10</v>
      </c>
      <c r="H58" s="114">
        <f>'Calcolo_Caso c_VascaPP'!F30</f>
        <v>0</v>
      </c>
      <c r="I58" s="94">
        <f t="shared" si="3"/>
        <v>0</v>
      </c>
      <c r="J58" s="95">
        <f t="shared" si="4"/>
        <v>0</v>
      </c>
      <c r="K58" s="99">
        <f t="shared" si="16"/>
        <v>0</v>
      </c>
      <c r="L58" s="97">
        <f>IF(K58&lt;$B$16,$B$18*(($B$15*K58)/($B$15+2*K58))^(2/3)*$B$26^(0.5)*$B$15*K58,IF(K58&lt;=$B$21,$B$13*$B$17*SQRT(2*9.806*(K58-$B$16*$B$14)),$B$13*$B$17*SQRT(2*9.806*(K58-$B$16*$B$14))+$B$23*$B$22*(K58-$B$21)^(3/2)*SQRT(2*9.806)))</f>
        <v>0</v>
      </c>
      <c r="M58" s="92">
        <f t="shared" si="5"/>
        <v>562.5</v>
      </c>
      <c r="N58" s="92">
        <f t="shared" si="6"/>
        <v>0</v>
      </c>
      <c r="O58" s="98">
        <f t="shared" si="12"/>
        <v>0</v>
      </c>
      <c r="P58" s="92">
        <f>IF(O58&lt;$B$16,$B$18*($B$15*O58/($B$15+2*O58))^(2/3)*$B$26^(0.5)*$B$15*O58,IF(O58&lt;=$B$21,$B$13*$B$17*SQRT(2*9.806*(O58-$B$16*$B$14)),$B$13*$B$17*SQRT(2*9.806*(O58-$B$16*$B$14))+$B$23*$B$22*(O58-$B$21)^(3/2)*SQRT(2*9.806)))</f>
        <v>0</v>
      </c>
      <c r="Q58" s="92">
        <f t="shared" si="7"/>
        <v>562.5</v>
      </c>
      <c r="R58" s="92">
        <f t="shared" si="8"/>
        <v>0</v>
      </c>
      <c r="S58" s="98">
        <f t="shared" si="13"/>
        <v>0</v>
      </c>
      <c r="T58" s="92">
        <f>IF(S58&lt;$B$16,$B$18*($B$15*S58/($B$15+2*S58))^(2/3)*$B$26^(0.5)*$B$15*S58,IF(S58&lt;=$B$21,$B$13*$B$17*SQRT(2*9.806*(S58-$B$16*$B$14)),$B$13*$B$17*SQRT(2*9.806*(S58-$B$16*$B$14))+$B$23*$B$22*(S58-$B$21)^(3/2)*SQRT(2*9.806)))</f>
        <v>0</v>
      </c>
      <c r="U58" s="92">
        <f t="shared" si="9"/>
        <v>562.5</v>
      </c>
      <c r="V58" s="92">
        <f t="shared" si="14"/>
        <v>0</v>
      </c>
      <c r="W58" s="92">
        <f t="shared" si="17"/>
        <v>0</v>
      </c>
      <c r="X58" s="100"/>
      <c r="Y58" s="100"/>
      <c r="AD58" s="100"/>
      <c r="AE58" s="100"/>
      <c r="AJ58" s="100"/>
      <c r="AK58" s="100"/>
      <c r="AP58" s="100"/>
      <c r="AQ58" s="100"/>
      <c r="AV58" s="100"/>
      <c r="AW58" s="100"/>
      <c r="BB58" s="100"/>
    </row>
    <row r="59" spans="1:54">
      <c r="A59" s="92">
        <f t="shared" si="10"/>
        <v>0</v>
      </c>
      <c r="B59" s="92">
        <f t="shared" si="11"/>
        <v>0</v>
      </c>
      <c r="C59" s="93">
        <f t="shared" si="2"/>
        <v>0</v>
      </c>
      <c r="D59" s="92">
        <f t="shared" si="0"/>
        <v>0.4</v>
      </c>
      <c r="E59" s="92">
        <f t="shared" si="1"/>
        <v>1</v>
      </c>
      <c r="F59" s="92">
        <f t="shared" si="15"/>
        <v>0.86799999999999999</v>
      </c>
      <c r="G59" s="92">
        <v>11</v>
      </c>
      <c r="H59" s="114">
        <f>'Calcolo_Caso c_VascaPP'!F31</f>
        <v>0</v>
      </c>
      <c r="I59" s="94">
        <f t="shared" si="3"/>
        <v>0</v>
      </c>
      <c r="J59" s="95">
        <f t="shared" si="4"/>
        <v>0</v>
      </c>
      <c r="K59" s="99">
        <f t="shared" si="16"/>
        <v>0</v>
      </c>
      <c r="L59" s="97">
        <f>IF(K59&lt;$B$16,$B$18*(($B$15*K59)/($B$15+2*K59))^(2/3)*$B$26^(0.5)*$B$15*K59,IF(K59&lt;=$B$21,$B$13*$B$17*SQRT(2*9.806*(K59-$B$16*$B$14)),$B$13*$B$17*SQRT(2*9.806*(K59-$B$16*$B$14))+$B$23*$B$22*(K59-$B$21)^(3/2)*SQRT(2*9.806)))</f>
        <v>0</v>
      </c>
      <c r="M59" s="92">
        <f t="shared" si="5"/>
        <v>562.5</v>
      </c>
      <c r="N59" s="92">
        <f t="shared" si="6"/>
        <v>0</v>
      </c>
      <c r="O59" s="98">
        <f t="shared" si="12"/>
        <v>0</v>
      </c>
      <c r="P59" s="92">
        <f>IF(O59&lt;$B$16,$B$18*($B$15*O59/($B$15+2*O59))^(2/3)*$B$26^(0.5)*$B$15*O59,IF(O59&lt;=$B$21,$B$13*$B$17*SQRT(2*9.806*(O59-$B$16*$B$14)),$B$13*$B$17*SQRT(2*9.806*(O59-$B$16*$B$14))+$B$23*$B$22*(O59-$B$21)^(3/2)*SQRT(2*9.806)))</f>
        <v>0</v>
      </c>
      <c r="Q59" s="92">
        <f t="shared" si="7"/>
        <v>562.5</v>
      </c>
      <c r="R59" s="92">
        <f t="shared" si="8"/>
        <v>0</v>
      </c>
      <c r="S59" s="98">
        <f t="shared" si="13"/>
        <v>0</v>
      </c>
      <c r="T59" s="92">
        <f>IF(S59&lt;$B$16,$B$18*($B$15*S59/($B$15+2*S59))^(2/3)*$B$26^(0.5)*$B$15*S59,IF(S59&lt;=$B$21,$B$13*$B$17*SQRT(2*9.806*(S59-$B$16*$B$14)),$B$13*$B$17*SQRT(2*9.806*(S59-$B$16*$B$14))+$B$23*$B$22*(S59-$B$21)^(3/2)*SQRT(2*9.806)))</f>
        <v>0</v>
      </c>
      <c r="U59" s="92">
        <f t="shared" si="9"/>
        <v>562.5</v>
      </c>
      <c r="V59" s="92">
        <f t="shared" si="14"/>
        <v>0</v>
      </c>
      <c r="W59" s="92">
        <f t="shared" si="17"/>
        <v>0</v>
      </c>
      <c r="X59" s="100"/>
      <c r="Y59" s="100"/>
      <c r="AD59" s="100"/>
      <c r="AE59" s="100"/>
      <c r="AJ59" s="100"/>
      <c r="AK59" s="100"/>
      <c r="AP59" s="100"/>
      <c r="AQ59" s="100"/>
      <c r="AV59" s="100"/>
      <c r="AW59" s="100"/>
      <c r="BB59" s="100"/>
    </row>
    <row r="60" spans="1:54">
      <c r="A60" s="92">
        <f t="shared" si="10"/>
        <v>0</v>
      </c>
      <c r="B60" s="92">
        <f t="shared" si="11"/>
        <v>0</v>
      </c>
      <c r="C60" s="93">
        <f t="shared" si="2"/>
        <v>0</v>
      </c>
      <c r="D60" s="92">
        <f t="shared" si="0"/>
        <v>0.4</v>
      </c>
      <c r="E60" s="92">
        <f t="shared" si="1"/>
        <v>1</v>
      </c>
      <c r="F60" s="92">
        <f t="shared" si="15"/>
        <v>0.86799999999999999</v>
      </c>
      <c r="G60" s="92">
        <v>12</v>
      </c>
      <c r="H60" s="114">
        <f>'Calcolo_Caso c_VascaPP'!F32</f>
        <v>0</v>
      </c>
      <c r="I60" s="94">
        <f t="shared" si="3"/>
        <v>0</v>
      </c>
      <c r="J60" s="95">
        <f t="shared" si="4"/>
        <v>0</v>
      </c>
      <c r="K60" s="99">
        <f t="shared" si="16"/>
        <v>0</v>
      </c>
      <c r="L60" s="97">
        <f>IF(K60&lt;$B$16,$B$18*(($B$15*K60)/($B$15+2*K60))^(2/3)*$B$26^(0.5)*$B$15*K60,IF(K60&lt;=$B$21,$B$13*$B$17*SQRT(2*9.806*(K60-$B$16*$B$14)),$B$13*$B$17*SQRT(2*9.806*(K60-$B$16*$B$14))+$B$23*$B$22*(K60-$B$21)^(3/2)*SQRT(2*9.806)))</f>
        <v>0</v>
      </c>
      <c r="M60" s="92">
        <f t="shared" si="5"/>
        <v>562.5</v>
      </c>
      <c r="N60" s="92">
        <f t="shared" si="6"/>
        <v>0</v>
      </c>
      <c r="O60" s="98">
        <f t="shared" si="12"/>
        <v>0</v>
      </c>
      <c r="P60" s="92">
        <f>IF(O60&lt;$B$16,$B$18*($B$15*O60/($B$15+2*O60))^(2/3)*$B$26^(0.5)*$B$15*O60,IF(O60&lt;=$B$21,$B$13*$B$17*SQRT(2*9.806*(O60-$B$16*$B$14)),$B$13*$B$17*SQRT(2*9.806*(O60-$B$16*$B$14))+$B$23*$B$22*(O60-$B$21)^(3/2)*SQRT(2*9.806)))</f>
        <v>0</v>
      </c>
      <c r="Q60" s="92">
        <f t="shared" si="7"/>
        <v>562.5</v>
      </c>
      <c r="R60" s="92">
        <f t="shared" si="8"/>
        <v>0</v>
      </c>
      <c r="S60" s="98">
        <f t="shared" si="13"/>
        <v>0</v>
      </c>
      <c r="T60" s="92">
        <f>IF(S60&lt;$B$16,$B$18*($B$15*S60/($B$15+2*S60))^(2/3)*$B$26^(0.5)*$B$15*S60,IF(S60&lt;=$B$21,$B$13*$B$17*SQRT(2*9.806*(S60-$B$16*$B$14)),$B$13*$B$17*SQRT(2*9.806*(S60-$B$16*$B$14))+$B$23*$B$22*(S60-$B$21)^(3/2)*SQRT(2*9.806)))</f>
        <v>0</v>
      </c>
      <c r="U60" s="92">
        <f t="shared" si="9"/>
        <v>562.5</v>
      </c>
      <c r="V60" s="92">
        <f t="shared" si="14"/>
        <v>0</v>
      </c>
      <c r="W60" s="92">
        <f t="shared" si="17"/>
        <v>0</v>
      </c>
      <c r="X60" s="100"/>
      <c r="Y60" s="100"/>
      <c r="AD60" s="100"/>
      <c r="AE60" s="100"/>
      <c r="AJ60" s="100"/>
      <c r="AK60" s="100"/>
      <c r="AP60" s="100"/>
      <c r="AQ60" s="100"/>
      <c r="AV60" s="100"/>
      <c r="AW60" s="100"/>
      <c r="BB60" s="100"/>
    </row>
    <row r="61" spans="1:54">
      <c r="A61" s="92">
        <f t="shared" si="10"/>
        <v>0</v>
      </c>
      <c r="B61" s="92">
        <f t="shared" si="11"/>
        <v>0</v>
      </c>
      <c r="C61" s="93">
        <f t="shared" si="2"/>
        <v>0</v>
      </c>
      <c r="D61" s="92">
        <f t="shared" si="0"/>
        <v>0.4</v>
      </c>
      <c r="E61" s="92">
        <f t="shared" si="1"/>
        <v>1</v>
      </c>
      <c r="F61" s="92">
        <f t="shared" si="15"/>
        <v>0.86799999999999999</v>
      </c>
      <c r="G61" s="92">
        <v>13</v>
      </c>
      <c r="H61" s="114">
        <f>'Calcolo_Caso c_VascaPP'!F33</f>
        <v>0</v>
      </c>
      <c r="I61" s="94">
        <f t="shared" si="3"/>
        <v>0</v>
      </c>
      <c r="J61" s="95">
        <f t="shared" si="4"/>
        <v>0</v>
      </c>
      <c r="K61" s="99">
        <f t="shared" si="16"/>
        <v>0</v>
      </c>
      <c r="L61" s="97">
        <f>IF(K61&lt;$B$16,$B$18*(($B$15*K61)/($B$15+2*K61))^(2/3)*$B$26^(0.5)*$B$15*K61,IF(K61&lt;=$B$21,$B$13*$B$17*SQRT(2*9.806*(K61-$B$16*$B$14)),$B$13*$B$17*SQRT(2*9.806*(K61-$B$16*$B$14))+$B$23*$B$22*(K61-$B$21)^(3/2)*SQRT(2*9.806)))</f>
        <v>0</v>
      </c>
      <c r="M61" s="92">
        <f t="shared" si="5"/>
        <v>562.5</v>
      </c>
      <c r="N61" s="92">
        <f t="shared" si="6"/>
        <v>0</v>
      </c>
      <c r="O61" s="98">
        <f t="shared" si="12"/>
        <v>0</v>
      </c>
      <c r="P61" s="92">
        <f>IF(O61&lt;$B$16,$B$18*($B$15*O61/($B$15+2*O61))^(2/3)*$B$26^(0.5)*$B$15*O61,IF(O61&lt;=$B$21,$B$13*$B$17*SQRT(2*9.806*(O61-$B$16*$B$14)),$B$13*$B$17*SQRT(2*9.806*(O61-$B$16*$B$14))+$B$23*$B$22*(O61-$B$21)^(3/2)*SQRT(2*9.806)))</f>
        <v>0</v>
      </c>
      <c r="Q61" s="92">
        <f t="shared" si="7"/>
        <v>562.5</v>
      </c>
      <c r="R61" s="92">
        <f t="shared" si="8"/>
        <v>0</v>
      </c>
      <c r="S61" s="98">
        <f t="shared" si="13"/>
        <v>0</v>
      </c>
      <c r="T61" s="92">
        <f>IF(S61&lt;$B$16,$B$18*($B$15*S61/($B$15+2*S61))^(2/3)*$B$26^(0.5)*$B$15*S61,IF(S61&lt;=$B$21,$B$13*$B$17*SQRT(2*9.806*(S61-$B$16*$B$14)),$B$13*$B$17*SQRT(2*9.806*(S61-$B$16*$B$14))+$B$23*$B$22*(S61-$B$21)^(3/2)*SQRT(2*9.806)))</f>
        <v>0</v>
      </c>
      <c r="U61" s="92">
        <f t="shared" si="9"/>
        <v>562.5</v>
      </c>
      <c r="V61" s="92">
        <f t="shared" si="14"/>
        <v>0</v>
      </c>
      <c r="W61" s="92">
        <f t="shared" si="17"/>
        <v>0</v>
      </c>
      <c r="X61" s="100"/>
      <c r="Y61" s="100"/>
      <c r="AD61" s="100"/>
      <c r="AE61" s="100"/>
      <c r="AJ61" s="100"/>
      <c r="AK61" s="100"/>
      <c r="AP61" s="100"/>
      <c r="AQ61" s="100"/>
      <c r="AV61" s="100"/>
      <c r="AW61" s="100"/>
      <c r="BB61" s="100"/>
    </row>
    <row r="62" spans="1:54">
      <c r="A62" s="92">
        <f t="shared" si="10"/>
        <v>0</v>
      </c>
      <c r="B62" s="92">
        <f t="shared" si="11"/>
        <v>0</v>
      </c>
      <c r="C62" s="93">
        <f t="shared" si="2"/>
        <v>0</v>
      </c>
      <c r="D62" s="92">
        <f t="shared" si="0"/>
        <v>0.4</v>
      </c>
      <c r="E62" s="92">
        <f t="shared" si="1"/>
        <v>1</v>
      </c>
      <c r="F62" s="92">
        <f t="shared" si="15"/>
        <v>0.86799999999999999</v>
      </c>
      <c r="G62" s="92">
        <v>14</v>
      </c>
      <c r="H62" s="114">
        <f>'Calcolo_Caso c_VascaPP'!F34</f>
        <v>0</v>
      </c>
      <c r="I62" s="94">
        <f t="shared" si="3"/>
        <v>0</v>
      </c>
      <c r="J62" s="95">
        <f t="shared" si="4"/>
        <v>0</v>
      </c>
      <c r="K62" s="99">
        <f t="shared" si="16"/>
        <v>0</v>
      </c>
      <c r="L62" s="97">
        <f>IF(K62&lt;$B$16,$B$18*(($B$15*K62)/($B$15+2*K62))^(2/3)*$B$26^(0.5)*$B$15*K62,IF(K62&lt;=$B$21,$B$13*$B$17*SQRT(2*9.806*(K62-$B$16*$B$14)),$B$13*$B$17*SQRT(2*9.806*(K62-$B$16*$B$14))+$B$23*$B$22*(K62-$B$21)^(3/2)*SQRT(2*9.806)))</f>
        <v>0</v>
      </c>
      <c r="M62" s="92">
        <f t="shared" si="5"/>
        <v>562.5</v>
      </c>
      <c r="N62" s="92">
        <f t="shared" si="6"/>
        <v>0</v>
      </c>
      <c r="O62" s="98">
        <f t="shared" si="12"/>
        <v>0</v>
      </c>
      <c r="P62" s="92">
        <f>IF(O62&lt;$B$16,$B$18*($B$15*O62/($B$15+2*O62))^(2/3)*$B$26^(0.5)*$B$15*O62,IF(O62&lt;=$B$21,$B$13*$B$17*SQRT(2*9.806*(O62-$B$16*$B$14)),$B$13*$B$17*SQRT(2*9.806*(O62-$B$16*$B$14))+$B$23*$B$22*(O62-$B$21)^(3/2)*SQRT(2*9.806)))</f>
        <v>0</v>
      </c>
      <c r="Q62" s="92">
        <f t="shared" si="7"/>
        <v>562.5</v>
      </c>
      <c r="R62" s="92">
        <f t="shared" si="8"/>
        <v>0</v>
      </c>
      <c r="S62" s="98">
        <f t="shared" si="13"/>
        <v>0</v>
      </c>
      <c r="T62" s="92">
        <f>IF(S62&lt;$B$16,$B$18*($B$15*S62/($B$15+2*S62))^(2/3)*$B$26^(0.5)*$B$15*S62,IF(S62&lt;=$B$21,$B$13*$B$17*SQRT(2*9.806*(S62-$B$16*$B$14)),$B$13*$B$17*SQRT(2*9.806*(S62-$B$16*$B$14))+$B$23*$B$22*(S62-$B$21)^(3/2)*SQRT(2*9.806)))</f>
        <v>0</v>
      </c>
      <c r="U62" s="92">
        <f t="shared" si="9"/>
        <v>562.5</v>
      </c>
      <c r="V62" s="92">
        <f t="shared" si="14"/>
        <v>0</v>
      </c>
      <c r="W62" s="92">
        <f t="shared" si="17"/>
        <v>0</v>
      </c>
      <c r="X62" s="100"/>
      <c r="Y62" s="100"/>
      <c r="AD62" s="100"/>
      <c r="AE62" s="100"/>
      <c r="AJ62" s="100"/>
      <c r="AK62" s="100"/>
      <c r="AP62" s="100"/>
      <c r="AQ62" s="100"/>
      <c r="AV62" s="100"/>
      <c r="AW62" s="100"/>
      <c r="BB62" s="100"/>
    </row>
    <row r="63" spans="1:54">
      <c r="A63" s="92">
        <f t="shared" si="10"/>
        <v>0</v>
      </c>
      <c r="B63" s="92">
        <f t="shared" si="11"/>
        <v>0</v>
      </c>
      <c r="C63" s="93">
        <f t="shared" si="2"/>
        <v>0</v>
      </c>
      <c r="D63" s="92">
        <f t="shared" si="0"/>
        <v>0.4</v>
      </c>
      <c r="E63" s="92">
        <f t="shared" si="1"/>
        <v>1</v>
      </c>
      <c r="F63" s="92">
        <f t="shared" si="15"/>
        <v>0.86799999999999999</v>
      </c>
      <c r="G63" s="92">
        <v>15</v>
      </c>
      <c r="H63" s="114">
        <f>'Calcolo_Caso c_VascaPP'!F35</f>
        <v>0</v>
      </c>
      <c r="I63" s="94">
        <f t="shared" si="3"/>
        <v>0</v>
      </c>
      <c r="J63" s="95">
        <f t="shared" si="4"/>
        <v>0</v>
      </c>
      <c r="K63" s="99">
        <f t="shared" si="16"/>
        <v>0</v>
      </c>
      <c r="L63" s="97">
        <f>IF(K63&lt;$B$16,$B$18*(($B$15*K63)/($B$15+2*K63))^(2/3)*$B$26^(0.5)*$B$15*K63,IF(K63&lt;=$B$21,$B$13*$B$17*SQRT(2*9.806*(K63-$B$16*$B$14)),$B$13*$B$17*SQRT(2*9.806*(K63-$B$16*$B$14))+$B$23*$B$22*(K63-$B$21)^(3/2)*SQRT(2*9.806)))</f>
        <v>0</v>
      </c>
      <c r="M63" s="92">
        <f t="shared" si="5"/>
        <v>562.5</v>
      </c>
      <c r="N63" s="92">
        <f t="shared" si="6"/>
        <v>0</v>
      </c>
      <c r="O63" s="98">
        <f t="shared" si="12"/>
        <v>0</v>
      </c>
      <c r="P63" s="92">
        <f>IF(O63&lt;$B$16,$B$18*($B$15*O63/($B$15+2*O63))^(2/3)*$B$26^(0.5)*$B$15*O63,IF(O63&lt;=$B$21,$B$13*$B$17*SQRT(2*9.806*(O63-$B$16*$B$14)),$B$13*$B$17*SQRT(2*9.806*(O63-$B$16*$B$14))+$B$23*$B$22*(O63-$B$21)^(3/2)*SQRT(2*9.806)))</f>
        <v>0</v>
      </c>
      <c r="Q63" s="92">
        <f t="shared" si="7"/>
        <v>562.5</v>
      </c>
      <c r="R63" s="92">
        <f t="shared" si="8"/>
        <v>0</v>
      </c>
      <c r="S63" s="98">
        <f t="shared" si="13"/>
        <v>0</v>
      </c>
      <c r="T63" s="92">
        <f>IF(S63&lt;$B$16,$B$18*($B$15*S63/($B$15+2*S63))^(2/3)*$B$26^(0.5)*$B$15*S63,IF(S63&lt;=$B$21,$B$13*$B$17*SQRT(2*9.806*(S63-$B$16*$B$14)),$B$13*$B$17*SQRT(2*9.806*(S63-$B$16*$B$14))+$B$23*$B$22*(S63-$B$21)^(3/2)*SQRT(2*9.806)))</f>
        <v>0</v>
      </c>
      <c r="U63" s="92">
        <f t="shared" si="9"/>
        <v>562.5</v>
      </c>
      <c r="V63" s="92">
        <f t="shared" si="14"/>
        <v>0</v>
      </c>
      <c r="W63" s="92">
        <f t="shared" si="17"/>
        <v>0</v>
      </c>
      <c r="X63" s="100"/>
      <c r="Y63" s="100"/>
      <c r="AD63" s="100"/>
      <c r="AE63" s="100"/>
      <c r="AJ63" s="100"/>
      <c r="AK63" s="100"/>
      <c r="AP63" s="100"/>
      <c r="AQ63" s="100"/>
      <c r="AV63" s="100"/>
      <c r="AW63" s="100"/>
      <c r="BB63" s="100"/>
    </row>
    <row r="64" spans="1:54">
      <c r="A64" s="92">
        <f t="shared" si="10"/>
        <v>0</v>
      </c>
      <c r="B64" s="92">
        <f t="shared" si="11"/>
        <v>0</v>
      </c>
      <c r="C64" s="93">
        <f t="shared" si="2"/>
        <v>0</v>
      </c>
      <c r="D64" s="92">
        <f t="shared" si="0"/>
        <v>0.4</v>
      </c>
      <c r="E64" s="92">
        <f t="shared" si="1"/>
        <v>1</v>
      </c>
      <c r="F64" s="92">
        <f t="shared" si="15"/>
        <v>0.86799999999999999</v>
      </c>
      <c r="G64" s="92">
        <v>16</v>
      </c>
      <c r="H64" s="114">
        <f>'Calcolo_Caso c_VascaPP'!F36</f>
        <v>0</v>
      </c>
      <c r="I64" s="94">
        <f t="shared" si="3"/>
        <v>0</v>
      </c>
      <c r="J64" s="95">
        <f t="shared" si="4"/>
        <v>0</v>
      </c>
      <c r="K64" s="99">
        <f t="shared" si="16"/>
        <v>0</v>
      </c>
      <c r="L64" s="97">
        <f>IF(K64&lt;$B$16,$B$18*(($B$15*K64)/($B$15+2*K64))^(2/3)*$B$26^(0.5)*$B$15*K64,IF(K64&lt;=$B$21,$B$13*$B$17*SQRT(2*9.806*(K64-$B$16*$B$14)),$B$13*$B$17*SQRT(2*9.806*(K64-$B$16*$B$14))+$B$23*$B$22*(K64-$B$21)^(3/2)*SQRT(2*9.806)))</f>
        <v>0</v>
      </c>
      <c r="M64" s="92">
        <f t="shared" si="5"/>
        <v>562.5</v>
      </c>
      <c r="N64" s="92">
        <f t="shared" si="6"/>
        <v>0</v>
      </c>
      <c r="O64" s="98">
        <f t="shared" si="12"/>
        <v>0</v>
      </c>
      <c r="P64" s="92">
        <f>IF(O64&lt;$B$16,$B$18*($B$15*O64/($B$15+2*O64))^(2/3)*$B$26^(0.5)*$B$15*O64,IF(O64&lt;=$B$21,$B$13*$B$17*SQRT(2*9.806*(O64-$B$16*$B$14)),$B$13*$B$17*SQRT(2*9.806*(O64-$B$16*$B$14))+$B$23*$B$22*(O64-$B$21)^(3/2)*SQRT(2*9.806)))</f>
        <v>0</v>
      </c>
      <c r="Q64" s="92">
        <f t="shared" si="7"/>
        <v>562.5</v>
      </c>
      <c r="R64" s="92">
        <f t="shared" si="8"/>
        <v>0</v>
      </c>
      <c r="S64" s="98">
        <f t="shared" si="13"/>
        <v>0</v>
      </c>
      <c r="T64" s="92">
        <f>IF(S64&lt;$B$16,$B$18*($B$15*S64/($B$15+2*S64))^(2/3)*$B$26^(0.5)*$B$15*S64,IF(S64&lt;=$B$21,$B$13*$B$17*SQRT(2*9.806*(S64-$B$16*$B$14)),$B$13*$B$17*SQRT(2*9.806*(S64-$B$16*$B$14))+$B$23*$B$22*(S64-$B$21)^(3/2)*SQRT(2*9.806)))</f>
        <v>0</v>
      </c>
      <c r="U64" s="92">
        <f t="shared" si="9"/>
        <v>562.5</v>
      </c>
      <c r="V64" s="92">
        <f t="shared" si="14"/>
        <v>0</v>
      </c>
      <c r="W64" s="92">
        <f t="shared" si="17"/>
        <v>0</v>
      </c>
      <c r="X64" s="100"/>
      <c r="Y64" s="100"/>
      <c r="AD64" s="100"/>
      <c r="AE64" s="100"/>
      <c r="AJ64" s="100"/>
      <c r="AK64" s="100"/>
      <c r="AP64" s="100"/>
      <c r="AQ64" s="100"/>
      <c r="AV64" s="100"/>
      <c r="AW64" s="100"/>
      <c r="BB64" s="100"/>
    </row>
    <row r="65" spans="1:57">
      <c r="A65" s="92">
        <f t="shared" si="10"/>
        <v>0</v>
      </c>
      <c r="B65" s="92">
        <f t="shared" si="11"/>
        <v>0</v>
      </c>
      <c r="C65" s="93">
        <f t="shared" si="2"/>
        <v>0</v>
      </c>
      <c r="D65" s="92">
        <f t="shared" si="0"/>
        <v>0.4</v>
      </c>
      <c r="E65" s="92">
        <f t="shared" si="1"/>
        <v>1</v>
      </c>
      <c r="F65" s="92">
        <f t="shared" si="15"/>
        <v>0.86799999999999999</v>
      </c>
      <c r="G65" s="92">
        <v>17</v>
      </c>
      <c r="H65" s="114">
        <f>'Calcolo_Caso c_VascaPP'!F37</f>
        <v>0</v>
      </c>
      <c r="I65" s="94">
        <f t="shared" si="3"/>
        <v>0</v>
      </c>
      <c r="J65" s="95">
        <f t="shared" si="4"/>
        <v>0</v>
      </c>
      <c r="K65" s="99">
        <f t="shared" si="16"/>
        <v>0</v>
      </c>
      <c r="L65" s="97">
        <f>IF(K65&lt;$B$16,$B$18*(($B$15*K65)/($B$15+2*K65))^(2/3)*$B$26^(0.5)*$B$15*K65,IF(K65&lt;=$B$21,$B$13*$B$17*SQRT(2*9.806*(K65-$B$16*$B$14)),$B$13*$B$17*SQRT(2*9.806*(K65-$B$16*$B$14))+$B$23*$B$22*(K65-$B$21)^(3/2)*SQRT(2*9.806)))</f>
        <v>0</v>
      </c>
      <c r="M65" s="92">
        <f t="shared" si="5"/>
        <v>562.5</v>
      </c>
      <c r="N65" s="92">
        <f t="shared" si="6"/>
        <v>0</v>
      </c>
      <c r="O65" s="98">
        <f t="shared" si="12"/>
        <v>0</v>
      </c>
      <c r="P65" s="92">
        <f>IF(O65&lt;$B$16,$B$18*($B$15*O65/($B$15+2*O65))^(2/3)*$B$26^(0.5)*$B$15*O65,IF(O65&lt;=$B$21,$B$13*$B$17*SQRT(2*9.806*(O65-$B$16*$B$14)),$B$13*$B$17*SQRT(2*9.806*(O65-$B$16*$B$14))+$B$23*$B$22*(O65-$B$21)^(3/2)*SQRT(2*9.806)))</f>
        <v>0</v>
      </c>
      <c r="Q65" s="92">
        <f t="shared" si="7"/>
        <v>562.5</v>
      </c>
      <c r="R65" s="92">
        <f t="shared" si="8"/>
        <v>0</v>
      </c>
      <c r="S65" s="98">
        <f t="shared" si="13"/>
        <v>0</v>
      </c>
      <c r="T65" s="92">
        <f>IF(S65&lt;$B$16,$B$18*($B$15*S65/($B$15+2*S65))^(2/3)*$B$26^(0.5)*$B$15*S65,IF(S65&lt;=$B$21,$B$13*$B$17*SQRT(2*9.806*(S65-$B$16*$B$14)),$B$13*$B$17*SQRT(2*9.806*(S65-$B$16*$B$14))+$B$23*$B$22*(S65-$B$21)^(3/2)*SQRT(2*9.806)))</f>
        <v>0</v>
      </c>
      <c r="U65" s="92">
        <f t="shared" si="9"/>
        <v>562.5</v>
      </c>
      <c r="V65" s="92">
        <f t="shared" si="14"/>
        <v>0</v>
      </c>
      <c r="W65" s="92">
        <f t="shared" si="17"/>
        <v>0</v>
      </c>
      <c r="X65" s="100"/>
      <c r="Y65" s="100"/>
      <c r="AD65" s="100"/>
      <c r="AE65" s="100"/>
      <c r="AJ65" s="100"/>
      <c r="AK65" s="100"/>
      <c r="AP65" s="100"/>
      <c r="AQ65" s="100"/>
      <c r="AV65" s="100"/>
      <c r="AW65" s="100"/>
    </row>
    <row r="66" spans="1:57">
      <c r="A66" s="92">
        <f t="shared" si="10"/>
        <v>0</v>
      </c>
      <c r="B66" s="92">
        <f t="shared" si="11"/>
        <v>0</v>
      </c>
      <c r="C66" s="93">
        <f t="shared" si="2"/>
        <v>0</v>
      </c>
      <c r="D66" s="92">
        <f t="shared" si="0"/>
        <v>0.4</v>
      </c>
      <c r="E66" s="92">
        <f t="shared" si="1"/>
        <v>1</v>
      </c>
      <c r="F66" s="92">
        <f t="shared" si="15"/>
        <v>0.86799999999999999</v>
      </c>
      <c r="G66" s="92">
        <v>18</v>
      </c>
      <c r="H66" s="114">
        <f>'Calcolo_Caso c_VascaPP'!F38</f>
        <v>0</v>
      </c>
      <c r="I66" s="94">
        <f t="shared" si="3"/>
        <v>0</v>
      </c>
      <c r="J66" s="95">
        <f t="shared" si="4"/>
        <v>0</v>
      </c>
      <c r="K66" s="99">
        <f t="shared" si="16"/>
        <v>0</v>
      </c>
      <c r="L66" s="97">
        <f>IF(K66&lt;$B$16,$B$18*(($B$15*K66)/($B$15+2*K66))^(2/3)*$B$26^(0.5)*$B$15*K66,IF(K66&lt;=$B$21,$B$13*$B$17*SQRT(2*9.806*(K66-$B$16*$B$14)),$B$13*$B$17*SQRT(2*9.806*(K66-$B$16*$B$14))+$B$23*$B$22*(K66-$B$21)^(3/2)*SQRT(2*9.806)))</f>
        <v>0</v>
      </c>
      <c r="M66" s="92">
        <f t="shared" si="5"/>
        <v>562.5</v>
      </c>
      <c r="N66" s="92">
        <f t="shared" si="6"/>
        <v>0</v>
      </c>
      <c r="O66" s="98">
        <f t="shared" si="12"/>
        <v>0</v>
      </c>
      <c r="P66" s="92">
        <f>IF(O66&lt;$B$16,$B$18*($B$15*O66/($B$15+2*O66))^(2/3)*$B$26^(0.5)*$B$15*O66,IF(O66&lt;=$B$21,$B$13*$B$17*SQRT(2*9.806*(O66-$B$16*$B$14)),$B$13*$B$17*SQRT(2*9.806*(O66-$B$16*$B$14))+$B$23*$B$22*(O66-$B$21)^(3/2)*SQRT(2*9.806)))</f>
        <v>0</v>
      </c>
      <c r="Q66" s="92">
        <f t="shared" si="7"/>
        <v>562.5</v>
      </c>
      <c r="R66" s="92">
        <f t="shared" si="8"/>
        <v>0</v>
      </c>
      <c r="S66" s="98">
        <f t="shared" si="13"/>
        <v>0</v>
      </c>
      <c r="T66" s="92">
        <f>IF(S66&lt;$B$16,$B$18*($B$15*S66/($B$15+2*S66))^(2/3)*$B$26^(0.5)*$B$15*S66,IF(S66&lt;=$B$21,$B$13*$B$17*SQRT(2*9.806*(S66-$B$16*$B$14)),$B$13*$B$17*SQRT(2*9.806*(S66-$B$16*$B$14))+$B$23*$B$22*(S66-$B$21)^(3/2)*SQRT(2*9.806)))</f>
        <v>0</v>
      </c>
      <c r="U66" s="92">
        <f t="shared" si="9"/>
        <v>562.5</v>
      </c>
      <c r="V66" s="92">
        <f t="shared" si="14"/>
        <v>0</v>
      </c>
      <c r="W66" s="92">
        <f t="shared" si="17"/>
        <v>0</v>
      </c>
      <c r="X66" s="100"/>
      <c r="Y66" s="100"/>
      <c r="AD66" s="100"/>
      <c r="AE66" s="100"/>
      <c r="AJ66" s="100"/>
      <c r="AK66" s="100"/>
      <c r="AP66" s="100"/>
      <c r="AQ66" s="100"/>
      <c r="AV66" s="100"/>
      <c r="AW66" s="100"/>
    </row>
    <row r="67" spans="1:57">
      <c r="A67" s="92">
        <f t="shared" si="10"/>
        <v>0</v>
      </c>
      <c r="B67" s="92">
        <f t="shared" si="11"/>
        <v>0</v>
      </c>
      <c r="C67" s="93">
        <f t="shared" si="2"/>
        <v>0</v>
      </c>
      <c r="D67" s="92">
        <f t="shared" si="0"/>
        <v>0.4</v>
      </c>
      <c r="E67" s="92">
        <f t="shared" si="1"/>
        <v>1</v>
      </c>
      <c r="F67" s="92">
        <f t="shared" si="15"/>
        <v>0.86799999999999999</v>
      </c>
      <c r="G67" s="92">
        <v>19</v>
      </c>
      <c r="H67" s="114">
        <f>'Calcolo_Caso c_VascaPP'!F39</f>
        <v>0</v>
      </c>
      <c r="I67" s="94">
        <f t="shared" si="3"/>
        <v>0</v>
      </c>
      <c r="J67" s="95">
        <f t="shared" si="4"/>
        <v>0</v>
      </c>
      <c r="K67" s="99">
        <f t="shared" si="16"/>
        <v>0</v>
      </c>
      <c r="L67" s="97">
        <f>IF(K67&lt;$B$16,$B$18*(($B$15*K67)/($B$15+2*K67))^(2/3)*$B$26^(0.5)*$B$15*K67,IF(K67&lt;=$B$21,$B$13*$B$17*SQRT(2*9.806*(K67-$B$16*$B$14)),$B$13*$B$17*SQRT(2*9.806*(K67-$B$16*$B$14))+$B$23*$B$22*(K67-$B$21)^(3/2)*SQRT(2*9.806)))</f>
        <v>0</v>
      </c>
      <c r="M67" s="92">
        <f t="shared" si="5"/>
        <v>562.5</v>
      </c>
      <c r="N67" s="92">
        <f t="shared" si="6"/>
        <v>0</v>
      </c>
      <c r="O67" s="98">
        <f t="shared" si="12"/>
        <v>0</v>
      </c>
      <c r="P67" s="92">
        <f>IF(O67&lt;$B$16,$B$18*($B$15*O67/($B$15+2*O67))^(2/3)*$B$26^(0.5)*$B$15*O67,IF(O67&lt;=$B$21,$B$13*$B$17*SQRT(2*9.806*(O67-$B$16*$B$14)),$B$13*$B$17*SQRT(2*9.806*(O67-$B$16*$B$14))+$B$23*$B$22*(O67-$B$21)^(3/2)*SQRT(2*9.806)))</f>
        <v>0</v>
      </c>
      <c r="Q67" s="92">
        <f t="shared" si="7"/>
        <v>562.5</v>
      </c>
      <c r="R67" s="92">
        <f t="shared" si="8"/>
        <v>0</v>
      </c>
      <c r="S67" s="98">
        <f t="shared" si="13"/>
        <v>0</v>
      </c>
      <c r="T67" s="92">
        <f>IF(S67&lt;$B$16,$B$18*($B$15*S67/($B$15+2*S67))^(2/3)*$B$26^(0.5)*$B$15*S67,IF(S67&lt;=$B$21,$B$13*$B$17*SQRT(2*9.806*(S67-$B$16*$B$14)),$B$13*$B$17*SQRT(2*9.806*(S67-$B$16*$B$14))+$B$23*$B$22*(S67-$B$21)^(3/2)*SQRT(2*9.806)))</f>
        <v>0</v>
      </c>
      <c r="U67" s="92">
        <f t="shared" si="9"/>
        <v>562.5</v>
      </c>
      <c r="V67" s="92">
        <f t="shared" si="14"/>
        <v>0</v>
      </c>
      <c r="W67" s="92">
        <f t="shared" si="17"/>
        <v>0</v>
      </c>
      <c r="X67" s="100"/>
      <c r="Y67" s="100"/>
      <c r="AD67" s="100"/>
      <c r="AE67" s="100"/>
      <c r="AJ67" s="100"/>
      <c r="AK67" s="100"/>
      <c r="AP67" s="100"/>
      <c r="AQ67" s="100"/>
      <c r="AV67" s="100"/>
      <c r="AW67" s="100"/>
    </row>
    <row r="68" spans="1:57">
      <c r="A68" s="92">
        <f t="shared" si="10"/>
        <v>0</v>
      </c>
      <c r="B68" s="92">
        <f t="shared" si="11"/>
        <v>0</v>
      </c>
      <c r="C68" s="93">
        <f t="shared" si="2"/>
        <v>0</v>
      </c>
      <c r="D68" s="92">
        <f t="shared" si="0"/>
        <v>0.4</v>
      </c>
      <c r="E68" s="92">
        <f t="shared" si="1"/>
        <v>1</v>
      </c>
      <c r="F68" s="92">
        <f t="shared" si="15"/>
        <v>0.86799999999999999</v>
      </c>
      <c r="G68" s="92">
        <v>20</v>
      </c>
      <c r="H68" s="114">
        <f>'Calcolo_Caso c_VascaPP'!F40</f>
        <v>0</v>
      </c>
      <c r="I68" s="94">
        <f t="shared" si="3"/>
        <v>0</v>
      </c>
      <c r="J68" s="95">
        <f t="shared" si="4"/>
        <v>0</v>
      </c>
      <c r="K68" s="99">
        <f t="shared" si="16"/>
        <v>0</v>
      </c>
      <c r="L68" s="97">
        <f>IF(K68&lt;$B$16,$B$18*(($B$15*K68)/($B$15+2*K68))^(2/3)*$B$26^(0.5)*$B$15*K68,IF(K68&lt;=$B$21,$B$13*$B$17*SQRT(2*9.806*(K68-$B$16*$B$14)),$B$13*$B$17*SQRT(2*9.806*(K68-$B$16*$B$14))+$B$23*$B$22*(K68-$B$21)^(3/2)*SQRT(2*9.806)))</f>
        <v>0</v>
      </c>
      <c r="M68" s="92">
        <f t="shared" si="5"/>
        <v>562.5</v>
      </c>
      <c r="N68" s="92">
        <f t="shared" si="6"/>
        <v>0</v>
      </c>
      <c r="O68" s="98">
        <f t="shared" si="12"/>
        <v>0</v>
      </c>
      <c r="P68" s="92">
        <f>IF(O68&lt;$B$16,$B$18*($B$15*O68/($B$15+2*O68))^(2/3)*$B$26^(0.5)*$B$15*O68,IF(O68&lt;=$B$21,$B$13*$B$17*SQRT(2*9.806*(O68-$B$16*$B$14)),$B$13*$B$17*SQRT(2*9.806*(O68-$B$16*$B$14))+$B$23*$B$22*(O68-$B$21)^(3/2)*SQRT(2*9.806)))</f>
        <v>0</v>
      </c>
      <c r="Q68" s="92">
        <f t="shared" si="7"/>
        <v>562.5</v>
      </c>
      <c r="R68" s="92">
        <f t="shared" si="8"/>
        <v>0</v>
      </c>
      <c r="S68" s="98">
        <f t="shared" si="13"/>
        <v>0</v>
      </c>
      <c r="T68" s="92">
        <f>IF(S68&lt;$B$16,$B$18*($B$15*S68/($B$15+2*S68))^(2/3)*$B$26^(0.5)*$B$15*S68,IF(S68&lt;=$B$21,$B$13*$B$17*SQRT(2*9.806*(S68-$B$16*$B$14)),$B$13*$B$17*SQRT(2*9.806*(S68-$B$16*$B$14))+$B$23*$B$22*(S68-$B$21)^(3/2)*SQRT(2*9.806)))</f>
        <v>0</v>
      </c>
      <c r="U68" s="92">
        <f t="shared" si="9"/>
        <v>562.5</v>
      </c>
      <c r="V68" s="92">
        <f t="shared" si="14"/>
        <v>0</v>
      </c>
      <c r="W68" s="92">
        <f t="shared" si="17"/>
        <v>0</v>
      </c>
      <c r="X68" s="100"/>
      <c r="Y68" s="100"/>
      <c r="AD68" s="100"/>
      <c r="AE68" s="100"/>
      <c r="AJ68" s="100"/>
      <c r="AK68" s="100"/>
      <c r="AP68" s="100"/>
      <c r="AQ68" s="100"/>
      <c r="AV68" s="100"/>
      <c r="AW68" s="100"/>
    </row>
    <row r="69" spans="1:57">
      <c r="A69" s="92">
        <f t="shared" si="10"/>
        <v>0</v>
      </c>
      <c r="B69" s="92">
        <f t="shared" si="11"/>
        <v>0</v>
      </c>
      <c r="C69" s="93">
        <f t="shared" si="2"/>
        <v>0</v>
      </c>
      <c r="D69" s="92">
        <f t="shared" si="0"/>
        <v>0.4</v>
      </c>
      <c r="E69" s="92">
        <f t="shared" si="1"/>
        <v>1</v>
      </c>
      <c r="F69" s="92">
        <f t="shared" si="15"/>
        <v>0.86799999999999999</v>
      </c>
      <c r="G69" s="92">
        <v>21</v>
      </c>
      <c r="H69" s="114">
        <f>'Calcolo_Caso c_VascaPP'!F41</f>
        <v>0</v>
      </c>
      <c r="I69" s="94">
        <f t="shared" si="3"/>
        <v>0</v>
      </c>
      <c r="J69" s="95">
        <f t="shared" si="4"/>
        <v>0</v>
      </c>
      <c r="K69" s="99">
        <f t="shared" si="16"/>
        <v>0</v>
      </c>
      <c r="L69" s="97">
        <f>IF(K69&lt;$B$16,$B$18*(($B$15*K69)/($B$15+2*K69))^(2/3)*$B$26^(0.5)*$B$15*K69,IF(K69&lt;=$B$21,$B$13*$B$17*SQRT(2*9.806*(K69-$B$16*$B$14)),$B$13*$B$17*SQRT(2*9.806*(K69-$B$16*$B$14))+$B$23*$B$22*(K69-$B$21)^(3/2)*SQRT(2*9.806)))</f>
        <v>0</v>
      </c>
      <c r="M69" s="92">
        <f t="shared" si="5"/>
        <v>562.5</v>
      </c>
      <c r="N69" s="92">
        <f t="shared" si="6"/>
        <v>0</v>
      </c>
      <c r="O69" s="98">
        <f t="shared" si="12"/>
        <v>0</v>
      </c>
      <c r="P69" s="92">
        <f>IF(O69&lt;$B$16,$B$18*($B$15*O69/($B$15+2*O69))^(2/3)*$B$26^(0.5)*$B$15*O69,IF(O69&lt;=$B$21,$B$13*$B$17*SQRT(2*9.806*(O69-$B$16*$B$14)),$B$13*$B$17*SQRT(2*9.806*(O69-$B$16*$B$14))+$B$23*$B$22*(O69-$B$21)^(3/2)*SQRT(2*9.806)))</f>
        <v>0</v>
      </c>
      <c r="Q69" s="92">
        <f t="shared" si="7"/>
        <v>562.5</v>
      </c>
      <c r="R69" s="92">
        <f t="shared" si="8"/>
        <v>0</v>
      </c>
      <c r="S69" s="98">
        <f t="shared" si="13"/>
        <v>0</v>
      </c>
      <c r="T69" s="92">
        <f>IF(S69&lt;$B$16,$B$18*($B$15*S69/($B$15+2*S69))^(2/3)*$B$26^(0.5)*$B$15*S69,IF(S69&lt;=$B$21,$B$13*$B$17*SQRT(2*9.806*(S69-$B$16*$B$14)),$B$13*$B$17*SQRT(2*9.806*(S69-$B$16*$B$14))+$B$23*$B$22*(S69-$B$21)^(3/2)*SQRT(2*9.806)))</f>
        <v>0</v>
      </c>
      <c r="U69" s="92">
        <f t="shared" si="9"/>
        <v>562.5</v>
      </c>
      <c r="V69" s="92">
        <f t="shared" si="14"/>
        <v>0</v>
      </c>
      <c r="W69" s="92">
        <f t="shared" si="17"/>
        <v>0</v>
      </c>
      <c r="X69" s="100"/>
      <c r="Y69" s="100"/>
      <c r="AD69" s="100"/>
      <c r="AE69" s="100"/>
      <c r="AJ69" s="100"/>
      <c r="AK69" s="100"/>
      <c r="AP69" s="100"/>
      <c r="AQ69" s="100"/>
      <c r="AV69" s="100"/>
      <c r="AW69" s="100"/>
      <c r="BB69" s="101"/>
      <c r="BE69" s="101"/>
    </row>
    <row r="70" spans="1:57">
      <c r="A70" s="92">
        <f t="shared" si="10"/>
        <v>0</v>
      </c>
      <c r="B70" s="92">
        <f t="shared" si="11"/>
        <v>0</v>
      </c>
      <c r="C70" s="93">
        <f t="shared" si="2"/>
        <v>0</v>
      </c>
      <c r="D70" s="92">
        <f t="shared" si="0"/>
        <v>0.4</v>
      </c>
      <c r="E70" s="92">
        <f t="shared" si="1"/>
        <v>1</v>
      </c>
      <c r="F70" s="92">
        <f t="shared" si="15"/>
        <v>0.86799999999999999</v>
      </c>
      <c r="G70" s="92">
        <v>22</v>
      </c>
      <c r="H70" s="114">
        <f>'Calcolo_Caso c_VascaPP'!F42</f>
        <v>0</v>
      </c>
      <c r="I70" s="94">
        <f t="shared" si="3"/>
        <v>0.20866666666666667</v>
      </c>
      <c r="J70" s="95">
        <f t="shared" si="4"/>
        <v>0.41733333333333333</v>
      </c>
      <c r="K70" s="99">
        <f t="shared" si="16"/>
        <v>0</v>
      </c>
      <c r="L70" s="97">
        <f>IF(K70&lt;$B$16,$B$18*(($B$15*K70)/($B$15+2*K70))^(2/3)*$B$26^(0.5)*$B$15*K70,IF(K70&lt;=$B$21,$B$13*$B$17*SQRT(2*9.806*(K70-$B$16*$B$14)),$B$13*$B$17*SQRT(2*9.806*(K70-$B$16*$B$14))+$B$23*$B$22*(K70-$B$21)^(3/2)*SQRT(2*9.806)))</f>
        <v>0</v>
      </c>
      <c r="M70" s="92">
        <f t="shared" si="5"/>
        <v>562.5</v>
      </c>
      <c r="N70" s="92">
        <f t="shared" si="6"/>
        <v>0</v>
      </c>
      <c r="O70" s="98">
        <f t="shared" si="12"/>
        <v>0</v>
      </c>
      <c r="P70" s="92">
        <f>IF(O70&lt;$B$16,$B$18*($B$15*O70/($B$15+2*O70))^(2/3)*$B$26^(0.5)*$B$15*O70,IF(O70&lt;=$B$21,$B$13*$B$17*SQRT(2*9.806*(O70-$B$16*$B$14)),$B$13*$B$17*SQRT(2*9.806*(O70-$B$16*$B$14))+$B$23*$B$22*(O70-$B$21)^(3/2)*SQRT(2*9.806)))</f>
        <v>0</v>
      </c>
      <c r="Q70" s="92">
        <f t="shared" si="7"/>
        <v>562.5</v>
      </c>
      <c r="R70" s="92">
        <f t="shared" si="8"/>
        <v>2.2257777777777779E-2</v>
      </c>
      <c r="S70" s="98">
        <f t="shared" si="13"/>
        <v>1.4838518518518518E-2</v>
      </c>
      <c r="T70" s="92">
        <f>IF(S70&lt;$B$16,$B$18*($B$15*S70/($B$15+2*S70))^(2/3)*$B$26^(0.5)*$B$15*S70,IF(S70&lt;=$B$21,$B$13*$B$17*SQRT(2*9.806*(S70-$B$16*$B$14)),$B$13*$B$17*SQRT(2*9.806*(S70-$B$16*$B$14))+$B$23*$B$22*(S70-$B$21)^(3/2)*SQRT(2*9.806)))</f>
        <v>6.385827523197736E-4</v>
      </c>
      <c r="U70" s="92">
        <f t="shared" si="9"/>
        <v>562.5</v>
      </c>
      <c r="V70" s="92">
        <f t="shared" si="14"/>
        <v>4.4447440061974784E-2</v>
      </c>
      <c r="W70" s="92">
        <f t="shared" si="17"/>
        <v>3.3335580046481086E-2</v>
      </c>
      <c r="X70" s="100"/>
      <c r="Y70" s="100"/>
      <c r="AD70" s="100"/>
      <c r="AE70" s="100"/>
      <c r="AJ70" s="100"/>
      <c r="AK70" s="100"/>
      <c r="AP70" s="100"/>
      <c r="AQ70" s="100"/>
      <c r="AV70" s="100"/>
      <c r="AW70" s="100"/>
      <c r="AZ70" s="102"/>
      <c r="BB70" s="102"/>
    </row>
    <row r="71" spans="1:57">
      <c r="A71" s="92">
        <f t="shared" si="10"/>
        <v>37.56</v>
      </c>
      <c r="B71" s="92">
        <f t="shared" si="11"/>
        <v>0.13754311446537962</v>
      </c>
      <c r="C71" s="93">
        <f t="shared" si="2"/>
        <v>37.422456885534622</v>
      </c>
      <c r="D71" s="92">
        <f t="shared" si="0"/>
        <v>0.4</v>
      </c>
      <c r="E71" s="92">
        <f t="shared" si="1"/>
        <v>1</v>
      </c>
      <c r="F71" s="92">
        <f t="shared" si="15"/>
        <v>0.86799999999999999</v>
      </c>
      <c r="G71" s="92">
        <v>23</v>
      </c>
      <c r="H71" s="114">
        <f>'Calcolo_Caso c_VascaPP'!F43</f>
        <v>0.626</v>
      </c>
      <c r="I71" s="94">
        <f t="shared" si="3"/>
        <v>0.65233333333333332</v>
      </c>
      <c r="J71" s="95">
        <f t="shared" si="4"/>
        <v>0.67866666666666664</v>
      </c>
      <c r="K71" s="99">
        <f t="shared" si="16"/>
        <v>3.3335580046481086E-2</v>
      </c>
      <c r="L71" s="97">
        <f>IF(K71&lt;$B$16,$B$18*(($B$15*K71)/($B$15+2*K71))^(2/3)*$B$26^(0.5)*$B$15*K71,IF(K71&lt;=$B$21,$B$13*$B$17*SQRT(2*9.806*(K71-$B$16*$B$14)),$B$13*$B$17*SQRT(2*9.806*(K71-$B$16*$B$14))+$B$23*$B$22*(K71-$B$21)^(3/2)*SQRT(2*9.806)))</f>
        <v>2.2923852410896605E-3</v>
      </c>
      <c r="M71" s="92">
        <f t="shared" si="5"/>
        <v>562.5</v>
      </c>
      <c r="N71" s="92">
        <f t="shared" si="6"/>
        <v>6.6528812240950447E-2</v>
      </c>
      <c r="O71" s="98">
        <f t="shared" si="12"/>
        <v>5.5511850793464573E-2</v>
      </c>
      <c r="P71" s="92">
        <f>IF(O71&lt;$B$16,$B$18*($B$15*O71/($B$15+2*O71))^(2/3)*$B$26^(0.5)*$B$15*O71,IF(O71&lt;=$B$21,$B$13*$B$17*SQRT(2*9.806*(O71-$B$16*$B$14)),$B$13*$B$17*SQRT(2*9.806*(O71-$B$16*$B$14))+$B$23*$B$22*(O71-$B$21)^(3/2)*SQRT(2*9.806)))</f>
        <v>4.9700071412000571E-3</v>
      </c>
      <c r="Q71" s="92">
        <f t="shared" si="7"/>
        <v>562.5</v>
      </c>
      <c r="R71" s="92">
        <f t="shared" si="8"/>
        <v>6.9052088127160877E-2</v>
      </c>
      <c r="S71" s="98">
        <f t="shared" si="13"/>
        <v>7.9370305464588342E-2</v>
      </c>
      <c r="T71" s="92">
        <f>IF(S71&lt;$B$16,$B$18*($B$15*S71/($B$15+2*S71))^(2/3)*$B$26^(0.5)*$B$15*S71,IF(S71&lt;=$B$21,$B$13*$B$17*SQRT(2*9.806*(S71-$B$16*$B$14)),$B$13*$B$17*SQRT(2*9.806*(S71-$B$16*$B$14))+$B$23*$B$22*(S71-$B$21)^(3/2)*SQRT(2*9.806)))</f>
        <v>8.3819301752220566E-3</v>
      </c>
      <c r="U71" s="92">
        <f t="shared" si="9"/>
        <v>562.5</v>
      </c>
      <c r="V71" s="92">
        <f t="shared" si="14"/>
        <v>7.1497038559087428E-2</v>
      </c>
      <c r="W71" s="92">
        <f t="shared" si="17"/>
        <v>7.0254981979553183E-2</v>
      </c>
      <c r="X71" s="100"/>
      <c r="Y71" s="100"/>
      <c r="AD71" s="100"/>
      <c r="AE71" s="100"/>
      <c r="AJ71" s="100"/>
      <c r="AK71" s="100"/>
      <c r="AP71" s="100"/>
      <c r="AQ71" s="100"/>
      <c r="AV71" s="100"/>
      <c r="AW71" s="100"/>
      <c r="AZ71" s="102"/>
      <c r="BA71" s="102"/>
      <c r="BB71" s="102"/>
      <c r="BC71" s="102"/>
      <c r="BD71" s="102"/>
    </row>
    <row r="72" spans="1:57">
      <c r="A72" s="92">
        <f t="shared" si="10"/>
        <v>79.86</v>
      </c>
      <c r="B72" s="92">
        <f t="shared" si="11"/>
        <v>0.87070788688525358</v>
      </c>
      <c r="C72" s="93">
        <f t="shared" si="2"/>
        <v>78.989292113114743</v>
      </c>
      <c r="D72" s="92">
        <f t="shared" si="0"/>
        <v>0.4</v>
      </c>
      <c r="E72" s="92">
        <f t="shared" si="1"/>
        <v>1</v>
      </c>
      <c r="F72" s="92">
        <f t="shared" si="15"/>
        <v>0.86799999999999999</v>
      </c>
      <c r="G72" s="92">
        <v>24</v>
      </c>
      <c r="H72" s="114">
        <f>'Calcolo_Caso c_VascaPP'!F44</f>
        <v>0.70499999999999996</v>
      </c>
      <c r="I72" s="94">
        <f t="shared" si="3"/>
        <v>0.73</v>
      </c>
      <c r="J72" s="95">
        <f t="shared" si="4"/>
        <v>0.755</v>
      </c>
      <c r="K72" s="99">
        <f t="shared" si="16"/>
        <v>0.10359056202603427</v>
      </c>
      <c r="L72" s="97">
        <f>IF(K72&lt;$B$16,$B$18*(($B$15*K72)/($B$15+2*K72))^(2/3)*$B$26^(0.5)*$B$15*K72,IF(K72&lt;=$B$21,$B$13*$B$17*SQRT(2*9.806*(K72-$B$16*$B$14)),$B$13*$B$17*SQRT(2*9.806*(K72-$B$16*$B$14))+$B$23*$B$22*(K72-$B$21)^(3/2)*SQRT(2*9.806)))</f>
        <v>1.2219412873664567E-2</v>
      </c>
      <c r="M72" s="92">
        <f t="shared" si="5"/>
        <v>562.5</v>
      </c>
      <c r="N72" s="92">
        <f t="shared" si="6"/>
        <v>7.3896595960142447E-2</v>
      </c>
      <c r="O72" s="98">
        <f t="shared" si="12"/>
        <v>0.12822276067941507</v>
      </c>
      <c r="P72" s="92">
        <f>IF(O72&lt;$B$16,$B$18*($B$15*O72/($B$15+2*O72))^(2/3)*$B$26^(0.5)*$B$15*O72,IF(O72&lt;=$B$21,$B$13*$B$17*SQRT(2*9.806*(O72-$B$16*$B$14)),$B$13*$B$17*SQRT(2*9.806*(O72-$B$16*$B$14))+$B$23*$B$22*(O72-$B$21)^(3/2)*SQRT(2*9.806)))</f>
        <v>1.6391505707635614E-2</v>
      </c>
      <c r="Q72" s="92">
        <f t="shared" si="7"/>
        <v>562.5</v>
      </c>
      <c r="R72" s="92">
        <f t="shared" si="8"/>
        <v>7.6118239391185533E-2</v>
      </c>
      <c r="S72" s="98">
        <f t="shared" si="13"/>
        <v>0.15433605495349129</v>
      </c>
      <c r="T72" s="92">
        <f>IF(S72&lt;$B$16,$B$18*($B$15*S72/($B$15+2*S72))^(2/3)*$B$26^(0.5)*$B$15*S72,IF(S72&lt;=$B$21,$B$13*$B$17*SQRT(2*9.806*(S72-$B$16*$B$14)),$B$13*$B$17*SQRT(2*9.806*(S72-$B$16*$B$14))+$B$23*$B$22*(S72-$B$21)^(3/2)*SQRT(2*9.806)))</f>
        <v>2.1028847334175607E-2</v>
      </c>
      <c r="U72" s="92">
        <f t="shared" si="9"/>
        <v>562.5</v>
      </c>
      <c r="V72" s="92">
        <f t="shared" si="14"/>
        <v>7.8290256284354598E-2</v>
      </c>
      <c r="W72" s="92">
        <f t="shared" si="17"/>
        <v>7.7191841203301553E-2</v>
      </c>
      <c r="X72" s="100"/>
      <c r="Y72" s="100"/>
      <c r="AD72" s="100"/>
      <c r="AE72" s="100"/>
      <c r="AJ72" s="100"/>
      <c r="AK72" s="100"/>
      <c r="AP72" s="100"/>
      <c r="AQ72" s="100"/>
      <c r="AV72" s="100"/>
      <c r="AW72" s="100"/>
    </row>
    <row r="73" spans="1:57">
      <c r="A73" s="92">
        <f t="shared" si="10"/>
        <v>126.66</v>
      </c>
      <c r="B73" s="92">
        <f t="shared" si="11"/>
        <v>2.424246283887816</v>
      </c>
      <c r="C73" s="93">
        <f t="shared" si="2"/>
        <v>124.23575371611219</v>
      </c>
      <c r="D73" s="92">
        <f t="shared" si="0"/>
        <v>0.4</v>
      </c>
      <c r="E73" s="92">
        <f t="shared" si="1"/>
        <v>1</v>
      </c>
      <c r="F73" s="92">
        <f t="shared" si="15"/>
        <v>0.86799999999999999</v>
      </c>
      <c r="G73" s="92">
        <v>25</v>
      </c>
      <c r="H73" s="114">
        <f>'Calcolo_Caso c_VascaPP'!F45</f>
        <v>0.78</v>
      </c>
      <c r="I73" s="94">
        <f t="shared" si="3"/>
        <v>0.80266666666666664</v>
      </c>
      <c r="J73" s="95">
        <f t="shared" si="4"/>
        <v>0.82533333333333336</v>
      </c>
      <c r="K73" s="99">
        <f t="shared" si="16"/>
        <v>0.18078240322933581</v>
      </c>
      <c r="L73" s="97">
        <f>IF(K73&lt;$B$16,$B$18*(($B$15*K73)/($B$15+2*K73))^(2/3)*$B$26^(0.5)*$B$15*K73,IF(K73&lt;=$B$21,$B$13*$B$17*SQRT(2*9.806*(K73-$B$16*$B$14)),$B$13*$B$17*SQRT(2*9.806*(K73-$B$16*$B$14))+$B$23*$B$22*(K73-$B$21)^(3/2)*SQRT(2*9.806)))</f>
        <v>2.5892306616709375E-2</v>
      </c>
      <c r="M73" s="92">
        <f t="shared" si="5"/>
        <v>562.5</v>
      </c>
      <c r="N73" s="92">
        <f t="shared" si="6"/>
        <v>8.0438153960884343E-2</v>
      </c>
      <c r="O73" s="98">
        <f t="shared" si="12"/>
        <v>0.20759512121629725</v>
      </c>
      <c r="P73" s="92">
        <f>IF(O73&lt;$B$16,$B$18*($B$15*O73/($B$15+2*O73))^(2/3)*$B$26^(0.5)*$B$15*O73,IF(O73&lt;=$B$21,$B$13*$B$17*SQRT(2*9.806*(O73-$B$16*$B$14)),$B$13*$B$17*SQRT(2*9.806*(O73-$B$16*$B$14))+$B$23*$B$22*(O73-$B$21)^(3/2)*SQRT(2*9.806)))</f>
        <v>3.095325049748603E-2</v>
      </c>
      <c r="Q73" s="92">
        <f t="shared" si="7"/>
        <v>562.5</v>
      </c>
      <c r="R73" s="92">
        <f t="shared" si="8"/>
        <v>8.23160977247126E-2</v>
      </c>
      <c r="S73" s="98">
        <f t="shared" si="13"/>
        <v>0.23565980171247752</v>
      </c>
      <c r="T73" s="92">
        <f>IF(S73&lt;$B$16,$B$18*($B$15*S73/($B$15+2*S73))^(2/3)*$B$26^(0.5)*$B$15*S73,IF(S73&lt;=$B$21,$B$13*$B$17*SQRT(2*9.806*(S73-$B$16*$B$14)),$B$13*$B$17*SQRT(2*9.806*(S73-$B$16*$B$14))+$B$23*$B$22*(S73-$B$21)^(3/2)*SQRT(2*9.806)))</f>
        <v>3.6358978940054222E-2</v>
      </c>
      <c r="U73" s="92">
        <f t="shared" si="9"/>
        <v>562.5</v>
      </c>
      <c r="V73" s="92">
        <f t="shared" si="14"/>
        <v>8.4157264468616433E-2</v>
      </c>
      <c r="W73" s="92">
        <f t="shared" si="17"/>
        <v>8.3227486841683407E-2</v>
      </c>
      <c r="X73" s="100"/>
      <c r="Y73" s="100"/>
      <c r="AD73" s="100"/>
      <c r="AE73" s="100"/>
      <c r="AJ73" s="100"/>
      <c r="AK73" s="100"/>
      <c r="AP73" s="100"/>
      <c r="AQ73" s="100"/>
      <c r="AV73" s="100"/>
      <c r="AW73" s="100"/>
      <c r="BA73" s="74"/>
      <c r="BB73" s="100"/>
    </row>
    <row r="74" spans="1:57">
      <c r="A74" s="92">
        <f t="shared" si="10"/>
        <v>177.54</v>
      </c>
      <c r="B74" s="92">
        <f t="shared" si="11"/>
        <v>4.9387359087490568</v>
      </c>
      <c r="C74" s="93">
        <f t="shared" si="2"/>
        <v>172.60126409125093</v>
      </c>
      <c r="D74" s="92">
        <f t="shared" si="0"/>
        <v>0.4</v>
      </c>
      <c r="E74" s="92">
        <f t="shared" si="1"/>
        <v>1</v>
      </c>
      <c r="F74" s="92">
        <f t="shared" si="15"/>
        <v>0.86799999999999999</v>
      </c>
      <c r="G74" s="92">
        <v>26</v>
      </c>
      <c r="H74" s="114">
        <f>'Calcolo_Caso c_VascaPP'!F46</f>
        <v>0.84799999999999998</v>
      </c>
      <c r="I74" s="94">
        <f t="shared" si="3"/>
        <v>0.86799999999999999</v>
      </c>
      <c r="J74" s="95">
        <f t="shared" si="4"/>
        <v>0.88800000000000001</v>
      </c>
      <c r="K74" s="99">
        <f t="shared" si="16"/>
        <v>0.26400989007101922</v>
      </c>
      <c r="L74" s="97">
        <f>IF(K74&lt;$B$16,$B$18*(($B$15*K74)/($B$15+2*K74))^(2/3)*$B$26^(0.5)*$B$15*K74,IF(K74&lt;=$B$21,$B$13*$B$17*SQRT(2*9.806*(K74-$B$16*$B$14)),$B$13*$B$17*SQRT(2*9.806*(K74-$B$16*$B$14))+$B$23*$B$22*(K74-$B$21)^(3/2)*SQRT(2*9.806)))</f>
        <v>4.1908160414354009E-2</v>
      </c>
      <c r="M74" s="92">
        <f t="shared" si="5"/>
        <v>562.5</v>
      </c>
      <c r="N74" s="92">
        <f t="shared" si="6"/>
        <v>8.5983129555802243E-2</v>
      </c>
      <c r="O74" s="98">
        <f t="shared" si="12"/>
        <v>0.29267093325628663</v>
      </c>
      <c r="P74" s="92">
        <f>IF(O74&lt;$B$16,$B$18*($B$15*O74/($B$15+2*O74))^(2/3)*$B$26^(0.5)*$B$15*O74,IF(O74&lt;=$B$21,$B$13*$B$17*SQRT(2*9.806*(O74-$B$16*$B$14)),$B$13*$B$17*SQRT(2*9.806*(O74-$B$16*$B$14))+$B$23*$B$22*(O74-$B$21)^(3/2)*SQRT(2*9.806)))</f>
        <v>4.7590185504940541E-2</v>
      </c>
      <c r="Q74" s="92">
        <f t="shared" si="7"/>
        <v>562.5</v>
      </c>
      <c r="R74" s="92">
        <f t="shared" si="8"/>
        <v>8.7510380212806341E-2</v>
      </c>
      <c r="S74" s="98">
        <f t="shared" si="13"/>
        <v>0.32235014354622343</v>
      </c>
      <c r="T74" s="92">
        <f>IF(S74&lt;$B$16,$B$18*($B$15*S74/($B$15+2*S74))^(2/3)*$B$26^(0.5)*$B$15*S74,IF(S74&lt;=$B$21,$B$13*$B$17*SQRT(2*9.806*(S74-$B$16*$B$14)),$B$13*$B$17*SQRT(2*9.806*(S74-$B$16*$B$14))+$B$23*$B$22*(S74-$B$21)^(3/2)*SQRT(2*9.806)))</f>
        <v>5.3535577665093877E-2</v>
      </c>
      <c r="U74" s="92">
        <f t="shared" si="9"/>
        <v>562.5</v>
      </c>
      <c r="V74" s="92">
        <f t="shared" si="14"/>
        <v>8.9009538382389994E-2</v>
      </c>
      <c r="W74" s="92">
        <f t="shared" si="17"/>
        <v>8.8252936175743049E-2</v>
      </c>
      <c r="X74" s="100"/>
      <c r="Y74" s="100"/>
      <c r="AD74" s="100"/>
      <c r="AE74" s="100"/>
      <c r="AJ74" s="100"/>
      <c r="AK74" s="100"/>
      <c r="AP74" s="100"/>
      <c r="AQ74" s="100"/>
      <c r="AV74" s="100"/>
      <c r="AW74" s="100"/>
      <c r="BA74" s="74"/>
      <c r="BB74" s="100"/>
    </row>
    <row r="75" spans="1:57">
      <c r="A75" s="92">
        <f t="shared" si="10"/>
        <v>232.01999999999998</v>
      </c>
      <c r="B75" s="92">
        <f t="shared" si="11"/>
        <v>8.5134995548098793</v>
      </c>
      <c r="C75" s="93">
        <f t="shared" si="2"/>
        <v>223.50650044519011</v>
      </c>
      <c r="D75" s="92">
        <f t="shared" si="0"/>
        <v>0.4</v>
      </c>
      <c r="E75" s="92">
        <f t="shared" si="1"/>
        <v>1</v>
      </c>
      <c r="F75" s="92">
        <f t="shared" si="15"/>
        <v>0.86799999999999999</v>
      </c>
      <c r="G75" s="92">
        <v>27</v>
      </c>
      <c r="H75" s="114">
        <f>'Calcolo_Caso c_VascaPP'!F47</f>
        <v>0.90800000000000003</v>
      </c>
      <c r="I75" s="94">
        <f t="shared" si="3"/>
        <v>0.92533333333333334</v>
      </c>
      <c r="J75" s="95">
        <f t="shared" si="4"/>
        <v>0.94266666666666665</v>
      </c>
      <c r="K75" s="99">
        <f t="shared" si="16"/>
        <v>0.35226282624676225</v>
      </c>
      <c r="L75" s="97">
        <f>IF(K75&lt;$B$16,$B$18*(($B$15*K75)/($B$15+2*K75))^(2/3)*$B$26^(0.5)*$B$15*K75,IF(K75&lt;=$B$21,$B$13*$B$17*SQRT(2*9.806*(K75-$B$16*$B$14)),$B$13*$B$17*SQRT(2*9.806*(K75-$B$16*$B$14))+$B$23*$B$22*(K75-$B$21)^(3/2)*SQRT(2*9.806)))</f>
        <v>5.9579394101013712E-2</v>
      </c>
      <c r="M75" s="92">
        <f t="shared" si="5"/>
        <v>562.5</v>
      </c>
      <c r="N75" s="92">
        <f t="shared" si="6"/>
        <v>9.0498197962558535E-2</v>
      </c>
      <c r="O75" s="98">
        <f t="shared" si="12"/>
        <v>0.38242889223428178</v>
      </c>
      <c r="P75" s="92">
        <f>IF(O75&lt;$B$16,$B$18*($B$15*O75/($B$15+2*O75))^(2/3)*$B$26^(0.5)*$B$15*O75,IF(O75&lt;=$B$21,$B$13*$B$17*SQRT(2*9.806*(O75-$B$16*$B$14)),$B$13*$B$17*SQRT(2*9.806*(O75-$B$16*$B$14))+$B$23*$B$22*(O75-$B$21)^(3/2)*SQRT(2*9.806)))</f>
        <v>6.5717671012616496E-2</v>
      </c>
      <c r="Q75" s="92">
        <f t="shared" si="7"/>
        <v>562.5</v>
      </c>
      <c r="R75" s="92">
        <f t="shared" si="8"/>
        <v>9.1692337314209796E-2</v>
      </c>
      <c r="S75" s="98">
        <f t="shared" si="13"/>
        <v>0.41339105112290209</v>
      </c>
      <c r="T75" s="92">
        <f>IF(S75&lt;$B$16,$B$18*($B$15*S75/($B$15+2*S75))^(2/3)*$B$26^(0.5)*$B$15*S75,IF(S75&lt;=$B$21,$B$13*$B$17*SQRT(2*9.806*(S75-$B$16*$B$14)),$B$13*$B$17*SQRT(2*9.806*(S75-$B$16*$B$14))+$B$23*$B$22*(S75-$B$21)^(3/2)*SQRT(2*9.806)))</f>
        <v>7.3676277371500579E-2</v>
      </c>
      <c r="U75" s="92">
        <f t="shared" si="9"/>
        <v>562.5</v>
      </c>
      <c r="V75" s="92">
        <f t="shared" si="14"/>
        <v>9.2692308191484385E-2</v>
      </c>
      <c r="W75" s="92">
        <f t="shared" si="17"/>
        <v>9.2143780634252923E-2</v>
      </c>
      <c r="X75" s="100"/>
      <c r="Y75" s="100"/>
      <c r="AD75" s="100"/>
      <c r="AE75" s="100"/>
      <c r="AJ75" s="100"/>
      <c r="AK75" s="100"/>
      <c r="AP75" s="100"/>
      <c r="AQ75" s="100"/>
      <c r="AV75" s="100"/>
      <c r="AW75" s="100"/>
      <c r="BA75" s="74"/>
      <c r="BB75" s="100"/>
    </row>
    <row r="76" spans="1:57">
      <c r="A76" s="92">
        <f t="shared" si="10"/>
        <v>289.62</v>
      </c>
      <c r="B76" s="92">
        <f t="shared" si="11"/>
        <v>14.07168343260177</v>
      </c>
      <c r="C76" s="93">
        <f t="shared" si="2"/>
        <v>275.54831656739822</v>
      </c>
      <c r="D76" s="92">
        <f t="shared" si="0"/>
        <v>0.4</v>
      </c>
      <c r="E76" s="92">
        <f t="shared" si="1"/>
        <v>1</v>
      </c>
      <c r="F76" s="92">
        <f t="shared" si="15"/>
        <v>0.86799999999999999</v>
      </c>
      <c r="G76" s="92">
        <v>28</v>
      </c>
      <c r="H76" s="114">
        <f>'Calcolo_Caso c_VascaPP'!F48</f>
        <v>0.96</v>
      </c>
      <c r="I76" s="94">
        <f t="shared" si="3"/>
        <v>0.97499999999999998</v>
      </c>
      <c r="J76" s="95">
        <f t="shared" si="4"/>
        <v>0.98999999999999988</v>
      </c>
      <c r="K76" s="99">
        <f t="shared" si="16"/>
        <v>0.44440660688101519</v>
      </c>
      <c r="L76" s="97">
        <f>IF(K76&lt;$B$16,$B$18*(($B$15*K76)/($B$15+2*K76))^(2/3)*$B$26^(0.5)*$B$15*K76,IF(K76&lt;=$B$21,$B$13*$B$17*SQRT(2*9.806*(K76-$B$16*$B$14)),$B$13*$B$17*SQRT(2*9.806*(K76-$B$16*$B$14))+$B$23*$B$22*(K76-$B$21)^(3/2)*SQRT(2*9.806)))</f>
        <v>9.2636397963198183E-2</v>
      </c>
      <c r="M76" s="92">
        <f t="shared" si="5"/>
        <v>562.5</v>
      </c>
      <c r="N76" s="92">
        <f t="shared" si="6"/>
        <v>9.2518784217258843E-2</v>
      </c>
      <c r="O76" s="98">
        <f t="shared" si="12"/>
        <v>0.47524620162010145</v>
      </c>
      <c r="P76" s="92">
        <f>IF(O76&lt;$B$16,$B$18*($B$15*O76/($B$15+2*O76))^(2/3)*$B$26^(0.5)*$B$15*O76,IF(O76&lt;=$B$21,$B$13*$B$17*SQRT(2*9.806*(O76-$B$16*$B$14)),$B$13*$B$17*SQRT(2*9.806*(O76-$B$16*$B$14))+$B$23*$B$22*(O76-$B$21)^(3/2)*SQRT(2*9.806)))</f>
        <v>0.10824472687389003</v>
      </c>
      <c r="Q76" s="92">
        <f t="shared" si="7"/>
        <v>562.5</v>
      </c>
      <c r="R76" s="92">
        <f t="shared" si="8"/>
        <v>9.2453895800118382E-2</v>
      </c>
      <c r="S76" s="98">
        <f t="shared" si="13"/>
        <v>0.5060425374144274</v>
      </c>
      <c r="T76" s="92">
        <f>IF(S76&lt;$B$16,$B$18*($B$15*S76/($B$15+2*S76))^(2/3)*$B$26^(0.5)*$B$15*S76,IF(S76&lt;=$B$21,$B$13*$B$17*SQRT(2*9.806*(S76-$B$16*$B$14)),$B$13*$B$17*SQRT(2*9.806*(S76-$B$16*$B$14))+$B$23*$B$22*(S76-$B$21)^(3/2)*SQRT(2*9.806)))</f>
        <v>0.12185212959859482</v>
      </c>
      <c r="U76" s="92">
        <f t="shared" si="9"/>
        <v>562.5</v>
      </c>
      <c r="V76" s="92">
        <f t="shared" si="14"/>
        <v>9.26024395094832E-2</v>
      </c>
      <c r="W76" s="92">
        <f t="shared" si="17"/>
        <v>9.2581525686427107E-2</v>
      </c>
      <c r="X76" s="100"/>
      <c r="Y76" s="100"/>
      <c r="AD76" s="100"/>
      <c r="AE76" s="100"/>
      <c r="AJ76" s="100"/>
      <c r="AK76" s="100"/>
      <c r="AP76" s="100"/>
      <c r="AQ76" s="100"/>
      <c r="AV76" s="100"/>
      <c r="AW76" s="100"/>
      <c r="BA76" s="74"/>
      <c r="BB76" s="100"/>
    </row>
    <row r="77" spans="1:57">
      <c r="A77" s="92">
        <f t="shared" si="10"/>
        <v>349.92</v>
      </c>
      <c r="B77" s="92">
        <f t="shared" si="11"/>
        <v>22.1202170539731</v>
      </c>
      <c r="C77" s="93">
        <f t="shared" si="2"/>
        <v>327.79978294602694</v>
      </c>
      <c r="D77" s="92">
        <f t="shared" si="0"/>
        <v>0.4</v>
      </c>
      <c r="E77" s="92">
        <f t="shared" si="1"/>
        <v>1</v>
      </c>
      <c r="F77" s="92">
        <f t="shared" si="15"/>
        <v>0.86799999999999999</v>
      </c>
      <c r="G77" s="92">
        <v>29</v>
      </c>
      <c r="H77" s="114">
        <f>'Calcolo_Caso c_VascaPP'!F49</f>
        <v>1.0049999999999999</v>
      </c>
      <c r="I77" s="94">
        <f t="shared" si="3"/>
        <v>1.0176666666666665</v>
      </c>
      <c r="J77" s="95">
        <f t="shared" si="4"/>
        <v>1.0303333333333333</v>
      </c>
      <c r="K77" s="99">
        <f t="shared" si="16"/>
        <v>0.53698813256744227</v>
      </c>
      <c r="L77" s="97">
        <f>IF(K77&lt;$B$16,$B$18*(($B$15*K77)/($B$15+2*K77))^(2/3)*$B$26^(0.5)*$B$15*K77,IF(K77&lt;=$B$21,$B$13*$B$17*SQRT(2*9.806*(K77-$B$16*$B$14)),$B$13*$B$17*SQRT(2*9.806*(K77-$B$16*$B$14))+$B$23*$B$22*(K77-$B$21)^(3/2)*SQRT(2*9.806)))</f>
        <v>0.13414222702285553</v>
      </c>
      <c r="M77" s="92">
        <f t="shared" si="5"/>
        <v>562.5</v>
      </c>
      <c r="N77" s="92">
        <f t="shared" si="6"/>
        <v>9.2891495784228728E-2</v>
      </c>
      <c r="O77" s="98">
        <f t="shared" si="12"/>
        <v>0.56795196449551855</v>
      </c>
      <c r="P77" s="92">
        <f>IF(O77&lt;$B$16,$B$18*($B$15*O77/($B$15+2*O77))^(2/3)*$B$26^(0.5)*$B$15*O77,IF(O77&lt;=$B$21,$B$13*$B$17*SQRT(2*9.806*(O77-$B$16*$B$14)),$B$13*$B$17*SQRT(2*9.806*(O77-$B$16*$B$14))+$B$23*$B$22*(O77-$B$21)^(3/2)*SQRT(2*9.806)))</f>
        <v>0.14540353077255305</v>
      </c>
      <c r="Q77" s="92">
        <f t="shared" si="7"/>
        <v>562.5</v>
      </c>
      <c r="R77" s="92">
        <f t="shared" si="8"/>
        <v>9.3041401162038767E-2</v>
      </c>
      <c r="S77" s="98">
        <f t="shared" si="13"/>
        <v>0.59901573334213476</v>
      </c>
      <c r="T77" s="92">
        <f>IF(S77&lt;$B$16,$B$18*($B$15*S77/($B$15+2*S77))^(2/3)*$B$26^(0.5)*$B$15*S77,IF(S77&lt;=$B$21,$B$13*$B$17*SQRT(2*9.806*(S77-$B$16*$B$14)),$B$13*$B$17*SQRT(2*9.806*(S77-$B$16*$B$14))+$B$23*$B$22*(S77-$B$21)^(3/2)*SQRT(2*9.806)))</f>
        <v>0.1558858457301176</v>
      </c>
      <c r="U77" s="92">
        <f t="shared" si="9"/>
        <v>562.5</v>
      </c>
      <c r="V77" s="92">
        <f t="shared" si="14"/>
        <v>9.3274398677676354E-2</v>
      </c>
      <c r="W77" s="92">
        <f t="shared" si="17"/>
        <v>9.3178672954314451E-2</v>
      </c>
      <c r="X77" s="100"/>
      <c r="Y77" s="100"/>
      <c r="AD77" s="100"/>
      <c r="AE77" s="100"/>
      <c r="AJ77" s="100"/>
      <c r="AK77" s="100"/>
      <c r="AP77" s="100"/>
      <c r="AQ77" s="100"/>
      <c r="AV77" s="100"/>
      <c r="AW77" s="100"/>
      <c r="BA77" s="74"/>
      <c r="BB77" s="100"/>
    </row>
    <row r="78" spans="1:57">
      <c r="A78" s="92">
        <f t="shared" si="10"/>
        <v>412.5</v>
      </c>
      <c r="B78" s="92">
        <f t="shared" si="11"/>
        <v>32.064207146623701</v>
      </c>
      <c r="C78" s="93">
        <f t="shared" si="2"/>
        <v>380.43579285337631</v>
      </c>
      <c r="D78" s="92">
        <f t="shared" si="0"/>
        <v>0.4</v>
      </c>
      <c r="E78" s="92">
        <f t="shared" si="1"/>
        <v>1</v>
      </c>
      <c r="F78" s="92">
        <f t="shared" si="15"/>
        <v>0.86799999999999999</v>
      </c>
      <c r="G78" s="92">
        <v>30</v>
      </c>
      <c r="H78" s="114">
        <f>'Calcolo_Caso c_VascaPP'!F50</f>
        <v>1.0429999999999999</v>
      </c>
      <c r="I78" s="94">
        <f t="shared" si="3"/>
        <v>1.0533333333333332</v>
      </c>
      <c r="J78" s="95">
        <f t="shared" si="4"/>
        <v>1.0636666666666668</v>
      </c>
      <c r="K78" s="99">
        <f t="shared" si="16"/>
        <v>0.63016680552175675</v>
      </c>
      <c r="L78" s="97">
        <f>IF(K78&lt;$B$16,$B$18*(($B$15*K78)/($B$15+2*K78))^(2/3)*$B$26^(0.5)*$B$15*K78,IF(K78&lt;=$B$21,$B$13*$B$17*SQRT(2*9.806*(K78-$B$16*$B$14)),$B$13*$B$17*SQRT(2*9.806*(K78-$B$16*$B$14))+$B$23*$B$22*(K78-$B$21)^(3/2)*SQRT(2*9.806)))</f>
        <v>0.16573316821084338</v>
      </c>
      <c r="M78" s="92">
        <f t="shared" si="5"/>
        <v>562.5</v>
      </c>
      <c r="N78" s="92">
        <f t="shared" si="6"/>
        <v>9.3575128724176698E-2</v>
      </c>
      <c r="O78" s="98">
        <f t="shared" si="12"/>
        <v>0.66135851509648236</v>
      </c>
      <c r="P78" s="92">
        <f>IF(O78&lt;$B$16,$B$18*($B$15*O78/($B$15+2*O78))^(2/3)*$B$26^(0.5)*$B$15*O78,IF(O78&lt;=$B$21,$B$13*$B$17*SQRT(2*9.806*(O78-$B$16*$B$14)),$B$13*$B$17*SQRT(2*9.806*(O78-$B$16*$B$14))+$B$23*$B$22*(O78-$B$21)^(3/2)*SQRT(2*9.806)))</f>
        <v>0.17503914059091566</v>
      </c>
      <c r="Q78" s="92">
        <f t="shared" si="7"/>
        <v>562.5</v>
      </c>
      <c r="R78" s="92">
        <f t="shared" si="8"/>
        <v>9.3684713892524543E-2</v>
      </c>
      <c r="S78" s="98">
        <f t="shared" si="13"/>
        <v>0.69262328145010643</v>
      </c>
      <c r="T78" s="92">
        <f>IF(S78&lt;$B$16,$B$18*($B$15*S78/($B$15+2*S78))^(2/3)*$B$26^(0.5)*$B$15*S78,IF(S78&lt;=$B$21,$B$13*$B$17*SQRT(2*9.806*(S78-$B$16*$B$14)),$B$13*$B$17*SQRT(2*9.806*(S78-$B$16*$B$14))+$B$23*$B$22*(S78-$B$21)^(3/2)*SQRT(2*9.806)))</f>
        <v>0.1838949319949425</v>
      </c>
      <c r="U78" s="92">
        <f t="shared" si="9"/>
        <v>562.5</v>
      </c>
      <c r="V78" s="92">
        <f t="shared" si="14"/>
        <v>9.3842318364983912E-2</v>
      </c>
      <c r="W78" s="92">
        <f t="shared" si="17"/>
        <v>9.3775520954782116E-2</v>
      </c>
      <c r="X78" s="100"/>
      <c r="Y78" s="100"/>
      <c r="AD78" s="100"/>
      <c r="AE78" s="100"/>
      <c r="AJ78" s="100"/>
      <c r="AK78" s="100"/>
      <c r="AP78" s="100"/>
      <c r="AQ78" s="100"/>
      <c r="AV78" s="100"/>
      <c r="AW78" s="100"/>
      <c r="BA78" s="74"/>
      <c r="BB78" s="100"/>
    </row>
    <row r="79" spans="1:57">
      <c r="A79" s="92">
        <f t="shared" si="10"/>
        <v>476.94</v>
      </c>
      <c r="B79" s="92">
        <f t="shared" si="11"/>
        <v>43.605673041844483</v>
      </c>
      <c r="C79" s="93">
        <f t="shared" si="2"/>
        <v>433.33432695815554</v>
      </c>
      <c r="D79" s="92">
        <f t="shared" si="0"/>
        <v>0.4</v>
      </c>
      <c r="E79" s="92">
        <f t="shared" si="1"/>
        <v>1</v>
      </c>
      <c r="F79" s="92">
        <f t="shared" si="15"/>
        <v>0.86799999999999999</v>
      </c>
      <c r="G79" s="92">
        <v>31</v>
      </c>
      <c r="H79" s="114">
        <f>'Calcolo_Caso c_VascaPP'!F51</f>
        <v>1.0740000000000001</v>
      </c>
      <c r="I79" s="94">
        <f t="shared" si="3"/>
        <v>1.0806666666666667</v>
      </c>
      <c r="J79" s="95">
        <f t="shared" si="4"/>
        <v>1.0873333333333335</v>
      </c>
      <c r="K79" s="99">
        <f t="shared" si="16"/>
        <v>0.72394232647653889</v>
      </c>
      <c r="L79" s="97">
        <f>IF(K79&lt;$B$16,$B$18*(($B$15*K79)/($B$15+2*K79))^(2/3)*$B$26^(0.5)*$B$15*K79,IF(K79&lt;=$B$21,$B$13*$B$17*SQRT(2*9.806*(K79-$B$16*$B$14)),$B$13*$B$17*SQRT(2*9.806*(K79-$B$16*$B$14))+$B$23*$B$22*(K79-$B$21)^(3/2)*SQRT(2*9.806)))</f>
        <v>0.1923577649203464</v>
      </c>
      <c r="M79" s="92">
        <f t="shared" si="5"/>
        <v>562.5</v>
      </c>
      <c r="N79" s="92">
        <f t="shared" si="6"/>
        <v>9.4041838408496392E-2</v>
      </c>
      <c r="O79" s="98">
        <f t="shared" si="12"/>
        <v>0.75528960594603767</v>
      </c>
      <c r="P79" s="92">
        <f>IF(O79&lt;$B$16,$B$18*($B$15*O79/($B$15+2*O79))^(2/3)*$B$26^(0.5)*$B$15*O79,IF(O79&lt;=$B$21,$B$13*$B$17*SQRT(2*9.806*(O79-$B$16*$B$14)),$B$13*$B$17*SQRT(2*9.806*(O79-$B$16*$B$14))+$B$23*$B$22*(O79-$B$21)^(3/2)*SQRT(2*9.806)))</f>
        <v>0.20047080583816226</v>
      </c>
      <c r="Q79" s="92">
        <f t="shared" si="7"/>
        <v>562.5</v>
      </c>
      <c r="R79" s="92">
        <f t="shared" si="8"/>
        <v>9.3887558488373796E-2</v>
      </c>
      <c r="S79" s="98">
        <f t="shared" si="13"/>
        <v>0.78653403213545481</v>
      </c>
      <c r="T79" s="92">
        <f>IF(S79&lt;$B$16,$B$18*($B$15*S79/($B$15+2*S79))^(2/3)*$B$26^(0.5)*$B$15*S79,IF(S79&lt;=$B$21,$B$13*$B$17*SQRT(2*9.806*(S79-$B$16*$B$14)),$B$13*$B$17*SQRT(2*9.806*(S79-$B$16*$B$14))+$B$23*$B$22*(S79-$B$21)^(3/2)*SQRT(2*9.806)))</f>
        <v>0.20824293820400955</v>
      </c>
      <c r="U79" s="92">
        <f t="shared" si="9"/>
        <v>562.5</v>
      </c>
      <c r="V79" s="92">
        <f t="shared" si="14"/>
        <v>9.3769642147127893E-2</v>
      </c>
      <c r="W79" s="92">
        <f t="shared" si="17"/>
        <v>9.3837691212470015E-2</v>
      </c>
      <c r="X79" s="100"/>
      <c r="Y79" s="100"/>
      <c r="AD79" s="100"/>
      <c r="AE79" s="100"/>
      <c r="AJ79" s="100"/>
      <c r="AK79" s="100"/>
      <c r="AP79" s="100"/>
      <c r="AQ79" s="100"/>
      <c r="AV79" s="100"/>
      <c r="AW79" s="100"/>
      <c r="BA79" s="74"/>
      <c r="BB79" s="100"/>
    </row>
    <row r="80" spans="1:57">
      <c r="A80" s="92">
        <f t="shared" si="10"/>
        <v>542.58000000000004</v>
      </c>
      <c r="B80" s="92">
        <f t="shared" si="11"/>
        <v>56.549810162841183</v>
      </c>
      <c r="C80" s="93">
        <f t="shared" si="2"/>
        <v>486.03018983715884</v>
      </c>
      <c r="D80" s="92">
        <f t="shared" si="0"/>
        <v>0.4</v>
      </c>
      <c r="E80" s="92">
        <f t="shared" si="1"/>
        <v>1</v>
      </c>
      <c r="F80" s="92">
        <f t="shared" si="15"/>
        <v>0.86799999999999999</v>
      </c>
      <c r="G80" s="92">
        <v>32</v>
      </c>
      <c r="H80" s="114">
        <f>'Calcolo_Caso c_VascaPP'!F52</f>
        <v>1.0940000000000001</v>
      </c>
      <c r="I80" s="94">
        <f t="shared" si="3"/>
        <v>1.0980000000000001</v>
      </c>
      <c r="J80" s="95">
        <f t="shared" si="4"/>
        <v>1.1020000000000001</v>
      </c>
      <c r="K80" s="99">
        <f t="shared" si="16"/>
        <v>0.81778001768900888</v>
      </c>
      <c r="L80" s="97">
        <f>IF(K80&lt;$B$16,$B$18*(($B$15*K80)/($B$15+2*K80))^(2/3)*$B$26^(0.5)*$B$15*K80,IF(K80&lt;=$B$21,$B$13*$B$17*SQRT(2*9.806*(K80-$B$16*$B$14)),$B$13*$B$17*SQRT(2*9.806*(K80-$B$16*$B$14))+$B$23*$B$22*(K80-$B$21)^(3/2)*SQRT(2*9.806)))</f>
        <v>0.2157356186832784</v>
      </c>
      <c r="M80" s="92">
        <f t="shared" si="5"/>
        <v>562.5</v>
      </c>
      <c r="N80" s="92">
        <f t="shared" si="6"/>
        <v>9.3681534007116971E-2</v>
      </c>
      <c r="O80" s="98">
        <f t="shared" si="12"/>
        <v>0.84900719569138117</v>
      </c>
      <c r="P80" s="92">
        <f>IF(O80&lt;$B$16,$B$18*($B$15*O80/($B$15+2*O80))^(2/3)*$B$26^(0.5)*$B$15*O80,IF(O80&lt;=$B$21,$B$13*$B$17*SQRT(2*9.806*(O80-$B$16*$B$14)),$B$13*$B$17*SQRT(2*9.806*(O80-$B$16*$B$14))+$B$23*$B$22*(O80-$B$21)^(3/2)*SQRT(2*9.806)))</f>
        <v>0.22297237696164587</v>
      </c>
      <c r="Q80" s="92">
        <f t="shared" si="7"/>
        <v>562.5</v>
      </c>
      <c r="R80" s="92">
        <f t="shared" si="8"/>
        <v>9.3336279790757787E-2</v>
      </c>
      <c r="S80" s="98">
        <f t="shared" si="13"/>
        <v>0.88000420421618075</v>
      </c>
      <c r="T80" s="92">
        <f>IF(S80&lt;$B$16,$B$18*($B$15*S80/($B$15+2*S80))^(2/3)*$B$26^(0.5)*$B$15*S80,IF(S80&lt;=$B$21,$B$13*$B$17*SQRT(2*9.806*(S80-$B$16*$B$14)),$B$13*$B$17*SQRT(2*9.806*(S80-$B$16*$B$14))+$B$23*$B$22*(S80-$B$21)^(3/2)*SQRT(2*9.806)))</f>
        <v>0.22993064953765258</v>
      </c>
      <c r="U80" s="92">
        <f t="shared" si="9"/>
        <v>562.5</v>
      </c>
      <c r="V80" s="92">
        <f t="shared" si="14"/>
        <v>9.302073071598374E-2</v>
      </c>
      <c r="W80" s="92">
        <f t="shared" si="17"/>
        <v>9.3185931538767058E-2</v>
      </c>
      <c r="X80" s="100"/>
      <c r="Y80" s="100"/>
      <c r="AD80" s="100"/>
      <c r="AE80" s="100"/>
      <c r="AJ80" s="100"/>
      <c r="AK80" s="100"/>
      <c r="AP80" s="100"/>
      <c r="AQ80" s="100"/>
      <c r="AV80" s="100"/>
      <c r="AW80" s="100"/>
      <c r="BA80" s="74"/>
      <c r="BB80" s="100"/>
    </row>
    <row r="81" spans="1:54">
      <c r="A81" s="92">
        <f t="shared" si="10"/>
        <v>608.94000000000005</v>
      </c>
      <c r="B81" s="92">
        <f t="shared" si="11"/>
        <v>70.75042240345222</v>
      </c>
      <c r="C81" s="93">
        <f t="shared" si="2"/>
        <v>538.18957759654779</v>
      </c>
      <c r="D81" s="92">
        <f t="shared" si="0"/>
        <v>0.4</v>
      </c>
      <c r="E81" s="92">
        <f t="shared" si="1"/>
        <v>1</v>
      </c>
      <c r="F81" s="92">
        <f t="shared" si="15"/>
        <v>0.86799999999999999</v>
      </c>
      <c r="G81" s="92">
        <v>33</v>
      </c>
      <c r="H81" s="114">
        <f>'Calcolo_Caso c_VascaPP'!F53</f>
        <v>1.1060000000000001</v>
      </c>
      <c r="I81" s="94">
        <f t="shared" si="3"/>
        <v>1.1076666666666668</v>
      </c>
      <c r="J81" s="95">
        <f t="shared" si="4"/>
        <v>1.1093333333333333</v>
      </c>
      <c r="K81" s="99">
        <f t="shared" si="16"/>
        <v>0.91096594922777596</v>
      </c>
      <c r="L81" s="97">
        <f>IF(K81&lt;$B$16,$B$18*(($B$15*K81)/($B$15+2*K81))^(2/3)*$B$26^(0.5)*$B$15*K81,IF(K81&lt;=$B$21,$B$13*$B$17*SQRT(2*9.806*(K81-$B$16*$B$14)),$B$13*$B$17*SQRT(2*9.806*(K81-$B$16*$B$14))+$B$23*$B$22*(K81-$B$21)^(3/2)*SQRT(2*9.806)))</f>
        <v>0.23667687067685053</v>
      </c>
      <c r="M81" s="92">
        <f t="shared" si="5"/>
        <v>562.5</v>
      </c>
      <c r="N81" s="92">
        <f t="shared" si="6"/>
        <v>9.2727800461135962E-2</v>
      </c>
      <c r="O81" s="98">
        <f t="shared" si="12"/>
        <v>0.94187521604815461</v>
      </c>
      <c r="P81" s="92">
        <f>IF(O81&lt;$B$16,$B$18*($B$15*O81/($B$15+2*O81))^(2/3)*$B$26^(0.5)*$B$15*O81,IF(O81&lt;=$B$21,$B$13*$B$17*SQRT(2*9.806*(O81-$B$16*$B$14)),$B$13*$B$17*SQRT(2*9.806*(O81-$B$16*$B$14))+$B$23*$B$22*(O81-$B$21)^(3/2)*SQRT(2*9.806)))</f>
        <v>0.24322508761498091</v>
      </c>
      <c r="Q81" s="92">
        <f t="shared" si="7"/>
        <v>562.5</v>
      </c>
      <c r="R81" s="92">
        <f t="shared" si="8"/>
        <v>9.220710176551318E-2</v>
      </c>
      <c r="S81" s="98">
        <f t="shared" si="13"/>
        <v>0.97243735040478474</v>
      </c>
      <c r="T81" s="92">
        <f>IF(S81&lt;$B$16,$B$18*($B$15*S81/($B$15+2*S81))^(2/3)*$B$26^(0.5)*$B$15*S81,IF(S81&lt;=$B$21,$B$13*$B$17*SQRT(2*9.806*(S81-$B$16*$B$14)),$B$13*$B$17*SQRT(2*9.806*(S81-$B$16*$B$14))+$B$23*$B$22*(S81-$B$21)^(3/2)*SQRT(2*9.806)))</f>
        <v>0.24953086563161414</v>
      </c>
      <c r="U81" s="92">
        <f t="shared" si="9"/>
        <v>562.5</v>
      </c>
      <c r="V81" s="92">
        <f t="shared" si="14"/>
        <v>9.1712263221516696E-2</v>
      </c>
      <c r="W81" s="92">
        <f t="shared" si="17"/>
        <v>9.1966147531421516E-2</v>
      </c>
      <c r="X81" s="100"/>
      <c r="Y81" s="100"/>
      <c r="AD81" s="100"/>
      <c r="AE81" s="100"/>
      <c r="AJ81" s="100"/>
      <c r="AK81" s="100"/>
      <c r="AP81" s="100"/>
      <c r="AQ81" s="100"/>
      <c r="AV81" s="100"/>
      <c r="AW81" s="100"/>
      <c r="BA81" s="74"/>
      <c r="BB81" s="100"/>
    </row>
    <row r="82" spans="1:54">
      <c r="A82" s="92">
        <f t="shared" si="10"/>
        <v>675.6</v>
      </c>
      <c r="B82" s="92">
        <f t="shared" si="11"/>
        <v>86.115801178268072</v>
      </c>
      <c r="C82" s="93">
        <f t="shared" si="2"/>
        <v>589.48419882173198</v>
      </c>
      <c r="D82" s="92">
        <f t="shared" si="0"/>
        <v>0.4</v>
      </c>
      <c r="E82" s="92">
        <f t="shared" si="1"/>
        <v>1</v>
      </c>
      <c r="F82" s="92">
        <f t="shared" si="15"/>
        <v>0.86799999999999999</v>
      </c>
      <c r="G82" s="92">
        <v>34</v>
      </c>
      <c r="H82" s="114">
        <f>'Calcolo_Caso c_VascaPP'!F54</f>
        <v>1.111</v>
      </c>
      <c r="I82" s="94">
        <f t="shared" si="3"/>
        <v>1.1103333333333334</v>
      </c>
      <c r="J82" s="95">
        <f t="shared" si="4"/>
        <v>1.1096666666666666</v>
      </c>
      <c r="K82" s="99">
        <f t="shared" si="16"/>
        <v>1.0029320967591975</v>
      </c>
      <c r="L82" s="97">
        <f>IF(K82&lt;$B$16,$B$18*(($B$15*K82)/($B$15+2*K82))^(2/3)*$B$26^(0.5)*$B$15*K82,IF(K82&lt;=$B$21,$B$13*$B$17*SQRT(2*9.806*(K82-$B$16*$B$14)),$B$13*$B$17*SQRT(2*9.806*(K82-$B$16*$B$14))+$B$23*$B$22*(K82-$B$21)^(3/2)*SQRT(2*9.806)))</f>
        <v>0.25608964624693098</v>
      </c>
      <c r="M82" s="92">
        <f t="shared" si="5"/>
        <v>562.5</v>
      </c>
      <c r="N82" s="92">
        <f t="shared" si="6"/>
        <v>9.1190437733660701E-2</v>
      </c>
      <c r="O82" s="98">
        <f t="shared" si="12"/>
        <v>1.0333289093370843</v>
      </c>
      <c r="P82" s="92">
        <f>IF(O82&lt;$B$16,$B$18*($B$15*O82/($B$15+2*O82))^(2/3)*$B$26^(0.5)*$B$15*O82,IF(O82&lt;=$B$21,$B$13*$B$17*SQRT(2*9.806*(O82-$B$16*$B$14)),$B$13*$B$17*SQRT(2*9.806*(O82-$B$16*$B$14))+$B$23*$B$22*(O82-$B$21)^(3/2)*SQRT(2*9.806)))</f>
        <v>0.27780930084709998</v>
      </c>
      <c r="Q82" s="92">
        <f t="shared" si="7"/>
        <v>562.5</v>
      </c>
      <c r="R82" s="92">
        <f t="shared" si="8"/>
        <v>8.8802563465198242E-2</v>
      </c>
      <c r="S82" s="98">
        <f t="shared" si="13"/>
        <v>1.0621338057359964</v>
      </c>
      <c r="T82" s="92">
        <f>IF(S82&lt;$B$16,$B$18*($B$15*S82/($B$15+2*S82))^(2/3)*$B$26^(0.5)*$B$15*S82,IF(S82&lt;=$B$21,$B$13*$B$17*SQRT(2*9.806*(S82-$B$16*$B$14)),$B$13*$B$17*SQRT(2*9.806*(S82-$B$16*$B$14))+$B$23*$B$22*(S82-$B$21)^(3/2)*SQRT(2*9.806)))</f>
        <v>0.30833290117766132</v>
      </c>
      <c r="U82" s="92">
        <f t="shared" si="9"/>
        <v>562.5</v>
      </c>
      <c r="V82" s="92">
        <f t="shared" si="14"/>
        <v>8.547560165216056E-2</v>
      </c>
      <c r="W82" s="92">
        <f t="shared" si="17"/>
        <v>8.6904310672535595E-2</v>
      </c>
      <c r="X82" s="100"/>
      <c r="Y82" s="100"/>
      <c r="AD82" s="100"/>
      <c r="AE82" s="100"/>
      <c r="AJ82" s="100"/>
      <c r="AK82" s="100"/>
      <c r="BA82" s="74"/>
      <c r="BB82" s="100"/>
    </row>
    <row r="83" spans="1:54">
      <c r="A83" s="92">
        <f t="shared" si="10"/>
        <v>742.14</v>
      </c>
      <c r="B83" s="92">
        <f t="shared" si="11"/>
        <v>106.75258057762758</v>
      </c>
      <c r="C83" s="93">
        <f t="shared" si="2"/>
        <v>635.38741942237243</v>
      </c>
      <c r="D83" s="92">
        <f t="shared" si="0"/>
        <v>0.4</v>
      </c>
      <c r="E83" s="92">
        <f t="shared" si="1"/>
        <v>1</v>
      </c>
      <c r="F83" s="92">
        <f t="shared" si="15"/>
        <v>0.86799999999999999</v>
      </c>
      <c r="G83" s="92">
        <v>35</v>
      </c>
      <c r="H83" s="114">
        <f>'Calcolo_Caso c_VascaPP'!F55</f>
        <v>1.109</v>
      </c>
      <c r="I83" s="94">
        <f t="shared" si="3"/>
        <v>1.1060000000000001</v>
      </c>
      <c r="J83" s="95">
        <f t="shared" si="4"/>
        <v>1.103</v>
      </c>
      <c r="K83" s="99">
        <f t="shared" si="16"/>
        <v>1.089836407431733</v>
      </c>
      <c r="L83" s="97">
        <f>IF(K83&lt;$B$16,$B$18*(($B$15*K83)/($B$15+2*K83))^(2/3)*$B$26^(0.5)*$B$15*K83,IF(K83&lt;=$B$21,$B$13*$B$17*SQRT(2*9.806*(K83-$B$16*$B$14)),$B$13*$B$17*SQRT(2*9.806*(K83-$B$16*$B$14))+$B$23*$B$22*(K83-$B$21)^(3/2)*SQRT(2*9.806)))</f>
        <v>0.34394632332265851</v>
      </c>
      <c r="M83" s="92">
        <f t="shared" si="5"/>
        <v>562.5</v>
      </c>
      <c r="N83" s="92">
        <f t="shared" si="6"/>
        <v>8.160572551224976E-2</v>
      </c>
      <c r="O83" s="98">
        <f t="shared" si="12"/>
        <v>1.1170383159358164</v>
      </c>
      <c r="P83" s="92">
        <f>IF(O83&lt;$B$16,$B$18*($B$15*O83/($B$15+2*O83))^(2/3)*$B$26^(0.5)*$B$15*O83,IF(O83&lt;=$B$21,$B$13*$B$17*SQRT(2*9.806*(O83-$B$16*$B$14)),$B$13*$B$17*SQRT(2*9.806*(O83-$B$16*$B$14))+$B$23*$B$22*(O83-$B$21)^(3/2)*SQRT(2*9.806)))</f>
        <v>0.38382018003705665</v>
      </c>
      <c r="Q83" s="92">
        <f t="shared" si="7"/>
        <v>562.5</v>
      </c>
      <c r="R83" s="92">
        <f t="shared" si="8"/>
        <v>7.7032514129380641E-2</v>
      </c>
      <c r="S83" s="98">
        <f t="shared" si="13"/>
        <v>1.1411914168513202</v>
      </c>
      <c r="T83" s="92">
        <f>IF(S83&lt;$B$16,$B$18*($B$15*S83/($B$15+2*S83))^(2/3)*$B$26^(0.5)*$B$15*S83,IF(S83&lt;=$B$21,$B$13*$B$17*SQRT(2*9.806*(S83-$B$16*$B$14)),$B$13*$B$17*SQRT(2*9.806*(S83-$B$16*$B$14))+$B$23*$B$22*(S83-$B$21)^(3/2)*SQRT(2*9.806)))</f>
        <v>0.42278956388601174</v>
      </c>
      <c r="U83" s="92">
        <f t="shared" si="9"/>
        <v>562.5</v>
      </c>
      <c r="V83" s="92">
        <f t="shared" si="14"/>
        <v>7.2555779852158747E-2</v>
      </c>
      <c r="W83" s="92">
        <f t="shared" si="17"/>
        <v>7.4818266267181494E-2</v>
      </c>
      <c r="X83" s="100"/>
      <c r="Y83" s="100"/>
      <c r="AD83" s="100"/>
      <c r="AE83" s="100"/>
      <c r="AJ83" s="100"/>
      <c r="AK83" s="100"/>
      <c r="BA83" s="74"/>
      <c r="BB83" s="100"/>
    </row>
    <row r="84" spans="1:54">
      <c r="A84" s="92">
        <f t="shared" si="10"/>
        <v>808.14</v>
      </c>
      <c r="B84" s="92">
        <f t="shared" si="11"/>
        <v>134.56568953366201</v>
      </c>
      <c r="C84" s="93">
        <f t="shared" si="2"/>
        <v>673.57431046633792</v>
      </c>
      <c r="D84" s="92">
        <f t="shared" si="0"/>
        <v>0.4</v>
      </c>
      <c r="E84" s="92">
        <f t="shared" si="1"/>
        <v>1</v>
      </c>
      <c r="F84" s="92">
        <f t="shared" si="15"/>
        <v>0.86799999999999999</v>
      </c>
      <c r="G84" s="92">
        <v>36</v>
      </c>
      <c r="H84" s="114">
        <f>'Calcolo_Caso c_VascaPP'!F56</f>
        <v>1.1000000000000001</v>
      </c>
      <c r="I84" s="94">
        <f t="shared" si="3"/>
        <v>1.0946666666666667</v>
      </c>
      <c r="J84" s="95">
        <f t="shared" si="4"/>
        <v>1.0893333333333335</v>
      </c>
      <c r="K84" s="99">
        <f t="shared" si="16"/>
        <v>1.1646546736989145</v>
      </c>
      <c r="L84" s="97">
        <f>IF(K84&lt;$B$16,$B$18*(($B$15*K84)/($B$15+2*K84))^(2/3)*$B$26^(0.5)*$B$15*K84,IF(K84&lt;=$B$21,$B$13*$B$17*SQRT(2*9.806*(K84-$B$16*$B$14)),$B$13*$B$17*SQRT(2*9.806*(K84-$B$16*$B$14))+$B$23*$B$22*(K84-$B$21)^(3/2)*SQRT(2*9.806)))</f>
        <v>0.46355181593390721</v>
      </c>
      <c r="M84" s="92">
        <f t="shared" si="5"/>
        <v>562.5</v>
      </c>
      <c r="N84" s="92">
        <f t="shared" si="6"/>
        <v>6.7887806300383241E-2</v>
      </c>
      <c r="O84" s="98">
        <f t="shared" si="12"/>
        <v>1.1872839424657089</v>
      </c>
      <c r="P84" s="92">
        <f>IF(O84&lt;$B$16,$B$18*($B$15*O84/($B$15+2*O84))^(2/3)*$B$26^(0.5)*$B$15*O84,IF(O84&lt;=$B$21,$B$13*$B$17*SQRT(2*9.806*(O84-$B$16*$B$14)),$B$13*$B$17*SQRT(2*9.806*(O84-$B$16*$B$14))+$B$23*$B$22*(O84-$B$21)^(3/2)*SQRT(2*9.806)))</f>
        <v>0.50537417452463451</v>
      </c>
      <c r="Q84" s="92">
        <f t="shared" si="7"/>
        <v>562.5</v>
      </c>
      <c r="R84" s="92">
        <f t="shared" si="8"/>
        <v>6.2857865828483434E-2</v>
      </c>
      <c r="S84" s="98">
        <f t="shared" si="13"/>
        <v>1.20655991758457</v>
      </c>
      <c r="T84" s="92">
        <f>IF(S84&lt;$B$16,$B$18*($B$15*S84/($B$15+2*S84))^(2/3)*$B$26^(0.5)*$B$15*S84,IF(S84&lt;=$B$21,$B$13*$B$17*SQRT(2*9.806*(S84-$B$16*$B$14)),$B$13*$B$17*SQRT(2*9.806*(S84-$B$16*$B$14))+$B$23*$B$22*(S84-$B$21)^(3/2)*SQRT(2*9.806)))</f>
        <v>0.54282316530721753</v>
      </c>
      <c r="U84" s="92">
        <f t="shared" si="9"/>
        <v>562.5</v>
      </c>
      <c r="V84" s="92">
        <f t="shared" si="14"/>
        <v>5.8294417922785703E-2</v>
      </c>
      <c r="W84" s="92">
        <f t="shared" si="17"/>
        <v>6.0692765017185089E-2</v>
      </c>
      <c r="X84" s="100"/>
      <c r="Y84" s="100"/>
      <c r="AD84" s="100"/>
      <c r="AE84" s="100"/>
      <c r="AJ84" s="100"/>
      <c r="AK84" s="100"/>
      <c r="BA84" s="74"/>
      <c r="BB84" s="100"/>
    </row>
    <row r="85" spans="1:54">
      <c r="A85" s="92">
        <f t="shared" si="10"/>
        <v>873.18</v>
      </c>
      <c r="B85" s="92">
        <f t="shared" si="11"/>
        <v>169.41704178842949</v>
      </c>
      <c r="C85" s="93">
        <f t="shared" si="2"/>
        <v>703.76295821157044</v>
      </c>
      <c r="D85" s="92">
        <f t="shared" si="0"/>
        <v>0.4</v>
      </c>
      <c r="E85" s="92">
        <f t="shared" si="1"/>
        <v>1</v>
      </c>
      <c r="F85" s="92">
        <f t="shared" si="15"/>
        <v>0.86799999999999999</v>
      </c>
      <c r="G85" s="92">
        <v>37</v>
      </c>
      <c r="H85" s="114">
        <f>'Calcolo_Caso c_VascaPP'!F57</f>
        <v>1.0840000000000001</v>
      </c>
      <c r="I85" s="94">
        <f t="shared" si="3"/>
        <v>1.0760000000000001</v>
      </c>
      <c r="J85" s="95">
        <f t="shared" si="4"/>
        <v>1.0680000000000001</v>
      </c>
      <c r="K85" s="99">
        <f t="shared" si="16"/>
        <v>1.2253474387160996</v>
      </c>
      <c r="L85" s="97">
        <f>IF(K85&lt;$B$16,$B$18*(($B$15*K85)/($B$15+2*K85))^(2/3)*$B$26^(0.5)*$B$15*K85,IF(K85&lt;=$B$21,$B$13*$B$17*SQRT(2*9.806*(K85-$B$16*$B$14)),$B$13*$B$17*SQRT(2*9.806*(K85-$B$16*$B$14))+$B$23*$B$22*(K85-$B$21)^(3/2)*SQRT(2*9.806)))</f>
        <v>0.58085587091279112</v>
      </c>
      <c r="M85" s="92">
        <f t="shared" si="5"/>
        <v>562.5</v>
      </c>
      <c r="N85" s="92">
        <f t="shared" si="6"/>
        <v>5.3668707102635625E-2</v>
      </c>
      <c r="O85" s="98">
        <f t="shared" si="12"/>
        <v>1.2432370077503114</v>
      </c>
      <c r="P85" s="92">
        <f>IF(O85&lt;$B$16,$B$18*($B$15*O85/($B$15+2*O85))^(2/3)*$B$26^(0.5)*$B$15*O85,IF(O85&lt;=$B$21,$B$13*$B$17*SQRT(2*9.806*(O85-$B$16*$B$14)),$B$13*$B$17*SQRT(2*9.806*(O85-$B$16*$B$14))+$B$23*$B$22*(O85-$B$21)^(3/2)*SQRT(2*9.806)))</f>
        <v>0.61841702593710046</v>
      </c>
      <c r="Q85" s="92">
        <f t="shared" si="7"/>
        <v>562.5</v>
      </c>
      <c r="R85" s="92">
        <f t="shared" si="8"/>
        <v>4.8808850566709291E-2</v>
      </c>
      <c r="S85" s="98">
        <f t="shared" si="13"/>
        <v>1.2578866724272391</v>
      </c>
      <c r="T85" s="92">
        <f>IF(S85&lt;$B$16,$B$18*($B$15*S85/($B$15+2*S85))^(2/3)*$B$26^(0.5)*$B$15*S85,IF(S85&lt;=$B$21,$B$13*$B$17*SQRT(2*9.806*(S85-$B$16*$B$14)),$B$13*$B$17*SQRT(2*9.806*(S85-$B$16*$B$14))+$B$23*$B$22*(S85-$B$21)^(3/2)*SQRT(2*9.806)))</f>
        <v>0.6501182076014389</v>
      </c>
      <c r="U85" s="92">
        <f t="shared" si="9"/>
        <v>562.5</v>
      </c>
      <c r="V85" s="92">
        <f t="shared" si="14"/>
        <v>4.4574057855846526E-2</v>
      </c>
      <c r="W85" s="92">
        <f t="shared" si="17"/>
        <v>4.6847720167543801E-2</v>
      </c>
      <c r="X85" s="100"/>
      <c r="Y85" s="100"/>
      <c r="AD85" s="100"/>
      <c r="AE85" s="100"/>
      <c r="AJ85" s="100"/>
      <c r="AK85" s="100"/>
      <c r="BA85" s="74"/>
      <c r="BB85" s="100"/>
    </row>
    <row r="86" spans="1:54">
      <c r="A86" s="92">
        <f t="shared" si="10"/>
        <v>936.78</v>
      </c>
      <c r="B86" s="92">
        <f t="shared" si="11"/>
        <v>210.32954331710681</v>
      </c>
      <c r="C86" s="93">
        <f t="shared" si="2"/>
        <v>726.45045668289322</v>
      </c>
      <c r="D86" s="92">
        <f t="shared" si="0"/>
        <v>0.4</v>
      </c>
      <c r="E86" s="92">
        <f t="shared" si="1"/>
        <v>1</v>
      </c>
      <c r="F86" s="92">
        <f t="shared" si="15"/>
        <v>0.86799999999999999</v>
      </c>
      <c r="G86" s="92">
        <v>38</v>
      </c>
      <c r="H86" s="114">
        <f>'Calcolo_Caso c_VascaPP'!F58</f>
        <v>1.06</v>
      </c>
      <c r="I86" s="94">
        <f t="shared" si="3"/>
        <v>1.0489999999999999</v>
      </c>
      <c r="J86" s="95">
        <f t="shared" si="4"/>
        <v>1.038</v>
      </c>
      <c r="K86" s="99">
        <f t="shared" si="16"/>
        <v>1.2721951588836435</v>
      </c>
      <c r="L86" s="97">
        <f>IF(K86&lt;$B$16,$B$18*(($B$15*K86)/($B$15+2*K86))^(2/3)*$B$26^(0.5)*$B$15*K86,IF(K86&lt;=$B$21,$B$13*$B$17*SQRT(2*9.806*(K86-$B$16*$B$14)),$B$13*$B$17*SQRT(2*9.806*(K86-$B$16*$B$14))+$B$23*$B$22*(K86-$B$21)^(3/2)*SQRT(2*9.806)))</f>
        <v>0.68187502547795553</v>
      </c>
      <c r="M86" s="92">
        <f t="shared" si="5"/>
        <v>562.5</v>
      </c>
      <c r="N86" s="92">
        <f t="shared" si="6"/>
        <v>4.0333330615684747E-2</v>
      </c>
      <c r="O86" s="98">
        <f t="shared" si="12"/>
        <v>1.2856396024222052</v>
      </c>
      <c r="P86" s="92">
        <f>IF(O86&lt;$B$16,$B$18*($B$15*O86/($B$15+2*O86))^(2/3)*$B$26^(0.5)*$B$15*O86,IF(O86&lt;=$B$21,$B$13*$B$17*SQRT(2*9.806*(O86-$B$16*$B$14)),$B$13*$B$17*SQRT(2*9.806*(O86-$B$16*$B$14))+$B$23*$B$22*(O86-$B$21)^(3/2)*SQRT(2*9.806)))</f>
        <v>0.71241018209244311</v>
      </c>
      <c r="Q86" s="92">
        <f t="shared" si="7"/>
        <v>562.5</v>
      </c>
      <c r="R86" s="92">
        <f t="shared" si="8"/>
        <v>3.5902913910139396E-2</v>
      </c>
      <c r="S86" s="98">
        <f t="shared" si="13"/>
        <v>1.2961304348237366</v>
      </c>
      <c r="T86" s="92">
        <f>IF(S86&lt;$B$16,$B$18*($B$15*S86/($B$15+2*S86))^(2/3)*$B$26^(0.5)*$B$15*S86,IF(S86&lt;=$B$21,$B$13*$B$17*SQRT(2*9.806*(S86-$B$16*$B$14)),$B$13*$B$17*SQRT(2*9.806*(S86-$B$16*$B$14))+$B$23*$B$22*(S86-$B$21)^(3/2)*SQRT(2*9.806)))</f>
        <v>0.73669481907502343</v>
      </c>
      <c r="U86" s="92">
        <f t="shared" si="9"/>
        <v>562.5</v>
      </c>
      <c r="V86" s="92">
        <f t="shared" si="14"/>
        <v>3.2139219298664173E-2</v>
      </c>
      <c r="W86" s="92">
        <f t="shared" si="17"/>
        <v>3.4187747127919318E-2</v>
      </c>
      <c r="X86" s="100"/>
      <c r="Y86" s="100"/>
      <c r="AD86" s="100"/>
      <c r="AE86" s="100"/>
      <c r="AJ86" s="100"/>
      <c r="AK86" s="100"/>
      <c r="BA86" s="74"/>
      <c r="BB86" s="100"/>
    </row>
    <row r="87" spans="1:54">
      <c r="A87" s="92">
        <f t="shared" si="10"/>
        <v>998.4</v>
      </c>
      <c r="B87" s="92">
        <f t="shared" si="11"/>
        <v>255.97801254134373</v>
      </c>
      <c r="C87" s="93">
        <f t="shared" si="2"/>
        <v>742.4219874586563</v>
      </c>
      <c r="D87" s="92">
        <f t="shared" si="0"/>
        <v>0.4</v>
      </c>
      <c r="E87" s="92">
        <f t="shared" si="1"/>
        <v>1</v>
      </c>
      <c r="F87" s="92">
        <f t="shared" si="15"/>
        <v>0.86799999999999999</v>
      </c>
      <c r="G87" s="92">
        <v>39</v>
      </c>
      <c r="H87" s="114">
        <f>'Calcolo_Caso c_VascaPP'!F59</f>
        <v>1.0269999999999999</v>
      </c>
      <c r="I87" s="94">
        <f t="shared" si="3"/>
        <v>1.0136666666666665</v>
      </c>
      <c r="J87" s="95">
        <f t="shared" si="4"/>
        <v>1.0003333333333333</v>
      </c>
      <c r="K87" s="99">
        <f t="shared" si="16"/>
        <v>1.3063829060115628</v>
      </c>
      <c r="L87" s="97">
        <f>IF(K87&lt;$B$16,$B$18*(($B$15*K87)/($B$15+2*K87))^(2/3)*$B$26^(0.5)*$B$15*K87,IF(K87&lt;=$B$21,$B$13*$B$17*SQRT(2*9.806*(K87-$B$16*$B$14)),$B$13*$B$17*SQRT(2*9.806*(K87-$B$16*$B$14))+$B$23*$B$22*(K87-$B$21)^(3/2)*SQRT(2*9.806)))</f>
        <v>0.76080782040394856</v>
      </c>
      <c r="M87" s="92">
        <f t="shared" si="5"/>
        <v>562.5</v>
      </c>
      <c r="N87" s="92">
        <f t="shared" si="6"/>
        <v>2.8393832490245477E-2</v>
      </c>
      <c r="O87" s="98">
        <f t="shared" si="12"/>
        <v>1.3158475168416446</v>
      </c>
      <c r="P87" s="92">
        <f>IF(O87&lt;$B$16,$B$18*($B$15*O87/($B$15+2*O87))^(2/3)*$B$26^(0.5)*$B$15*O87,IF(O87&lt;=$B$21,$B$13*$B$17*SQRT(2*9.806*(O87-$B$16*$B$14)),$B$13*$B$17*SQRT(2*9.806*(O87-$B$16*$B$14))+$B$23*$B$22*(O87-$B$21)^(3/2)*SQRT(2*9.806)))</f>
        <v>0.78339585593862537</v>
      </c>
      <c r="Q87" s="92">
        <f t="shared" si="7"/>
        <v>562.5</v>
      </c>
      <c r="R87" s="92">
        <f t="shared" si="8"/>
        <v>2.4562219810991055E-2</v>
      </c>
      <c r="S87" s="98">
        <f t="shared" si="13"/>
        <v>1.3227577192188902</v>
      </c>
      <c r="T87" s="92">
        <f>IF(S87&lt;$B$16,$B$18*($B$15*S87/($B$15+2*S87))^(2/3)*$B$26^(0.5)*$B$15*S87,IF(S87&lt;=$B$21,$B$13*$B$17*SQRT(2*9.806*(S87-$B$16*$B$14)),$B$13*$B$17*SQRT(2*9.806*(S87-$B$16*$B$14))+$B$23*$B$22*(S87-$B$21)^(3/2)*SQRT(2*9.806)))</f>
        <v>0.8000836613581197</v>
      </c>
      <c r="U87" s="92">
        <f t="shared" si="9"/>
        <v>562.5</v>
      </c>
      <c r="V87" s="92">
        <f t="shared" si="14"/>
        <v>2.1359965010689451E-2</v>
      </c>
      <c r="W87" s="92">
        <f t="shared" si="17"/>
        <v>2.3118431880578456E-2</v>
      </c>
      <c r="X87" s="100"/>
      <c r="Y87" s="100"/>
      <c r="AD87" s="100"/>
      <c r="AE87" s="100"/>
      <c r="AJ87" s="100"/>
      <c r="AK87" s="100"/>
      <c r="BA87" s="74"/>
      <c r="BB87" s="100"/>
    </row>
    <row r="88" spans="1:54">
      <c r="A88" s="92">
        <f t="shared" si="10"/>
        <v>1057.6199999999999</v>
      </c>
      <c r="B88" s="92">
        <f t="shared" si="11"/>
        <v>304.96962059073394</v>
      </c>
      <c r="C88" s="93">
        <f t="shared" si="2"/>
        <v>752.65037940926595</v>
      </c>
      <c r="D88" s="92">
        <f t="shared" si="0"/>
        <v>0.4</v>
      </c>
      <c r="E88" s="92">
        <f t="shared" si="1"/>
        <v>1</v>
      </c>
      <c r="F88" s="92">
        <f t="shared" si="15"/>
        <v>0.86799999999999999</v>
      </c>
      <c r="G88" s="92">
        <v>40</v>
      </c>
      <c r="H88" s="114">
        <f>'Calcolo_Caso c_VascaPP'!F60</f>
        <v>0.98699999999999999</v>
      </c>
      <c r="I88" s="94">
        <f t="shared" si="3"/>
        <v>0.97233333333333327</v>
      </c>
      <c r="J88" s="95">
        <f t="shared" si="4"/>
        <v>0.95766666666666667</v>
      </c>
      <c r="K88" s="99">
        <f t="shared" si="16"/>
        <v>1.3295013378921412</v>
      </c>
      <c r="L88" s="97">
        <f>IF(K88&lt;$B$16,$B$18*(($B$15*K88)/($B$15+2*K88))^(2/3)*$B$26^(0.5)*$B$15*K88,IF(K88&lt;=$B$21,$B$13*$B$17*SQRT(2*9.806*(K88-$B$16*$B$14)),$B$13*$B$17*SQRT(2*9.806*(K88-$B$16*$B$14))+$B$23*$B$22*(K88-$B$21)^(3/2)*SQRT(2*9.806)))</f>
        <v>0.81652680082317031</v>
      </c>
      <c r="M88" s="92">
        <f t="shared" si="5"/>
        <v>562.5</v>
      </c>
      <c r="N88" s="92">
        <f t="shared" si="6"/>
        <v>1.8183807912195166E-2</v>
      </c>
      <c r="O88" s="98">
        <f t="shared" si="12"/>
        <v>1.3355626071962063</v>
      </c>
      <c r="P88" s="92">
        <f>IF(O88&lt;$B$16,$B$18*($B$15*O88/($B$15+2*O88))^(2/3)*$B$26^(0.5)*$B$15*O88,IF(O88&lt;=$B$21,$B$13*$B$17*SQRT(2*9.806*(O88-$B$16*$B$14)),$B$13*$B$17*SQRT(2*9.806*(O88-$B$16*$B$14))+$B$23*$B$22*(O88-$B$21)^(3/2)*SQRT(2*9.806)))</f>
        <v>0.83143768505092885</v>
      </c>
      <c r="Q88" s="92">
        <f t="shared" si="7"/>
        <v>562.5</v>
      </c>
      <c r="R88" s="92">
        <f t="shared" si="8"/>
        <v>1.502886915012314E-2</v>
      </c>
      <c r="S88" s="98">
        <f t="shared" si="13"/>
        <v>1.3395205839922233</v>
      </c>
      <c r="T88" s="92">
        <f>IF(S88&lt;$B$16,$B$18*($B$15*S88/($B$15+2*S88))^(2/3)*$B$26^(0.5)*$B$15*S88,IF(S88&lt;=$B$21,$B$13*$B$17*SQRT(2*9.806*(S88-$B$16*$B$14)),$B$13*$B$17*SQRT(2*9.806*(S88-$B$16*$B$14))+$B$23*$B$22*(S88-$B$21)^(3/2)*SQRT(2*9.806)))</f>
        <v>0.8412410564775179</v>
      </c>
      <c r="U88" s="92">
        <f t="shared" si="9"/>
        <v>562.5</v>
      </c>
      <c r="V88" s="92">
        <f t="shared" si="14"/>
        <v>1.2418731753509202E-2</v>
      </c>
      <c r="W88" s="92">
        <f t="shared" si="17"/>
        <v>1.3860000793180692E-2</v>
      </c>
      <c r="X88" s="100"/>
      <c r="Y88" s="100"/>
      <c r="AD88" s="100"/>
      <c r="AE88" s="100"/>
      <c r="AJ88" s="100"/>
      <c r="AK88" s="100"/>
      <c r="BA88" s="74"/>
      <c r="BB88" s="100"/>
    </row>
    <row r="89" spans="1:54">
      <c r="A89" s="92">
        <f t="shared" si="10"/>
        <v>1114.1999999999998</v>
      </c>
      <c r="B89" s="92">
        <f t="shared" si="11"/>
        <v>356.0178652601752</v>
      </c>
      <c r="C89" s="93">
        <f t="shared" si="2"/>
        <v>758.18213473982462</v>
      </c>
      <c r="D89" s="92">
        <f t="shared" si="0"/>
        <v>0.4</v>
      </c>
      <c r="E89" s="92">
        <f t="shared" si="1"/>
        <v>1</v>
      </c>
      <c r="F89" s="92">
        <f t="shared" si="15"/>
        <v>0.86799999999999999</v>
      </c>
      <c r="G89" s="92">
        <v>41</v>
      </c>
      <c r="H89" s="114">
        <f>'Calcolo_Caso c_VascaPP'!F61</f>
        <v>0.94299999999999995</v>
      </c>
      <c r="I89" s="94">
        <f t="shared" si="3"/>
        <v>0.92799999999999994</v>
      </c>
      <c r="J89" s="95">
        <f t="shared" si="4"/>
        <v>0.91300000000000003</v>
      </c>
      <c r="K89" s="99">
        <f t="shared" si="16"/>
        <v>1.3433613386853218</v>
      </c>
      <c r="L89" s="97">
        <f>IF(K89&lt;$B$16,$B$18*(($B$15*K89)/($B$15+2*K89))^(2/3)*$B$26^(0.5)*$B$15*K89,IF(K89&lt;=$B$21,$B$13*$B$17*SQRT(2*9.806*(K89-$B$16*$B$14)),$B$13*$B$17*SQRT(2*9.806*(K89-$B$16*$B$14))+$B$23*$B$22*(K89-$B$21)^(3/2)*SQRT(2*9.806)))</f>
        <v>0.8508040778240209</v>
      </c>
      <c r="M89" s="92">
        <f t="shared" si="5"/>
        <v>562.5</v>
      </c>
      <c r="N89" s="92">
        <f t="shared" si="6"/>
        <v>9.8342316987710988E-3</v>
      </c>
      <c r="O89" s="98">
        <f t="shared" si="12"/>
        <v>1.3466394159182455</v>
      </c>
      <c r="P89" s="92">
        <f>IF(O89&lt;$B$16,$B$18*($B$15*O89/($B$15+2*O89))^(2/3)*$B$26^(0.5)*$B$15*O89,IF(O89&lt;=$B$21,$B$13*$B$17*SQRT(2*9.806*(O89-$B$16*$B$14)),$B$13*$B$17*SQRT(2*9.806*(O89-$B$16*$B$14))+$B$23*$B$22*(O89-$B$21)^(3/2)*SQRT(2*9.806)))</f>
        <v>0.85900483858736953</v>
      </c>
      <c r="Q89" s="92">
        <f t="shared" si="7"/>
        <v>562.5</v>
      </c>
      <c r="R89" s="92">
        <f t="shared" si="8"/>
        <v>7.3594838840139089E-3</v>
      </c>
      <c r="S89" s="98">
        <f t="shared" si="13"/>
        <v>1.3482676612746645</v>
      </c>
      <c r="T89" s="92">
        <f>IF(S89&lt;$B$16,$B$18*($B$15*S89/($B$15+2*S89))^(2/3)*$B$26^(0.5)*$B$15*S89,IF(S89&lt;=$B$21,$B$13*$B$17*SQRT(2*9.806*(S89-$B$16*$B$14)),$B$13*$B$17*SQRT(2*9.806*(S89-$B$16*$B$14))+$B$23*$B$22*(S89-$B$21)^(3/2)*SQRT(2*9.806)))</f>
        <v>0.86309142321884491</v>
      </c>
      <c r="U89" s="92">
        <f t="shared" si="9"/>
        <v>562.5</v>
      </c>
      <c r="V89" s="92">
        <f t="shared" si="14"/>
        <v>5.3235815233232137E-3</v>
      </c>
      <c r="W89" s="92">
        <f t="shared" si="17"/>
        <v>6.4512440671851854E-3</v>
      </c>
      <c r="X89" s="100"/>
      <c r="Y89" s="100"/>
      <c r="AD89" s="100"/>
      <c r="AE89" s="100"/>
      <c r="AJ89" s="100"/>
      <c r="AK89" s="100"/>
      <c r="BA89" s="74"/>
      <c r="BB89" s="100"/>
    </row>
    <row r="90" spans="1:54">
      <c r="A90" s="92">
        <f t="shared" si="10"/>
        <v>1168.08</v>
      </c>
      <c r="B90" s="92">
        <f t="shared" si="11"/>
        <v>408.03648283293433</v>
      </c>
      <c r="C90" s="93">
        <f t="shared" si="2"/>
        <v>760.0435171670656</v>
      </c>
      <c r="D90" s="92">
        <f t="shared" si="0"/>
        <v>0.4</v>
      </c>
      <c r="E90" s="92">
        <f t="shared" si="1"/>
        <v>1</v>
      </c>
      <c r="F90" s="92">
        <f t="shared" si="15"/>
        <v>0.86799999999999999</v>
      </c>
      <c r="G90" s="92">
        <v>42</v>
      </c>
      <c r="H90" s="114">
        <f>'Calcolo_Caso c_VascaPP'!F62</f>
        <v>0.89800000000000002</v>
      </c>
      <c r="I90" s="94">
        <f t="shared" si="3"/>
        <v>0.88266666666666671</v>
      </c>
      <c r="J90" s="95">
        <f t="shared" si="4"/>
        <v>0.86733333333333329</v>
      </c>
      <c r="K90" s="99">
        <f t="shared" si="16"/>
        <v>1.3498125827525069</v>
      </c>
      <c r="L90" s="97">
        <f>IF(K90&lt;$B$16,$B$18*(($B$15*K90)/($B$15+2*K90))^(2/3)*$B$26^(0.5)*$B$15*K90,IF(K90&lt;=$B$21,$B$13*$B$17*SQRT(2*9.806*(K90-$B$16*$B$14)),$B$13*$B$17*SQRT(2*9.806*(K90-$B$16*$B$14))+$B$23*$B$22*(K90-$B$21)^(3/2)*SQRT(2*9.806)))</f>
        <v>0.86697695954598575</v>
      </c>
      <c r="M90" s="92">
        <f t="shared" si="5"/>
        <v>562.5</v>
      </c>
      <c r="N90" s="92">
        <f t="shared" si="6"/>
        <v>3.3091243150948557E-3</v>
      </c>
      <c r="O90" s="98">
        <f t="shared" si="12"/>
        <v>1.350915624190872</v>
      </c>
      <c r="P90" s="92">
        <f>IF(O90&lt;$B$16,$B$18*($B$15*O90/($B$15+2*O90))^(2/3)*$B$26^(0.5)*$B$15*O90,IF(O90&lt;=$B$21,$B$13*$B$17*SQRT(2*9.806*(O90-$B$16*$B$14)),$B$13*$B$17*SQRT(2*9.806*(O90-$B$16*$B$14))+$B$23*$B$22*(O90-$B$21)^(3/2)*SQRT(2*9.806)))</f>
        <v>0.86975595428002439</v>
      </c>
      <c r="Q90" s="92">
        <f t="shared" si="7"/>
        <v>562.5</v>
      </c>
      <c r="R90" s="92">
        <f t="shared" si="8"/>
        <v>1.3771426545751808E-3</v>
      </c>
      <c r="S90" s="98">
        <f t="shared" si="13"/>
        <v>1.350730677855557</v>
      </c>
      <c r="T90" s="92">
        <f>IF(S90&lt;$B$16,$B$18*($B$15*S90/($B$15+2*S90))^(2/3)*$B$26^(0.5)*$B$15*S90,IF(S90&lt;=$B$21,$B$13*$B$17*SQRT(2*9.806*(S90-$B$16*$B$14)),$B$13*$B$17*SQRT(2*9.806*(S90-$B$16*$B$14))+$B$23*$B$22*(S90-$B$21)^(3/2)*SQRT(2*9.806)))</f>
        <v>0.86928972288074813</v>
      </c>
      <c r="U90" s="92">
        <f t="shared" si="9"/>
        <v>562.5</v>
      </c>
      <c r="V90" s="92">
        <f t="shared" si="14"/>
        <v>-2.0868155172424943E-4</v>
      </c>
      <c r="W90" s="92">
        <f t="shared" si="17"/>
        <v>6.7076991498052688E-4</v>
      </c>
      <c r="X90" s="100"/>
      <c r="Y90" s="100"/>
      <c r="AD90" s="100"/>
      <c r="AE90" s="100"/>
      <c r="AJ90" s="100"/>
      <c r="AK90" s="100"/>
      <c r="BA90" s="74"/>
      <c r="BB90" s="100"/>
    </row>
    <row r="91" spans="1:54">
      <c r="A91" s="92">
        <f t="shared" si="10"/>
        <v>1219.1999999999998</v>
      </c>
      <c r="B91" s="92">
        <f t="shared" si="11"/>
        <v>460.15646780094602</v>
      </c>
      <c r="C91" s="93">
        <f t="shared" si="2"/>
        <v>759.04353219905374</v>
      </c>
      <c r="D91" s="92">
        <f t="shared" si="0"/>
        <v>0.4</v>
      </c>
      <c r="E91" s="92">
        <f t="shared" si="1"/>
        <v>1</v>
      </c>
      <c r="F91" s="92">
        <f t="shared" si="15"/>
        <v>0.86799999999999999</v>
      </c>
      <c r="G91" s="92">
        <v>43</v>
      </c>
      <c r="H91" s="114">
        <f>'Calcolo_Caso c_VascaPP'!F63</f>
        <v>0.85199999999999998</v>
      </c>
      <c r="I91" s="94">
        <f t="shared" si="3"/>
        <v>0.83699999999999997</v>
      </c>
      <c r="J91" s="95">
        <f t="shared" si="4"/>
        <v>0.82200000000000006</v>
      </c>
      <c r="K91" s="99">
        <f t="shared" si="16"/>
        <v>1.3504833526674875</v>
      </c>
      <c r="L91" s="97">
        <f>IF(K91&lt;$B$16,$B$18*(($B$15*K91)/($B$15+2*K91))^(2/3)*$B$26^(0.5)*$B$15*K91,IF(K91&lt;=$B$21,$B$13*$B$17*SQRT(2*9.806*(K91-$B$16*$B$14)),$B$13*$B$17*SQRT(2*9.806*(K91-$B$16*$B$14))+$B$23*$B$22*(K91-$B$21)^(3/2)*SQRT(2*9.806)))</f>
        <v>0.86866641613352813</v>
      </c>
      <c r="M91" s="92">
        <f t="shared" si="5"/>
        <v>562.5</v>
      </c>
      <c r="N91" s="92">
        <f t="shared" si="6"/>
        <v>-1.7777510542430028E-3</v>
      </c>
      <c r="O91" s="98">
        <f t="shared" si="12"/>
        <v>1.34989076898274</v>
      </c>
      <c r="P91" s="92">
        <f>IF(O91&lt;$B$16,$B$18*($B$15*O91/($B$15+2*O91))^(2/3)*$B$26^(0.5)*$B$15*O91,IF(O91&lt;=$B$21,$B$13*$B$17*SQRT(2*9.806*(O91-$B$16*$B$14)),$B$13*$B$17*SQRT(2*9.806*(O91-$B$16*$B$14))+$B$23*$B$22*(O91-$B$21)^(3/2)*SQRT(2*9.806)))</f>
        <v>0.8671738096987236</v>
      </c>
      <c r="Q91" s="92">
        <f t="shared" si="7"/>
        <v>562.5</v>
      </c>
      <c r="R91" s="92">
        <f t="shared" si="8"/>
        <v>-3.2185397011971874E-3</v>
      </c>
      <c r="S91" s="98">
        <f t="shared" si="13"/>
        <v>1.348337659533356</v>
      </c>
      <c r="T91" s="92">
        <f>IF(S91&lt;$B$16,$B$18*($B$15*S91/($B$15+2*S91))^(2/3)*$B$26^(0.5)*$B$15*S91,IF(S91&lt;=$B$21,$B$13*$B$17*SQRT(2*9.806*(S91-$B$16*$B$14)),$B$13*$B$17*SQRT(2*9.806*(S91-$B$16*$B$14))+$B$23*$B$22*(S91-$B$21)^(3/2)*SQRT(2*9.806)))</f>
        <v>0.86326730150502606</v>
      </c>
      <c r="U91" s="92">
        <f t="shared" si="9"/>
        <v>562.5</v>
      </c>
      <c r="V91" s="92">
        <f t="shared" si="14"/>
        <v>-4.4018454938694399E-3</v>
      </c>
      <c r="W91" s="92">
        <f t="shared" si="17"/>
        <v>-3.7458218839628308E-3</v>
      </c>
      <c r="BA91" s="74"/>
      <c r="BB91" s="100"/>
    </row>
    <row r="92" spans="1:54">
      <c r="A92" s="92">
        <f t="shared" si="10"/>
        <v>1267.6199999999999</v>
      </c>
      <c r="B92" s="92">
        <f t="shared" si="11"/>
        <v>511.71151822365681</v>
      </c>
      <c r="C92" s="93">
        <f t="shared" si="2"/>
        <v>755.90848177634302</v>
      </c>
      <c r="D92" s="92">
        <f t="shared" si="0"/>
        <v>0.4</v>
      </c>
      <c r="E92" s="92">
        <f t="shared" si="1"/>
        <v>1</v>
      </c>
      <c r="F92" s="92">
        <f t="shared" si="15"/>
        <v>0.86799999999999999</v>
      </c>
      <c r="G92" s="92">
        <v>44</v>
      </c>
      <c r="H92" s="114">
        <f>'Calcolo_Caso c_VascaPP'!F64</f>
        <v>0.80700000000000005</v>
      </c>
      <c r="I92" s="94">
        <f t="shared" si="3"/>
        <v>0.79133333333333333</v>
      </c>
      <c r="J92" s="95">
        <f t="shared" si="4"/>
        <v>0.77566666666666673</v>
      </c>
      <c r="K92" s="99">
        <f t="shared" si="16"/>
        <v>1.3467375307835248</v>
      </c>
      <c r="L92" s="97">
        <f>IF(K92&lt;$B$16,$B$18*(($B$15*K92)/($B$15+2*K92))^(2/3)*$B$26^(0.5)*$B$15*K92,IF(K92&lt;=$B$21,$B$13*$B$17*SQRT(2*9.806*(K92-$B$16*$B$14)),$B$13*$B$17*SQRT(2*9.806*(K92-$B$16*$B$14))+$B$23*$B$22*(K92-$B$21)^(3/2)*SQRT(2*9.806)))</f>
        <v>0.85925084037851318</v>
      </c>
      <c r="M92" s="92">
        <f t="shared" si="5"/>
        <v>562.5</v>
      </c>
      <c r="N92" s="92">
        <f t="shared" si="6"/>
        <v>-5.5734229737080671E-3</v>
      </c>
      <c r="O92" s="98">
        <f t="shared" si="12"/>
        <v>1.344879723125622</v>
      </c>
      <c r="P92" s="92">
        <f>IF(O92&lt;$B$16,$B$18*($B$15*O92/($B$15+2*O92))^(2/3)*$B$26^(0.5)*$B$15*O92,IF(O92&lt;=$B$21,$B$13*$B$17*SQRT(2*9.806*(O92-$B$16*$B$14)),$B$13*$B$17*SQRT(2*9.806*(O92-$B$16*$B$14))+$B$23*$B$22*(O92-$B$21)^(3/2)*SQRT(2*9.806)))</f>
        <v>0.85459819385927993</v>
      </c>
      <c r="Q92" s="92">
        <f t="shared" si="7"/>
        <v>562.5</v>
      </c>
      <c r="R92" s="92">
        <f t="shared" si="8"/>
        <v>-6.7482517894343038E-3</v>
      </c>
      <c r="S92" s="98">
        <f t="shared" si="13"/>
        <v>1.3422386962572352</v>
      </c>
      <c r="T92" s="92">
        <f>IF(S92&lt;$B$16,$B$18*($B$15*S92/($B$15+2*S92))^(2/3)*$B$26^(0.5)*$B$15*S92,IF(S92&lt;=$B$21,$B$13*$B$17*SQRT(2*9.806*(S92-$B$16*$B$14)),$B$13*$B$17*SQRT(2*9.806*(S92-$B$16*$B$14))+$B$23*$B$22*(S92-$B$21)^(3/2)*SQRT(2*9.806)))</f>
        <v>0.84800375556770402</v>
      </c>
      <c r="U92" s="92">
        <f t="shared" si="9"/>
        <v>562.5</v>
      </c>
      <c r="V92" s="92">
        <f t="shared" si="14"/>
        <v>-7.7159561494439775E-3</v>
      </c>
      <c r="W92" s="92">
        <f t="shared" si="17"/>
        <v>-7.1803228555099999E-3</v>
      </c>
      <c r="BA92" s="74"/>
      <c r="BB92" s="100"/>
    </row>
    <row r="93" spans="1:54">
      <c r="A93" s="92">
        <f t="shared" si="10"/>
        <v>1313.2199999999998</v>
      </c>
      <c r="B93" s="92">
        <f t="shared" si="11"/>
        <v>562.19143904153157</v>
      </c>
      <c r="C93" s="93">
        <f t="shared" si="2"/>
        <v>751.02856095846823</v>
      </c>
      <c r="D93" s="92">
        <f t="shared" si="0"/>
        <v>0.4</v>
      </c>
      <c r="E93" s="92">
        <f t="shared" si="1"/>
        <v>1</v>
      </c>
      <c r="F93" s="92">
        <f t="shared" si="15"/>
        <v>0.86799999999999999</v>
      </c>
      <c r="G93" s="92">
        <v>45</v>
      </c>
      <c r="H93" s="114">
        <f>'Calcolo_Caso c_VascaPP'!F65</f>
        <v>0.76</v>
      </c>
      <c r="I93" s="94">
        <f t="shared" si="3"/>
        <v>0.7446666666666667</v>
      </c>
      <c r="J93" s="95">
        <f t="shared" si="4"/>
        <v>0.72933333333333328</v>
      </c>
      <c r="K93" s="99">
        <f t="shared" si="16"/>
        <v>1.3395572079280147</v>
      </c>
      <c r="L93" s="97">
        <f>IF(K93&lt;$B$16,$B$18*(($B$15*K93)/($B$15+2*K93))^(2/3)*$B$26^(0.5)*$B$15*K93,IF(K93&lt;=$B$21,$B$13*$B$17*SQRT(2*9.806*(K93-$B$16*$B$14)),$B$13*$B$17*SQRT(2*9.806*(K93-$B$16*$B$14))+$B$23*$B$22*(K93-$B$21)^(3/2)*SQRT(2*9.806)))</f>
        <v>0.84133201363124621</v>
      </c>
      <c r="M93" s="92">
        <f t="shared" si="5"/>
        <v>562.5</v>
      </c>
      <c r="N93" s="92">
        <f t="shared" si="6"/>
        <v>-8.6754147873329291E-3</v>
      </c>
      <c r="O93" s="98">
        <f t="shared" si="12"/>
        <v>1.3366654029989038</v>
      </c>
      <c r="P93" s="92">
        <f>IF(O93&lt;$B$16,$B$18*($B$15*O93/($B$15+2*O93))^(2/3)*$B$26^(0.5)*$B$15*O93,IF(O93&lt;=$B$21,$B$13*$B$17*SQRT(2*9.806*(O93-$B$16*$B$14)),$B$13*$B$17*SQRT(2*9.806*(O93-$B$16*$B$14))+$B$23*$B$22*(O93-$B$21)^(3/2)*SQRT(2*9.806)))</f>
        <v>0.83416388797530394</v>
      </c>
      <c r="Q93" s="92">
        <f t="shared" si="7"/>
        <v>562.5</v>
      </c>
      <c r="R93" s="92">
        <f t="shared" si="8"/>
        <v>-9.5463702729213055E-3</v>
      </c>
      <c r="S93" s="98">
        <f t="shared" si="13"/>
        <v>1.3331929610794004</v>
      </c>
      <c r="T93" s="92">
        <f>IF(S93&lt;$B$16,$B$18*($B$15*S93/($B$15+2*S93))^(2/3)*$B$26^(0.5)*$B$15*S93,IF(S93&lt;=$B$21,$B$13*$B$17*SQRT(2*9.806*(S93-$B$16*$B$14)),$B$13*$B$17*SQRT(2*9.806*(S93-$B$16*$B$14))+$B$23*$B$22*(S93-$B$21)^(3/2)*SQRT(2*9.806)))</f>
        <v>0.82559354503427618</v>
      </c>
      <c r="U93" s="92">
        <f t="shared" si="9"/>
        <v>562.5</v>
      </c>
      <c r="V93" s="92">
        <f t="shared" si="14"/>
        <v>-1.0267755914767243E-2</v>
      </c>
      <c r="W93" s="92">
        <f t="shared" si="17"/>
        <v>-9.8696706329086635E-3</v>
      </c>
      <c r="BA93" s="74"/>
      <c r="BB93" s="100"/>
    </row>
    <row r="94" spans="1:54">
      <c r="A94" s="92">
        <f t="shared" ref="A94:A157" si="18">A93+H94*$B$39</f>
        <v>1356.0599999999997</v>
      </c>
      <c r="B94" s="92">
        <f t="shared" ref="B94:B157" si="19">B93+L94*$B$39</f>
        <v>611.21041957508169</v>
      </c>
      <c r="C94" s="93">
        <f t="shared" ref="C94:C157" si="20">A94-B94</f>
        <v>744.84958042491803</v>
      </c>
      <c r="D94" s="92">
        <f t="shared" si="0"/>
        <v>0.4</v>
      </c>
      <c r="E94" s="92">
        <f t="shared" si="1"/>
        <v>1</v>
      </c>
      <c r="F94" s="92">
        <f t="shared" si="15"/>
        <v>0.86799999999999999</v>
      </c>
      <c r="G94" s="92">
        <v>46</v>
      </c>
      <c r="H94" s="114">
        <f>'Calcolo_Caso c_VascaPP'!F66</f>
        <v>0.71399999999999997</v>
      </c>
      <c r="I94" s="94">
        <f t="shared" ref="I94:I157" si="21">(H95-H94)/$B$39*$B$39/3+H94</f>
        <v>0.69866666666666666</v>
      </c>
      <c r="J94" s="95">
        <f t="shared" ref="J94:J157" si="22">(H95-H94)/$B$39*2*$B$39/3+H94</f>
        <v>0.68333333333333335</v>
      </c>
      <c r="K94" s="99">
        <f t="shared" ref="K94:K157" si="23">K93+W93</f>
        <v>1.329687537295106</v>
      </c>
      <c r="L94" s="97">
        <f>IF(K94&lt;$B$16,$B$18*(($B$15*K94)/($B$15+2*K94))^(2/3)*$B$26^(0.5)*$B$15*K94,IF(K94&lt;=$B$21,$B$13*$B$17*SQRT(2*9.806*(K94-$B$16*$B$14)),$B$13*$B$17*SQRT(2*9.806*(K94-$B$16*$B$14))+$B$23*$B$22*(K94-$B$21)^(3/2)*SQRT(2*9.806)))</f>
        <v>0.81698300889250208</v>
      </c>
      <c r="M94" s="92">
        <f t="shared" ref="M94:M157" si="24">$B$33*K94^3+$B$34*K94^2+$B$35*K94+$B$36</f>
        <v>562.5</v>
      </c>
      <c r="N94" s="92">
        <f t="shared" ref="N94:N157" si="25">(H94-L94)/M94*$B$39</f>
        <v>-1.0984854281866893E-2</v>
      </c>
      <c r="O94" s="98">
        <f t="shared" si="12"/>
        <v>1.3260259192011503</v>
      </c>
      <c r="P94" s="92">
        <f>IF(O94&lt;$B$16,$B$18*($B$15*O94/($B$15+2*O94))^(2/3)*$B$26^(0.5)*$B$15*O94,IF(O94&lt;=$B$21,$B$13*$B$17*SQRT(2*9.806*(O94-$B$16*$B$14)),$B$13*$B$17*SQRT(2*9.806*(O94-$B$16*$B$14))+$B$23*$B$22*(O94-$B$21)^(3/2)*SQRT(2*9.806)))</f>
        <v>0.80803325509864421</v>
      </c>
      <c r="Q94" s="92">
        <f t="shared" ref="Q94:Q157" si="26">$B$33*O94^3+$B$34*O94^2+$B$35*O94+$B$36</f>
        <v>562.5</v>
      </c>
      <c r="R94" s="92">
        <f t="shared" ref="R94:R157" si="27">(I94-P94)/Q94*$B$39</f>
        <v>-1.1665769432744272E-2</v>
      </c>
      <c r="S94" s="98">
        <f t="shared" si="13"/>
        <v>1.3219103576732765</v>
      </c>
      <c r="T94" s="92">
        <f>IF(S94&lt;$B$16,$B$18*($B$15*S94/($B$15+2*S94))^(2/3)*$B$26^(0.5)*$B$15*S94,IF(S94&lt;=$B$21,$B$13*$B$17*SQRT(2*9.806*(S94-$B$16*$B$14)),$B$13*$B$17*SQRT(2*9.806*(S94-$B$16*$B$14))+$B$23*$B$22*(S94-$B$21)^(3/2)*SQRT(2*9.806)))</f>
        <v>0.79802849481689686</v>
      </c>
      <c r="U94" s="92">
        <f t="shared" ref="U94:U157" si="28">$B$33*S94^3+$B$34*S94^2+$B$35*S94+$B$36</f>
        <v>562.5</v>
      </c>
      <c r="V94" s="92">
        <f t="shared" ref="V94:V157" si="29">(J94-T94)/U94*$B$39</f>
        <v>-1.2234150558246774E-2</v>
      </c>
      <c r="W94" s="92">
        <f t="shared" ref="W94:W157" si="30">N94/4+3*V94/4</f>
        <v>-1.1921826489151804E-2</v>
      </c>
      <c r="BA94" s="74"/>
      <c r="BB94" s="100"/>
    </row>
    <row r="95" spans="1:54">
      <c r="A95" s="92">
        <f t="shared" si="18"/>
        <v>1396.1399999999996</v>
      </c>
      <c r="B95" s="92">
        <f t="shared" si="19"/>
        <v>658.49112213416686</v>
      </c>
      <c r="C95" s="93">
        <f t="shared" si="20"/>
        <v>737.64887786583279</v>
      </c>
      <c r="D95" s="92">
        <f t="shared" si="0"/>
        <v>0.4</v>
      </c>
      <c r="E95" s="92">
        <f t="shared" si="1"/>
        <v>1</v>
      </c>
      <c r="F95" s="92">
        <f t="shared" si="15"/>
        <v>0.86799999999999999</v>
      </c>
      <c r="G95" s="92">
        <v>47</v>
      </c>
      <c r="H95" s="114">
        <f>'Calcolo_Caso c_VascaPP'!F67</f>
        <v>0.66800000000000004</v>
      </c>
      <c r="I95" s="94">
        <f t="shared" si="21"/>
        <v>0.65333333333333332</v>
      </c>
      <c r="J95" s="95">
        <f t="shared" si="22"/>
        <v>0.63866666666666672</v>
      </c>
      <c r="K95" s="99">
        <f t="shared" si="23"/>
        <v>1.3177657108059542</v>
      </c>
      <c r="L95" s="97">
        <f>IF(K95&lt;$B$16,$B$18*(($B$15*K95)/($B$15+2*K95))^(2/3)*$B$26^(0.5)*$B$15*K95,IF(K95&lt;=$B$21,$B$13*$B$17*SQRT(2*9.806*(K95-$B$16*$B$14)),$B$13*$B$17*SQRT(2*9.806*(K95-$B$16*$B$14))+$B$23*$B$22*(K95-$B$21)^(3/2)*SQRT(2*9.806)))</f>
        <v>0.78801170931808684</v>
      </c>
      <c r="M95" s="92">
        <f t="shared" si="24"/>
        <v>562.5</v>
      </c>
      <c r="N95" s="92">
        <f t="shared" si="25"/>
        <v>-1.2801248993929258E-2</v>
      </c>
      <c r="O95" s="98">
        <f t="shared" si="12"/>
        <v>1.3134986278079777</v>
      </c>
      <c r="P95" s="92">
        <f>IF(O95&lt;$B$16,$B$18*($B$15*O95/($B$15+2*O95))^(2/3)*$B$26^(0.5)*$B$15*O95,IF(O95&lt;=$B$21,$B$13*$B$17*SQRT(2*9.806*(O95-$B$16*$B$14)),$B$13*$B$17*SQRT(2*9.806*(O95-$B$16*$B$14))+$B$23*$B$22*(O95-$B$21)^(3/2)*SQRT(2*9.806)))</f>
        <v>0.7777609447936471</v>
      </c>
      <c r="Q95" s="92">
        <f t="shared" si="26"/>
        <v>562.5</v>
      </c>
      <c r="R95" s="92">
        <f t="shared" si="27"/>
        <v>-1.3272278555766803E-2</v>
      </c>
      <c r="S95" s="98">
        <f t="shared" si="13"/>
        <v>1.3089175251021097</v>
      </c>
      <c r="T95" s="92">
        <f>IF(S95&lt;$B$16,$B$18*($B$15*S95/($B$15+2*S95))^(2/3)*$B$26^(0.5)*$B$15*S95,IF(S95&lt;=$B$21,$B$13*$B$17*SQRT(2*9.806*(S95-$B$16*$B$14)),$B$13*$B$17*SQRT(2*9.806*(S95-$B$16*$B$14))+$B$23*$B$22*(S95-$B$21)^(3/2)*SQRT(2*9.806)))</f>
        <v>0.76682622742424056</v>
      </c>
      <c r="U95" s="92">
        <f t="shared" si="28"/>
        <v>562.5</v>
      </c>
      <c r="V95" s="92">
        <f t="shared" si="29"/>
        <v>-1.3670353147474543E-2</v>
      </c>
      <c r="W95" s="92">
        <f t="shared" si="30"/>
        <v>-1.3453077109088222E-2</v>
      </c>
      <c r="BA95" s="74"/>
      <c r="BB95" s="100"/>
    </row>
    <row r="96" spans="1:54">
      <c r="A96" s="92">
        <f t="shared" si="18"/>
        <v>1433.5799999999997</v>
      </c>
      <c r="B96" s="92">
        <f t="shared" si="19"/>
        <v>703.8456466000581</v>
      </c>
      <c r="C96" s="93">
        <f t="shared" si="20"/>
        <v>729.7343533999416</v>
      </c>
      <c r="D96" s="92">
        <f t="shared" si="0"/>
        <v>0.4</v>
      </c>
      <c r="E96" s="92">
        <f t="shared" si="1"/>
        <v>1</v>
      </c>
      <c r="F96" s="92">
        <f t="shared" si="15"/>
        <v>0.86799999999999999</v>
      </c>
      <c r="G96" s="92">
        <v>48</v>
      </c>
      <c r="H96" s="114">
        <f>'Calcolo_Caso c_VascaPP'!F68</f>
        <v>0.624</v>
      </c>
      <c r="I96" s="94">
        <f t="shared" si="21"/>
        <v>0.60966666666666669</v>
      </c>
      <c r="J96" s="95">
        <f t="shared" si="22"/>
        <v>0.59533333333333327</v>
      </c>
      <c r="K96" s="99">
        <f t="shared" si="23"/>
        <v>1.304312633696866</v>
      </c>
      <c r="L96" s="97">
        <f>IF(K96&lt;$B$16,$B$18*(($B$15*K96)/($B$15+2*K96))^(2/3)*$B$26^(0.5)*$B$15*K96,IF(K96&lt;=$B$21,$B$13*$B$17*SQRT(2*9.806*(K96-$B$16*$B$14)),$B$13*$B$17*SQRT(2*9.806*(K96-$B$16*$B$14))+$B$23*$B$22*(K96-$B$21)^(3/2)*SQRT(2*9.806)))</f>
        <v>0.75590874109818706</v>
      </c>
      <c r="M96" s="92">
        <f t="shared" si="24"/>
        <v>562.5</v>
      </c>
      <c r="N96" s="92">
        <f t="shared" si="25"/>
        <v>-1.4070265717139954E-2</v>
      </c>
      <c r="O96" s="98">
        <f t="shared" si="12"/>
        <v>1.2996225451244861</v>
      </c>
      <c r="P96" s="92">
        <f>IF(O96&lt;$B$16,$B$18*($B$15*O96/($B$15+2*O96))^(2/3)*$B$26^(0.5)*$B$15*O96,IF(O96&lt;=$B$21,$B$13*$B$17*SQRT(2*9.806*(O96-$B$16*$B$14)),$B$13*$B$17*SQRT(2*9.806*(O96-$B$16*$B$14))+$B$23*$B$22*(O96-$B$21)^(3/2)*SQRT(2*9.806)))</f>
        <v>0.74486611988052442</v>
      </c>
      <c r="Q96" s="92">
        <f t="shared" si="26"/>
        <v>562.5</v>
      </c>
      <c r="R96" s="92">
        <f t="shared" si="27"/>
        <v>-1.4421275009478159E-2</v>
      </c>
      <c r="S96" s="98">
        <f t="shared" si="13"/>
        <v>1.2946984503572139</v>
      </c>
      <c r="T96" s="92">
        <f>IF(S96&lt;$B$16,$B$18*($B$15*S96/($B$15+2*S96))^(2/3)*$B$26^(0.5)*$B$15*S96,IF(S96&lt;=$B$21,$B$13*$B$17*SQRT(2*9.806*(S96-$B$16*$B$14)),$B$13*$B$17*SQRT(2*9.806*(S96-$B$16*$B$14))+$B$23*$B$22*(S96-$B$21)^(3/2)*SQRT(2*9.806)))</f>
        <v>0.73335665909955483</v>
      </c>
      <c r="U96" s="92">
        <f t="shared" si="28"/>
        <v>562.5</v>
      </c>
      <c r="V96" s="92">
        <f t="shared" si="29"/>
        <v>-1.4722488081730302E-2</v>
      </c>
      <c r="W96" s="92">
        <f t="shared" si="30"/>
        <v>-1.4559432490582714E-2</v>
      </c>
      <c r="BA96" s="74"/>
      <c r="BB96" s="100"/>
    </row>
    <row r="97" spans="1:54">
      <c r="A97" s="92">
        <f t="shared" si="18"/>
        <v>1468.4399999999996</v>
      </c>
      <c r="B97" s="92">
        <f t="shared" si="19"/>
        <v>747.15875779819578</v>
      </c>
      <c r="C97" s="93">
        <f t="shared" si="20"/>
        <v>721.28124220180382</v>
      </c>
      <c r="D97" s="92">
        <f t="shared" si="0"/>
        <v>0.4</v>
      </c>
      <c r="E97" s="92">
        <f t="shared" si="1"/>
        <v>1</v>
      </c>
      <c r="F97" s="92">
        <f t="shared" si="15"/>
        <v>0.86799999999999999</v>
      </c>
      <c r="G97" s="92">
        <v>49</v>
      </c>
      <c r="H97" s="114">
        <f>'Calcolo_Caso c_VascaPP'!F69</f>
        <v>0.58099999999999996</v>
      </c>
      <c r="I97" s="94">
        <f t="shared" si="21"/>
        <v>0.56699999999999995</v>
      </c>
      <c r="J97" s="95">
        <f t="shared" si="22"/>
        <v>0.55300000000000005</v>
      </c>
      <c r="K97" s="99">
        <f t="shared" si="23"/>
        <v>1.2897532012062833</v>
      </c>
      <c r="L97" s="97">
        <f>IF(K97&lt;$B$16,$B$18*(($B$15*K97)/($B$15+2*K97))^(2/3)*$B$26^(0.5)*$B$15*K97,IF(K97&lt;=$B$21,$B$13*$B$17*SQRT(2*9.806*(K97-$B$16*$B$14)),$B$13*$B$17*SQRT(2*9.806*(K97-$B$16*$B$14))+$B$23*$B$22*(K97-$B$21)^(3/2)*SQRT(2*9.806)))</f>
        <v>0.72188518663562795</v>
      </c>
      <c r="M97" s="92">
        <f t="shared" si="24"/>
        <v>562.5</v>
      </c>
      <c r="N97" s="92">
        <f t="shared" si="25"/>
        <v>-1.5027753241133653E-2</v>
      </c>
      <c r="O97" s="98">
        <f t="shared" si="12"/>
        <v>1.2847439501259055</v>
      </c>
      <c r="P97" s="92">
        <f>IF(O97&lt;$B$16,$B$18*($B$15*O97/($B$15+2*O97))^(2/3)*$B$26^(0.5)*$B$15*O97,IF(O97&lt;=$B$21,$B$13*$B$17*SQRT(2*9.806*(O97-$B$16*$B$14)),$B$13*$B$17*SQRT(2*9.806*(O97-$B$16*$B$14))+$B$23*$B$22*(O97-$B$21)^(3/2)*SQRT(2*9.806)))</f>
        <v>0.71035534152458202</v>
      </c>
      <c r="Q97" s="92">
        <f t="shared" si="26"/>
        <v>562.5</v>
      </c>
      <c r="R97" s="92">
        <f t="shared" si="27"/>
        <v>-1.5291236429288754E-2</v>
      </c>
      <c r="S97" s="98">
        <f t="shared" si="13"/>
        <v>1.2795590435867574</v>
      </c>
      <c r="T97" s="92">
        <f>IF(S97&lt;$B$16,$B$18*($B$15*S97/($B$15+2*S97))^(2/3)*$B$26^(0.5)*$B$15*S97,IF(S97&lt;=$B$21,$B$13*$B$17*SQRT(2*9.806*(S97-$B$16*$B$14)),$B$13*$B$17*SQRT(2*9.806*(S97-$B$16*$B$14))+$B$23*$B$22*(S97-$B$21)^(3/2)*SQRT(2*9.806)))</f>
        <v>0.69851752934268463</v>
      </c>
      <c r="U97" s="92">
        <f t="shared" si="28"/>
        <v>562.5</v>
      </c>
      <c r="V97" s="92">
        <f t="shared" si="29"/>
        <v>-1.552186979655302E-2</v>
      </c>
      <c r="W97" s="92">
        <f t="shared" si="30"/>
        <v>-1.5398340657698179E-2</v>
      </c>
      <c r="BA97" s="74"/>
      <c r="BB97" s="100"/>
    </row>
    <row r="98" spans="1:54">
      <c r="A98" s="92">
        <f t="shared" si="18"/>
        <v>1500.7799999999995</v>
      </c>
      <c r="B98" s="92">
        <f t="shared" si="19"/>
        <v>788.36286722806801</v>
      </c>
      <c r="C98" s="93">
        <f t="shared" si="20"/>
        <v>712.41713277193151</v>
      </c>
      <c r="D98" s="92">
        <f t="shared" si="0"/>
        <v>0.4</v>
      </c>
      <c r="E98" s="92">
        <f t="shared" si="1"/>
        <v>1</v>
      </c>
      <c r="F98" s="92">
        <f t="shared" si="15"/>
        <v>0.86799999999999999</v>
      </c>
      <c r="G98" s="92">
        <v>50</v>
      </c>
      <c r="H98" s="114">
        <f>'Calcolo_Caso c_VascaPP'!F70</f>
        <v>0.53900000000000003</v>
      </c>
      <c r="I98" s="94">
        <f t="shared" si="21"/>
        <v>0.52566666666666673</v>
      </c>
      <c r="J98" s="95">
        <f t="shared" si="22"/>
        <v>0.51233333333333331</v>
      </c>
      <c r="K98" s="99">
        <f t="shared" si="23"/>
        <v>1.2743548605485853</v>
      </c>
      <c r="L98" s="97">
        <f>IF(K98&lt;$B$16,$B$18*(($B$15*K98)/($B$15+2*K98))^(2/3)*$B$26^(0.5)*$B$15*K98,IF(K98&lt;=$B$21,$B$13*$B$17*SQRT(2*9.806*(K98-$B$16*$B$14)),$B$13*$B$17*SQRT(2*9.806*(K98-$B$16*$B$14))+$B$23*$B$22*(K98-$B$21)^(3/2)*SQRT(2*9.806)))</f>
        <v>0.68673515716453704</v>
      </c>
      <c r="M98" s="92">
        <f t="shared" si="24"/>
        <v>562.5</v>
      </c>
      <c r="N98" s="92">
        <f t="shared" si="25"/>
        <v>-1.5758416764217281E-2</v>
      </c>
      <c r="O98" s="98">
        <f t="shared" si="12"/>
        <v>1.2691020549605128</v>
      </c>
      <c r="P98" s="92">
        <f>IF(O98&lt;$B$16,$B$18*($B$15*O98/($B$15+2*O98))^(2/3)*$B$26^(0.5)*$B$15*O98,IF(O98&lt;=$B$21,$B$13*$B$17*SQRT(2*9.806*(O98-$B$16*$B$14)),$B$13*$B$17*SQRT(2*9.806*(O98-$B$16*$B$14))+$B$23*$B$22*(O98-$B$21)^(3/2)*SQRT(2*9.806)))</f>
        <v>0.67494469647254918</v>
      </c>
      <c r="Q98" s="92">
        <f t="shared" si="26"/>
        <v>562.5</v>
      </c>
      <c r="R98" s="92">
        <f t="shared" si="27"/>
        <v>-1.5922989845960796E-2</v>
      </c>
      <c r="S98" s="98">
        <f t="shared" si="13"/>
        <v>1.2637395339846114</v>
      </c>
      <c r="T98" s="92">
        <f>IF(S98&lt;$B$16,$B$18*($B$15*S98/($B$15+2*S98))^(2/3)*$B$26^(0.5)*$B$15*S98,IF(S98&lt;=$B$21,$B$13*$B$17*SQRT(2*9.806*(S98-$B$16*$B$14)),$B$13*$B$17*SQRT(2*9.806*(S98-$B$16*$B$14))+$B$23*$B$22*(S98-$B$21)^(3/2)*SQRT(2*9.806)))</f>
        <v>0.66301470282404806</v>
      </c>
      <c r="U98" s="92">
        <f t="shared" si="28"/>
        <v>562.5</v>
      </c>
      <c r="V98" s="92">
        <f t="shared" si="29"/>
        <v>-1.6072679412342909E-2</v>
      </c>
      <c r="W98" s="92">
        <f t="shared" si="30"/>
        <v>-1.5994113750311501E-2</v>
      </c>
      <c r="BA98" s="74"/>
      <c r="BB98" s="100"/>
    </row>
    <row r="99" spans="1:54">
      <c r="A99" s="92">
        <f t="shared" si="18"/>
        <v>1530.7199999999996</v>
      </c>
      <c r="B99" s="92">
        <f t="shared" si="19"/>
        <v>827.43234382954859</v>
      </c>
      <c r="C99" s="93">
        <f t="shared" si="20"/>
        <v>703.28765617045099</v>
      </c>
      <c r="D99" s="92">
        <f t="shared" si="0"/>
        <v>0.4</v>
      </c>
      <c r="E99" s="92">
        <f t="shared" si="1"/>
        <v>1</v>
      </c>
      <c r="F99" s="92">
        <f t="shared" si="15"/>
        <v>0.86799999999999999</v>
      </c>
      <c r="G99" s="92">
        <v>51</v>
      </c>
      <c r="H99" s="114">
        <f>'Calcolo_Caso c_VascaPP'!F71</f>
        <v>0.499</v>
      </c>
      <c r="I99" s="94">
        <f t="shared" si="21"/>
        <v>0.48633333333333334</v>
      </c>
      <c r="J99" s="95">
        <f t="shared" si="22"/>
        <v>0.47366666666666668</v>
      </c>
      <c r="K99" s="99">
        <f t="shared" si="23"/>
        <v>1.2583607467982738</v>
      </c>
      <c r="L99" s="97">
        <f>IF(K99&lt;$B$16,$B$18*(($B$15*K99)/($B$15+2*K99))^(2/3)*$B$26^(0.5)*$B$15*K99,IF(K99&lt;=$B$21,$B$13*$B$17*SQRT(2*9.806*(K99-$B$16*$B$14)),$B$13*$B$17*SQRT(2*9.806*(K99-$B$16*$B$14))+$B$23*$B$22*(K99-$B$21)^(3/2)*SQRT(2*9.806)))</f>
        <v>0.65115794335800992</v>
      </c>
      <c r="M99" s="92">
        <f t="shared" si="24"/>
        <v>562.5</v>
      </c>
      <c r="N99" s="92">
        <f t="shared" si="25"/>
        <v>-1.6230180624854391E-2</v>
      </c>
      <c r="O99" s="98">
        <f t="shared" si="12"/>
        <v>1.2529506865899891</v>
      </c>
      <c r="P99" s="92">
        <f>IF(O99&lt;$B$16,$B$18*($B$15*O99/($B$15+2*O99))^(2/3)*$B$26^(0.5)*$B$15*O99,IF(O99&lt;=$B$21,$B$13*$B$17*SQRT(2*9.806*(O99-$B$16*$B$14)),$B$13*$B$17*SQRT(2*9.806*(O99-$B$16*$B$14))+$B$23*$B$22*(O99-$B$21)^(3/2)*SQRT(2*9.806)))</f>
        <v>0.63934394165373454</v>
      </c>
      <c r="Q99" s="92">
        <f t="shared" si="26"/>
        <v>562.5</v>
      </c>
      <c r="R99" s="92">
        <f t="shared" si="27"/>
        <v>-1.6321131554176128E-2</v>
      </c>
      <c r="S99" s="98">
        <f t="shared" si="13"/>
        <v>1.2474799924288231</v>
      </c>
      <c r="T99" s="92">
        <f>IF(S99&lt;$B$16,$B$18*($B$15*S99/($B$15+2*S99))^(2/3)*$B$26^(0.5)*$B$15*S99,IF(S99&lt;=$B$21,$B$13*$B$17*SQRT(2*9.806*(S99-$B$16*$B$14)),$B$13*$B$17*SQRT(2*9.806*(S99-$B$16*$B$14))+$B$23*$B$22*(S99-$B$21)^(3/2)*SQRT(2*9.806)))</f>
        <v>0.62751266004468409</v>
      </c>
      <c r="U99" s="92">
        <f t="shared" si="28"/>
        <v>562.5</v>
      </c>
      <c r="V99" s="92">
        <f t="shared" si="29"/>
        <v>-1.6410239293655191E-2</v>
      </c>
      <c r="W99" s="92">
        <f t="shared" si="30"/>
        <v>-1.636522462645499E-2</v>
      </c>
      <c r="BA99" s="74"/>
      <c r="BB99" s="100"/>
    </row>
    <row r="100" spans="1:54">
      <c r="A100" s="92">
        <f t="shared" si="18"/>
        <v>1558.3799999999997</v>
      </c>
      <c r="B100" s="92">
        <f t="shared" si="19"/>
        <v>864.37848805941621</v>
      </c>
      <c r="C100" s="93">
        <f t="shared" si="20"/>
        <v>694.00151194058344</v>
      </c>
      <c r="D100" s="92">
        <f t="shared" si="0"/>
        <v>0.4</v>
      </c>
      <c r="E100" s="92">
        <f t="shared" si="1"/>
        <v>1</v>
      </c>
      <c r="F100" s="92">
        <f t="shared" si="15"/>
        <v>0.86799999999999999</v>
      </c>
      <c r="G100" s="92">
        <v>52</v>
      </c>
      <c r="H100" s="114">
        <f>'Calcolo_Caso c_VascaPP'!F72</f>
        <v>0.46100000000000002</v>
      </c>
      <c r="I100" s="94">
        <f t="shared" si="21"/>
        <v>0.44866666666666666</v>
      </c>
      <c r="J100" s="95">
        <f t="shared" si="22"/>
        <v>0.43633333333333335</v>
      </c>
      <c r="K100" s="99">
        <f t="shared" si="23"/>
        <v>1.2419955221718189</v>
      </c>
      <c r="L100" s="97">
        <f>IF(K100&lt;$B$16,$B$18*(($B$15*K100)/($B$15+2*K100))^(2/3)*$B$26^(0.5)*$B$15*K100,IF(K100&lt;=$B$21,$B$13*$B$17*SQRT(2*9.806*(K100-$B$16*$B$14)),$B$13*$B$17*SQRT(2*9.806*(K100-$B$16*$B$14))+$B$23*$B$22*(K100-$B$21)^(3/2)*SQRT(2*9.806)))</f>
        <v>0.61576907049779295</v>
      </c>
      <c r="M100" s="92">
        <f t="shared" si="24"/>
        <v>562.5</v>
      </c>
      <c r="N100" s="92">
        <f t="shared" si="25"/>
        <v>-1.6508700853097913E-2</v>
      </c>
      <c r="O100" s="98">
        <f t="shared" si="12"/>
        <v>1.2364926218874528</v>
      </c>
      <c r="P100" s="92">
        <f>IF(O100&lt;$B$16,$B$18*($B$15*O100/($B$15+2*O100))^(2/3)*$B$26^(0.5)*$B$15*O100,IF(O100&lt;=$B$21,$B$13*$B$17*SQRT(2*9.806*(O100-$B$16*$B$14)),$B$13*$B$17*SQRT(2*9.806*(O100-$B$16*$B$14))+$B$23*$B$22*(O100-$B$21)^(3/2)*SQRT(2*9.806)))</f>
        <v>0.60410558262159164</v>
      </c>
      <c r="Q100" s="92">
        <f t="shared" si="26"/>
        <v>562.5</v>
      </c>
      <c r="R100" s="92">
        <f t="shared" si="27"/>
        <v>-1.6580151035191996E-2</v>
      </c>
      <c r="S100" s="98">
        <f t="shared" si="13"/>
        <v>1.2309420881483575</v>
      </c>
      <c r="T100" s="92">
        <f>IF(S100&lt;$B$16,$B$18*($B$15*S100/($B$15+2*S100))^(2/3)*$B$26^(0.5)*$B$15*S100,IF(S100&lt;=$B$21,$B$13*$B$17*SQRT(2*9.806*(S100-$B$16*$B$14)),$B$13*$B$17*SQRT(2*9.806*(S100-$B$16*$B$14))+$B$23*$B$22*(S100-$B$21)^(3/2)*SQRT(2*9.806)))</f>
        <v>0.59246387234515929</v>
      </c>
      <c r="U100" s="92">
        <f t="shared" si="28"/>
        <v>562.5</v>
      </c>
      <c r="V100" s="92">
        <f t="shared" si="29"/>
        <v>-1.6653924161261432E-2</v>
      </c>
      <c r="W100" s="92">
        <f t="shared" si="30"/>
        <v>-1.6617618334220551E-2</v>
      </c>
      <c r="BA100" s="74"/>
      <c r="BB100" s="100"/>
    </row>
    <row r="101" spans="1:54">
      <c r="A101" s="92">
        <f t="shared" si="18"/>
        <v>1583.8199999999997</v>
      </c>
      <c r="B101" s="92">
        <f t="shared" si="19"/>
        <v>899.23361217020829</v>
      </c>
      <c r="C101" s="93">
        <f t="shared" si="20"/>
        <v>684.58638782979142</v>
      </c>
      <c r="D101" s="92">
        <f t="shared" si="0"/>
        <v>0.4</v>
      </c>
      <c r="E101" s="92">
        <f t="shared" si="1"/>
        <v>1</v>
      </c>
      <c r="F101" s="92">
        <f t="shared" si="15"/>
        <v>0.86799999999999999</v>
      </c>
      <c r="G101" s="92">
        <v>53</v>
      </c>
      <c r="H101" s="114">
        <f>'Calcolo_Caso c_VascaPP'!F73</f>
        <v>0.42399999999999999</v>
      </c>
      <c r="I101" s="94">
        <f t="shared" si="21"/>
        <v>0.41233333333333333</v>
      </c>
      <c r="J101" s="95">
        <f t="shared" si="22"/>
        <v>0.40066666666666667</v>
      </c>
      <c r="K101" s="99">
        <f t="shared" si="23"/>
        <v>1.2253779038375983</v>
      </c>
      <c r="L101" s="97">
        <f>IF(K101&lt;$B$16,$B$18*(($B$15*K101)/($B$15+2*K101))^(2/3)*$B$26^(0.5)*$B$15*K101,IF(K101&lt;=$B$21,$B$13*$B$17*SQRT(2*9.806*(K101-$B$16*$B$14)),$B$13*$B$17*SQRT(2*9.806*(K101-$B$16*$B$14))+$B$23*$B$22*(K101-$B$21)^(3/2)*SQRT(2*9.806)))</f>
        <v>0.58091873517986736</v>
      </c>
      <c r="M101" s="92">
        <f t="shared" si="24"/>
        <v>562.5</v>
      </c>
      <c r="N101" s="92">
        <f t="shared" si="25"/>
        <v>-1.6737998419185853E-2</v>
      </c>
      <c r="O101" s="98">
        <f t="shared" si="12"/>
        <v>1.2197985710312029</v>
      </c>
      <c r="P101" s="92">
        <f>IF(O101&lt;$B$16,$B$18*($B$15*O101/($B$15+2*O101))^(2/3)*$B$26^(0.5)*$B$15*O101,IF(O101&lt;=$B$21,$B$13*$B$17*SQRT(2*9.806*(O101-$B$16*$B$14)),$B$13*$B$17*SQRT(2*9.806*(O101-$B$16*$B$14))+$B$23*$B$22*(O101-$B$21)^(3/2)*SQRT(2*9.806)))</f>
        <v>0.5694695890753444</v>
      </c>
      <c r="Q101" s="92">
        <f t="shared" si="26"/>
        <v>562.5</v>
      </c>
      <c r="R101" s="92">
        <f t="shared" si="27"/>
        <v>-1.6761200612481181E-2</v>
      </c>
      <c r="S101" s="98">
        <f t="shared" si="13"/>
        <v>1.214203770095944</v>
      </c>
      <c r="T101" s="92">
        <f>IF(S101&lt;$B$16,$B$18*($B$15*S101/($B$15+2*S101))^(2/3)*$B$26^(0.5)*$B$15*S101,IF(S101&lt;=$B$21,$B$13*$B$17*SQRT(2*9.806*(S101-$B$16*$B$14)),$B$13*$B$17*SQRT(2*9.806*(S101-$B$16*$B$14))+$B$23*$B$22*(S101-$B$21)^(3/2)*SQRT(2*9.806)))</f>
        <v>0.55811845362728918</v>
      </c>
      <c r="U101" s="92">
        <f t="shared" si="28"/>
        <v>562.5</v>
      </c>
      <c r="V101" s="92">
        <f t="shared" si="29"/>
        <v>-1.6794857275799734E-2</v>
      </c>
      <c r="W101" s="92">
        <f t="shared" si="30"/>
        <v>-1.6780642561646263E-2</v>
      </c>
      <c r="BA101" s="74"/>
      <c r="BB101" s="100"/>
    </row>
    <row r="102" spans="1:54">
      <c r="A102" s="92">
        <f t="shared" si="18"/>
        <v>1607.1599999999996</v>
      </c>
      <c r="B102" s="92">
        <f t="shared" si="19"/>
        <v>932.04614849337122</v>
      </c>
      <c r="C102" s="93">
        <f t="shared" si="20"/>
        <v>675.11385150662841</v>
      </c>
      <c r="D102" s="92">
        <f t="shared" si="0"/>
        <v>0.4</v>
      </c>
      <c r="E102" s="92">
        <f t="shared" si="1"/>
        <v>1</v>
      </c>
      <c r="F102" s="92">
        <f t="shared" si="15"/>
        <v>0.86799999999999999</v>
      </c>
      <c r="G102" s="92">
        <v>54</v>
      </c>
      <c r="H102" s="114">
        <f>'Calcolo_Caso c_VascaPP'!F74</f>
        <v>0.38900000000000001</v>
      </c>
      <c r="I102" s="94">
        <f t="shared" si="21"/>
        <v>0.378</v>
      </c>
      <c r="J102" s="95">
        <f t="shared" si="22"/>
        <v>0.36699999999999999</v>
      </c>
      <c r="K102" s="99">
        <f t="shared" si="23"/>
        <v>1.2085972612759519</v>
      </c>
      <c r="L102" s="97">
        <f>IF(K102&lt;$B$16,$B$18*(($B$15*K102)/($B$15+2*K102))^(2/3)*$B$26^(0.5)*$B$15*K102,IF(K102&lt;=$B$21,$B$13*$B$17*SQRT(2*9.806*(K102-$B$16*$B$14)),$B$13*$B$17*SQRT(2*9.806*(K102-$B$16*$B$14))+$B$23*$B$22*(K102-$B$21)^(3/2)*SQRT(2*9.806)))</f>
        <v>0.54687560538604796</v>
      </c>
      <c r="M102" s="92">
        <f t="shared" si="24"/>
        <v>562.5</v>
      </c>
      <c r="N102" s="92">
        <f t="shared" si="25"/>
        <v>-1.684006457451178E-2</v>
      </c>
      <c r="O102" s="98">
        <f t="shared" si="12"/>
        <v>1.2029839064177814</v>
      </c>
      <c r="P102" s="92">
        <f>IF(O102&lt;$B$16,$B$18*($B$15*O102/($B$15+2*O102))^(2/3)*$B$26^(0.5)*$B$15*O102,IF(O102&lt;=$B$21,$B$13*$B$17*SQRT(2*9.806*(O102-$B$16*$B$14)),$B$13*$B$17*SQRT(2*9.806*(O102-$B$16*$B$14))+$B$23*$B$22*(O102-$B$21)^(3/2)*SQRT(2*9.806)))</f>
        <v>0.53575322835272343</v>
      </c>
      <c r="Q102" s="92">
        <f t="shared" si="26"/>
        <v>562.5</v>
      </c>
      <c r="R102" s="92">
        <f t="shared" si="27"/>
        <v>-1.68270110242905E-2</v>
      </c>
      <c r="S102" s="98">
        <f t="shared" si="13"/>
        <v>1.197379253926425</v>
      </c>
      <c r="T102" s="92">
        <f>IF(S102&lt;$B$16,$B$18*($B$15*S102/($B$15+2*S102))^(2/3)*$B$26^(0.5)*$B$15*S102,IF(S102&lt;=$B$21,$B$13*$B$17*SQRT(2*9.806*(S102-$B$16*$B$14)),$B$13*$B$17*SQRT(2*9.806*(S102-$B$16*$B$14))+$B$23*$B$22*(S102-$B$21)^(3/2)*SQRT(2*9.806)))</f>
        <v>0.52478391414936421</v>
      </c>
      <c r="U102" s="92">
        <f t="shared" si="28"/>
        <v>562.5</v>
      </c>
      <c r="V102" s="92">
        <f t="shared" si="29"/>
        <v>-1.6830284175932183E-2</v>
      </c>
      <c r="W102" s="92">
        <f t="shared" si="30"/>
        <v>-1.683272927557708E-2</v>
      </c>
      <c r="BA102" s="74"/>
      <c r="BB102" s="100"/>
    </row>
    <row r="103" spans="1:54">
      <c r="A103" s="92">
        <f t="shared" si="18"/>
        <v>1628.5199999999995</v>
      </c>
      <c r="B103" s="92">
        <f t="shared" si="19"/>
        <v>962.88212290545437</v>
      </c>
      <c r="C103" s="93">
        <f t="shared" si="20"/>
        <v>665.63787709454516</v>
      </c>
      <c r="D103" s="92">
        <f t="shared" si="0"/>
        <v>0.4</v>
      </c>
      <c r="E103" s="92">
        <f t="shared" si="1"/>
        <v>1</v>
      </c>
      <c r="F103" s="92">
        <f t="shared" si="15"/>
        <v>0.86799999999999999</v>
      </c>
      <c r="G103" s="92">
        <v>55</v>
      </c>
      <c r="H103" s="114">
        <f>'Calcolo_Caso c_VascaPP'!F75</f>
        <v>0.35599999999999998</v>
      </c>
      <c r="I103" s="94">
        <f t="shared" si="21"/>
        <v>0.34566666666666668</v>
      </c>
      <c r="J103" s="95">
        <f t="shared" si="22"/>
        <v>0.33533333333333332</v>
      </c>
      <c r="K103" s="99">
        <f t="shared" si="23"/>
        <v>1.1917645320003749</v>
      </c>
      <c r="L103" s="97">
        <f>IF(K103&lt;$B$16,$B$18*(($B$15*K103)/($B$15+2*K103))^(2/3)*$B$26^(0.5)*$B$15*K103,IF(K103&lt;=$B$21,$B$13*$B$17*SQRT(2*9.806*(K103-$B$16*$B$14)),$B$13*$B$17*SQRT(2*9.806*(K103-$B$16*$B$14))+$B$23*$B$22*(K103-$B$21)^(3/2)*SQRT(2*9.806)))</f>
        <v>0.5139329068680526</v>
      </c>
      <c r="M103" s="92">
        <f t="shared" si="24"/>
        <v>562.5</v>
      </c>
      <c r="N103" s="92">
        <f t="shared" si="25"/>
        <v>-1.6846176732592279E-2</v>
      </c>
      <c r="O103" s="98">
        <f t="shared" si="12"/>
        <v>1.1861491397561774</v>
      </c>
      <c r="P103" s="92">
        <f>IF(O103&lt;$B$16,$B$18*($B$15*O103/($B$15+2*O103))^(2/3)*$B$26^(0.5)*$B$15*O103,IF(O103&lt;=$B$21,$B$13*$B$17*SQRT(2*9.806*(O103-$B$16*$B$14)),$B$13*$B$17*SQRT(2*9.806*(O103-$B$16*$B$14))+$B$23*$B$22*(O103-$B$21)^(3/2)*SQRT(2*9.806)))</f>
        <v>0.50322078915280588</v>
      </c>
      <c r="Q103" s="92">
        <f t="shared" si="26"/>
        <v>562.5</v>
      </c>
      <c r="R103" s="92">
        <f t="shared" si="27"/>
        <v>-1.6805773065188181E-2</v>
      </c>
      <c r="S103" s="98">
        <f t="shared" si="13"/>
        <v>1.1805606832902495</v>
      </c>
      <c r="T103" s="92">
        <f>IF(S103&lt;$B$16,$B$18*($B$15*S103/($B$15+2*S103))^(2/3)*$B$26^(0.5)*$B$15*S103,IF(S103&lt;=$B$21,$B$13*$B$17*SQRT(2*9.806*(S103-$B$16*$B$14)),$B$13*$B$17*SQRT(2*9.806*(S103-$B$16*$B$14))+$B$23*$B$22*(S103-$B$21)^(3/2)*SQRT(2*9.806)))</f>
        <v>0.4927013376814301</v>
      </c>
      <c r="U103" s="92">
        <f t="shared" si="28"/>
        <v>562.5</v>
      </c>
      <c r="V103" s="92">
        <f t="shared" si="29"/>
        <v>-1.678592046379699E-2</v>
      </c>
      <c r="W103" s="92">
        <f t="shared" si="30"/>
        <v>-1.6800984530995811E-2</v>
      </c>
      <c r="BA103" s="74"/>
      <c r="BB103" s="100"/>
    </row>
    <row r="104" spans="1:54">
      <c r="A104" s="92">
        <f t="shared" si="18"/>
        <v>1648.0199999999995</v>
      </c>
      <c r="B104" s="92">
        <f t="shared" si="19"/>
        <v>991.82066361249178</v>
      </c>
      <c r="C104" s="93">
        <f t="shared" si="20"/>
        <v>656.19933638750774</v>
      </c>
      <c r="D104" s="92">
        <f t="shared" si="0"/>
        <v>0.4</v>
      </c>
      <c r="E104" s="92">
        <f t="shared" si="1"/>
        <v>1</v>
      </c>
      <c r="F104" s="92">
        <f t="shared" si="15"/>
        <v>0.86799999999999999</v>
      </c>
      <c r="G104" s="92">
        <v>56</v>
      </c>
      <c r="H104" s="114">
        <f>'Calcolo_Caso c_VascaPP'!F76</f>
        <v>0.32500000000000001</v>
      </c>
      <c r="I104" s="94">
        <f t="shared" si="21"/>
        <v>0.31566666666666665</v>
      </c>
      <c r="J104" s="95">
        <f t="shared" si="22"/>
        <v>0.30633333333333335</v>
      </c>
      <c r="K104" s="99">
        <f t="shared" si="23"/>
        <v>1.1749635474693791</v>
      </c>
      <c r="L104" s="97">
        <f>IF(K104&lt;$B$16,$B$18*(($B$15*K104)/($B$15+2*K104))^(2/3)*$B$26^(0.5)*$B$15*K104,IF(K104&lt;=$B$21,$B$13*$B$17*SQRT(2*9.806*(K104-$B$16*$B$14)),$B$13*$B$17*SQRT(2*9.806*(K104-$B$16*$B$14))+$B$23*$B$22*(K104-$B$21)^(3/2)*SQRT(2*9.806)))</f>
        <v>0.48230901178395647</v>
      </c>
      <c r="M104" s="92">
        <f t="shared" si="24"/>
        <v>562.5</v>
      </c>
      <c r="N104" s="92">
        <f t="shared" si="25"/>
        <v>-1.6779627923622021E-2</v>
      </c>
      <c r="O104" s="98">
        <f t="shared" si="12"/>
        <v>1.169370338161505</v>
      </c>
      <c r="P104" s="92">
        <f>IF(O104&lt;$B$16,$B$18*($B$15*O104/($B$15+2*O104))^(2/3)*$B$26^(0.5)*$B$15*O104,IF(O104&lt;=$B$21,$B$13*$B$17*SQRT(2*9.806*(O104-$B$16*$B$14)),$B$13*$B$17*SQRT(2*9.806*(O104-$B$16*$B$14))+$B$23*$B$22*(O104-$B$21)^(3/2)*SQRT(2*9.806)))</f>
        <v>0.47206969330086385</v>
      </c>
      <c r="Q104" s="92">
        <f t="shared" si="26"/>
        <v>562.5</v>
      </c>
      <c r="R104" s="92">
        <f t="shared" si="27"/>
        <v>-1.66829895076477E-2</v>
      </c>
      <c r="S104" s="98">
        <f t="shared" si="13"/>
        <v>1.1638415544642806</v>
      </c>
      <c r="T104" s="92">
        <f>IF(S104&lt;$B$16,$B$18*($B$15*S104/($B$15+2*S104))^(2/3)*$B$26^(0.5)*$B$15*S104,IF(S104&lt;=$B$21,$B$13*$B$17*SQRT(2*9.806*(S104-$B$16*$B$14)),$B$13*$B$17*SQRT(2*9.806*(S104-$B$16*$B$14))+$B$23*$B$22*(S104-$B$21)^(3/2)*SQRT(2*9.806)))</f>
        <v>0.46209383187400876</v>
      </c>
      <c r="U104" s="92">
        <f t="shared" si="28"/>
        <v>562.5</v>
      </c>
      <c r="V104" s="92">
        <f t="shared" si="29"/>
        <v>-1.6614453177672045E-2</v>
      </c>
      <c r="W104" s="92">
        <f t="shared" si="30"/>
        <v>-1.6655746864159538E-2</v>
      </c>
      <c r="BA104" s="74"/>
      <c r="BB104" s="100"/>
    </row>
    <row r="105" spans="1:54">
      <c r="A105" s="92">
        <f t="shared" si="18"/>
        <v>1665.8399999999995</v>
      </c>
      <c r="B105" s="92">
        <f t="shared" si="19"/>
        <v>1018.9560431707635</v>
      </c>
      <c r="C105" s="93">
        <f t="shared" si="20"/>
        <v>646.88395682923601</v>
      </c>
      <c r="D105" s="92">
        <f t="shared" si="0"/>
        <v>0.4</v>
      </c>
      <c r="E105" s="92">
        <f t="shared" si="1"/>
        <v>1</v>
      </c>
      <c r="F105" s="92">
        <f t="shared" si="15"/>
        <v>0.86799999999999999</v>
      </c>
      <c r="G105" s="92">
        <v>57</v>
      </c>
      <c r="H105" s="114">
        <f>'Calcolo_Caso c_VascaPP'!F77</f>
        <v>0.29699999999999999</v>
      </c>
      <c r="I105" s="94">
        <f t="shared" si="21"/>
        <v>0.28833333333333333</v>
      </c>
      <c r="J105" s="95">
        <f t="shared" si="22"/>
        <v>0.27966666666666667</v>
      </c>
      <c r="K105" s="99">
        <f t="shared" si="23"/>
        <v>1.1583078006052197</v>
      </c>
      <c r="L105" s="97">
        <f>IF(K105&lt;$B$16,$B$18*(($B$15*K105)/($B$15+2*K105))^(2/3)*$B$26^(0.5)*$B$15*K105,IF(K105&lt;=$B$21,$B$13*$B$17*SQRT(2*9.806*(K105-$B$16*$B$14)),$B$13*$B$17*SQRT(2*9.806*(K105-$B$16*$B$14))+$B$23*$B$22*(K105-$B$21)^(3/2)*SQRT(2*9.806)))</f>
        <v>0.4522563259711937</v>
      </c>
      <c r="M105" s="92">
        <f t="shared" si="24"/>
        <v>562.5</v>
      </c>
      <c r="N105" s="92">
        <f t="shared" si="25"/>
        <v>-1.6560674770260662E-2</v>
      </c>
      <c r="O105" s="98">
        <f t="shared" si="12"/>
        <v>1.1527875756817993</v>
      </c>
      <c r="P105" s="92">
        <f>IF(O105&lt;$B$16,$B$18*($B$15*O105/($B$15+2*O105))^(2/3)*$B$26^(0.5)*$B$15*O105,IF(O105&lt;=$B$21,$B$13*$B$17*SQRT(2*9.806*(O105-$B$16*$B$14)),$B$13*$B$17*SQRT(2*9.806*(O105-$B$16*$B$14))+$B$23*$B$22*(O105-$B$21)^(3/2)*SQRT(2*9.806)))</f>
        <v>0.44259228612260759</v>
      </c>
      <c r="Q105" s="92">
        <f t="shared" si="26"/>
        <v>562.5</v>
      </c>
      <c r="R105" s="92">
        <f t="shared" si="27"/>
        <v>-1.6454288297522587E-2</v>
      </c>
      <c r="S105" s="98">
        <f t="shared" si="13"/>
        <v>1.1473382750735379</v>
      </c>
      <c r="T105" s="92">
        <f>IF(S105&lt;$B$16,$B$18*($B$15*S105/($B$15+2*S105))^(2/3)*$B$26^(0.5)*$B$15*S105,IF(S105&lt;=$B$21,$B$13*$B$17*SQRT(2*9.806*(S105-$B$16*$B$14)),$B$13*$B$17*SQRT(2*9.806*(S105-$B$16*$B$14))+$B$23*$B$22*(S105-$B$21)^(3/2)*SQRT(2*9.806)))</f>
        <v>0.43320141610667262</v>
      </c>
      <c r="U105" s="92">
        <f t="shared" si="28"/>
        <v>562.5</v>
      </c>
      <c r="V105" s="92">
        <f t="shared" si="29"/>
        <v>-1.6377039940267301E-2</v>
      </c>
      <c r="W105" s="92">
        <f t="shared" si="30"/>
        <v>-1.6422948647765639E-2</v>
      </c>
      <c r="BA105" s="74"/>
      <c r="BB105" s="100"/>
    </row>
    <row r="106" spans="1:54">
      <c r="A106" s="92">
        <f t="shared" si="18"/>
        <v>1682.0999999999995</v>
      </c>
      <c r="B106" s="92">
        <f t="shared" si="19"/>
        <v>1044.3933076232995</v>
      </c>
      <c r="C106" s="93">
        <f t="shared" si="20"/>
        <v>637.70669237669995</v>
      </c>
      <c r="D106" s="92">
        <f t="shared" si="0"/>
        <v>0.4</v>
      </c>
      <c r="E106" s="92">
        <f t="shared" si="1"/>
        <v>1</v>
      </c>
      <c r="F106" s="92">
        <f t="shared" si="15"/>
        <v>0.86799999999999999</v>
      </c>
      <c r="G106" s="92">
        <v>58</v>
      </c>
      <c r="H106" s="114">
        <f>'Calcolo_Caso c_VascaPP'!F78</f>
        <v>0.27100000000000002</v>
      </c>
      <c r="I106" s="94">
        <f t="shared" si="21"/>
        <v>0.26300000000000001</v>
      </c>
      <c r="J106" s="95">
        <f t="shared" si="22"/>
        <v>0.255</v>
      </c>
      <c r="K106" s="99">
        <f t="shared" si="23"/>
        <v>1.141884851957454</v>
      </c>
      <c r="L106" s="97">
        <f>IF(K106&lt;$B$16,$B$18*(($B$15*K106)/($B$15+2*K106))^(2/3)*$B$26^(0.5)*$B$15*K106,IF(K106&lt;=$B$21,$B$13*$B$17*SQRT(2*9.806*(K106-$B$16*$B$14)),$B$13*$B$17*SQRT(2*9.806*(K106-$B$16*$B$14))+$B$23*$B$22*(K106-$B$21)^(3/2)*SQRT(2*9.806)))</f>
        <v>0.42395440754226899</v>
      </c>
      <c r="M106" s="92">
        <f t="shared" si="24"/>
        <v>562.5</v>
      </c>
      <c r="N106" s="92">
        <f t="shared" si="25"/>
        <v>-1.631513680450869E-2</v>
      </c>
      <c r="O106" s="98">
        <f t="shared" si="12"/>
        <v>1.1364464730226178</v>
      </c>
      <c r="P106" s="92">
        <f>IF(O106&lt;$B$16,$B$18*($B$15*O106/($B$15+2*O106))^(2/3)*$B$26^(0.5)*$B$15*O106,IF(O106&lt;=$B$21,$B$13*$B$17*SQRT(2*9.806*(O106-$B$16*$B$14)),$B$13*$B$17*SQRT(2*9.806*(O106-$B$16*$B$14))+$B$23*$B$22*(O106-$B$21)^(3/2)*SQRT(2*9.806)))</f>
        <v>0.41488619651354208</v>
      </c>
      <c r="Q106" s="92">
        <f t="shared" si="26"/>
        <v>562.5</v>
      </c>
      <c r="R106" s="92">
        <f t="shared" si="27"/>
        <v>-1.6201194294777819E-2</v>
      </c>
      <c r="S106" s="98">
        <f t="shared" si="13"/>
        <v>1.1310840557609354</v>
      </c>
      <c r="T106" s="92">
        <f>IF(S106&lt;$B$16,$B$18*($B$15*S106/($B$15+2*S106))^(2/3)*$B$26^(0.5)*$B$15*S106,IF(S106&lt;=$B$21,$B$13*$B$17*SQRT(2*9.806*(S106-$B$16*$B$14)),$B$13*$B$17*SQRT(2*9.806*(S106-$B$16*$B$14))+$B$23*$B$22*(S106-$B$21)^(3/2)*SQRT(2*9.806)))</f>
        <v>0.40609750956379231</v>
      </c>
      <c r="U106" s="92">
        <f t="shared" si="28"/>
        <v>562.5</v>
      </c>
      <c r="V106" s="92">
        <f t="shared" si="29"/>
        <v>-1.6117067686804511E-2</v>
      </c>
      <c r="W106" s="92">
        <f t="shared" si="30"/>
        <v>-1.6166584966230555E-2</v>
      </c>
      <c r="BA106" s="74"/>
      <c r="BB106" s="100"/>
    </row>
    <row r="107" spans="1:54">
      <c r="A107" s="92">
        <f t="shared" si="18"/>
        <v>1696.9199999999994</v>
      </c>
      <c r="B107" s="92">
        <f t="shared" si="19"/>
        <v>1068.2408087787089</v>
      </c>
      <c r="C107" s="93">
        <f t="shared" si="20"/>
        <v>628.67919122129047</v>
      </c>
      <c r="D107" s="92">
        <f t="shared" si="0"/>
        <v>0.4</v>
      </c>
      <c r="E107" s="92">
        <f t="shared" si="1"/>
        <v>1</v>
      </c>
      <c r="F107" s="92">
        <f t="shared" si="15"/>
        <v>0.86799999999999999</v>
      </c>
      <c r="G107" s="92">
        <v>59</v>
      </c>
      <c r="H107" s="114">
        <f>'Calcolo_Caso c_VascaPP'!F79</f>
        <v>0.247</v>
      </c>
      <c r="I107" s="94">
        <f t="shared" si="21"/>
        <v>0.24</v>
      </c>
      <c r="J107" s="95">
        <f t="shared" si="22"/>
        <v>0.23300000000000001</v>
      </c>
      <c r="K107" s="99">
        <f t="shared" si="23"/>
        <v>1.1257182669912236</v>
      </c>
      <c r="L107" s="97">
        <f>IF(K107&lt;$B$16,$B$18*(($B$15*K107)/($B$15+2*K107))^(2/3)*$B$26^(0.5)*$B$15*K107,IF(K107&lt;=$B$21,$B$13*$B$17*SQRT(2*9.806*(K107-$B$16*$B$14)),$B$13*$B$17*SQRT(2*9.806*(K107-$B$16*$B$14))+$B$23*$B$22*(K107-$B$21)^(3/2)*SQRT(2*9.806)))</f>
        <v>0.39745835259015516</v>
      </c>
      <c r="M107" s="92">
        <f t="shared" si="24"/>
        <v>562.5</v>
      </c>
      <c r="N107" s="92">
        <f t="shared" si="25"/>
        <v>-1.6048890942949885E-2</v>
      </c>
      <c r="O107" s="98">
        <f t="shared" si="12"/>
        <v>1.120368636676907</v>
      </c>
      <c r="P107" s="92">
        <f>IF(O107&lt;$B$16,$B$18*($B$15*O107/($B$15+2*O107))^(2/3)*$B$26^(0.5)*$B$15*O107,IF(O107&lt;=$B$21,$B$13*$B$17*SQRT(2*9.806*(O107-$B$16*$B$14)),$B$13*$B$17*SQRT(2*9.806*(O107-$B$16*$B$14))+$B$23*$B$22*(O107-$B$21)^(3/2)*SQRT(2*9.806)))</f>
        <v>0.38900290963562389</v>
      </c>
      <c r="Q107" s="92">
        <f t="shared" si="26"/>
        <v>562.5</v>
      </c>
      <c r="R107" s="92">
        <f t="shared" si="27"/>
        <v>-1.5893643694466549E-2</v>
      </c>
      <c r="S107" s="98">
        <f t="shared" si="13"/>
        <v>1.1151225045282458</v>
      </c>
      <c r="T107" s="92">
        <f>IF(S107&lt;$B$16,$B$18*($B$15*S107/($B$15+2*S107))^(2/3)*$B$26^(0.5)*$B$15*S107,IF(S107&lt;=$B$21,$B$13*$B$17*SQRT(2*9.806*(S107-$B$16*$B$14)),$B$13*$B$17*SQRT(2*9.806*(S107-$B$16*$B$14))+$B$23*$B$22*(S107-$B$21)^(3/2)*SQRT(2*9.806)))</f>
        <v>0.38086735356518719</v>
      </c>
      <c r="U107" s="92">
        <f t="shared" si="28"/>
        <v>562.5</v>
      </c>
      <c r="V107" s="92">
        <f t="shared" si="29"/>
        <v>-1.5772517713619968E-2</v>
      </c>
      <c r="W107" s="92">
        <f t="shared" si="30"/>
        <v>-1.5841611020952447E-2</v>
      </c>
      <c r="BA107" s="74"/>
      <c r="BB107" s="100"/>
    </row>
    <row r="108" spans="1:54">
      <c r="A108" s="92">
        <f t="shared" si="18"/>
        <v>1710.4799999999993</v>
      </c>
      <c r="B108" s="92">
        <f t="shared" si="19"/>
        <v>1090.6142418074828</v>
      </c>
      <c r="C108" s="93">
        <f t="shared" si="20"/>
        <v>619.86575819251652</v>
      </c>
      <c r="D108" s="92">
        <f t="shared" si="0"/>
        <v>0.4</v>
      </c>
      <c r="E108" s="92">
        <f t="shared" si="1"/>
        <v>1</v>
      </c>
      <c r="F108" s="92">
        <f t="shared" si="15"/>
        <v>0.86799999999999999</v>
      </c>
      <c r="G108" s="92">
        <v>60</v>
      </c>
      <c r="H108" s="114">
        <f>'Calcolo_Caso c_VascaPP'!F80</f>
        <v>0.22600000000000001</v>
      </c>
      <c r="I108" s="94">
        <f t="shared" si="21"/>
        <v>0.21966666666666668</v>
      </c>
      <c r="J108" s="95">
        <f t="shared" si="22"/>
        <v>0.21333333333333332</v>
      </c>
      <c r="K108" s="99">
        <f t="shared" si="23"/>
        <v>1.1098766559702711</v>
      </c>
      <c r="L108" s="97">
        <f>IF(K108&lt;$B$16,$B$18*(($B$15*K108)/($B$15+2*K108))^(2/3)*$B$26^(0.5)*$B$15*K108,IF(K108&lt;=$B$21,$B$13*$B$17*SQRT(2*9.806*(K108-$B$16*$B$14)),$B$13*$B$17*SQRT(2*9.806*(K108-$B$16*$B$14))+$B$23*$B$22*(K108-$B$21)^(3/2)*SQRT(2*9.806)))</f>
        <v>0.37289055047956393</v>
      </c>
      <c r="M108" s="92">
        <f t="shared" si="24"/>
        <v>562.5</v>
      </c>
      <c r="N108" s="92">
        <f t="shared" si="25"/>
        <v>-1.5668325384486821E-2</v>
      </c>
      <c r="O108" s="98">
        <f t="shared" si="12"/>
        <v>1.1046538808421087</v>
      </c>
      <c r="P108" s="92">
        <f>IF(O108&lt;$B$16,$B$18*($B$15*O108/($B$15+2*O108))^(2/3)*$B$26^(0.5)*$B$15*O108,IF(O108&lt;=$B$21,$B$13*$B$17*SQRT(2*9.806*(O108-$B$16*$B$14)),$B$13*$B$17*SQRT(2*9.806*(O108-$B$16*$B$14))+$B$23*$B$22*(O108-$B$21)^(3/2)*SQRT(2*9.806)))</f>
        <v>0.36510984888944087</v>
      </c>
      <c r="Q108" s="92">
        <f t="shared" si="26"/>
        <v>562.5</v>
      </c>
      <c r="R108" s="92">
        <f t="shared" si="27"/>
        <v>-1.5513939437095912E-2</v>
      </c>
      <c r="S108" s="98">
        <f t="shared" si="13"/>
        <v>1.0995340296788738</v>
      </c>
      <c r="T108" s="92">
        <f>IF(S108&lt;$B$16,$B$18*($B$15*S108/($B$15+2*S108))^(2/3)*$B$26^(0.5)*$B$15*S108,IF(S108&lt;=$B$21,$B$13*$B$17*SQRT(2*9.806*(S108-$B$16*$B$14)),$B$13*$B$17*SQRT(2*9.806*(S108-$B$16*$B$14))+$B$23*$B$22*(S108-$B$21)^(3/2)*SQRT(2*9.806)))</f>
        <v>0.35764229360608957</v>
      </c>
      <c r="U108" s="92">
        <f t="shared" si="28"/>
        <v>562.5</v>
      </c>
      <c r="V108" s="92">
        <f t="shared" si="29"/>
        <v>-1.5392955762427335E-2</v>
      </c>
      <c r="W108" s="92">
        <f t="shared" si="30"/>
        <v>-1.5461798167942206E-2</v>
      </c>
      <c r="BA108" s="74"/>
      <c r="BB108" s="100"/>
    </row>
    <row r="109" spans="1:54">
      <c r="A109" s="92">
        <f t="shared" si="18"/>
        <v>1722.8999999999994</v>
      </c>
      <c r="B109" s="92">
        <f t="shared" si="19"/>
        <v>1111.6345227837446</v>
      </c>
      <c r="C109" s="93">
        <f t="shared" si="20"/>
        <v>611.26547721625479</v>
      </c>
      <c r="D109" s="92">
        <f t="shared" si="0"/>
        <v>0.4</v>
      </c>
      <c r="E109" s="92">
        <f t="shared" si="1"/>
        <v>1</v>
      </c>
      <c r="F109" s="92">
        <f t="shared" si="15"/>
        <v>0.86799999999999999</v>
      </c>
      <c r="G109" s="92">
        <v>61</v>
      </c>
      <c r="H109" s="114">
        <f>'Calcolo_Caso c_VascaPP'!F81</f>
        <v>0.20699999999999999</v>
      </c>
      <c r="I109" s="94">
        <f t="shared" si="21"/>
        <v>0.20133333333333334</v>
      </c>
      <c r="J109" s="95">
        <f t="shared" si="22"/>
        <v>0.19566666666666666</v>
      </c>
      <c r="K109" s="99">
        <f t="shared" si="23"/>
        <v>1.0944148578023289</v>
      </c>
      <c r="L109" s="97">
        <f>IF(K109&lt;$B$16,$B$18*(($B$15*K109)/($B$15+2*K109))^(2/3)*$B$26^(0.5)*$B$15*K109,IF(K109&lt;=$B$21,$B$13*$B$17*SQRT(2*9.806*(K109-$B$16*$B$14)),$B$13*$B$17*SQRT(2*9.806*(K109-$B$16*$B$14))+$B$23*$B$22*(K109-$B$21)^(3/2)*SQRT(2*9.806)))</f>
        <v>0.35033801627103089</v>
      </c>
      <c r="M109" s="92">
        <f t="shared" si="24"/>
        <v>562.5</v>
      </c>
      <c r="N109" s="92">
        <f t="shared" si="25"/>
        <v>-1.5289388402243295E-2</v>
      </c>
      <c r="O109" s="98">
        <f t="shared" si="12"/>
        <v>1.0893183950015812</v>
      </c>
      <c r="P109" s="92">
        <f>IF(O109&lt;$B$16,$B$18*($B$15*O109/($B$15+2*O109))^(2/3)*$B$26^(0.5)*$B$15*O109,IF(O109&lt;=$B$21,$B$13*$B$17*SQRT(2*9.806*(O109-$B$16*$B$14)),$B$13*$B$17*SQRT(2*9.806*(O109-$B$16*$B$14))+$B$23*$B$22*(O109-$B$21)^(3/2)*SQRT(2*9.806)))</f>
        <v>0.34323170147283555</v>
      </c>
      <c r="Q109" s="92">
        <f t="shared" si="26"/>
        <v>562.5</v>
      </c>
      <c r="R109" s="92">
        <f t="shared" si="27"/>
        <v>-1.5135825934880236E-2</v>
      </c>
      <c r="S109" s="98">
        <f t="shared" si="13"/>
        <v>1.0843243071790754</v>
      </c>
      <c r="T109" s="92">
        <f>IF(S109&lt;$B$16,$B$18*($B$15*S109/($B$15+2*S109))^(2/3)*$B$26^(0.5)*$B$15*S109,IF(S109&lt;=$B$21,$B$13*$B$17*SQRT(2*9.806*(S109-$B$16*$B$14)),$B$13*$B$17*SQRT(2*9.806*(S109-$B$16*$B$14))+$B$23*$B$22*(S109-$B$21)^(3/2)*SQRT(2*9.806)))</f>
        <v>0.33643292473817765</v>
      </c>
      <c r="U109" s="92">
        <f t="shared" si="28"/>
        <v>562.5</v>
      </c>
      <c r="V109" s="92">
        <f t="shared" si="29"/>
        <v>-1.5015067527627841E-2</v>
      </c>
      <c r="W109" s="92">
        <f t="shared" si="30"/>
        <v>-1.5083647746281705E-2</v>
      </c>
    </row>
    <row r="110" spans="1:54">
      <c r="A110" s="92">
        <f t="shared" si="18"/>
        <v>1734.2999999999995</v>
      </c>
      <c r="B110" s="92">
        <f t="shared" si="19"/>
        <v>1131.4227280791995</v>
      </c>
      <c r="C110" s="93">
        <f t="shared" si="20"/>
        <v>602.87727192080001</v>
      </c>
      <c r="D110" s="92">
        <f t="shared" si="0"/>
        <v>0.4</v>
      </c>
      <c r="E110" s="92">
        <f t="shared" si="1"/>
        <v>1</v>
      </c>
      <c r="F110" s="92">
        <f t="shared" si="15"/>
        <v>0.86799999999999999</v>
      </c>
      <c r="G110" s="92">
        <v>62</v>
      </c>
      <c r="H110" s="114">
        <f>'Calcolo_Caso c_VascaPP'!F82</f>
        <v>0.19</v>
      </c>
      <c r="I110" s="94">
        <f t="shared" si="21"/>
        <v>0.18466666666666667</v>
      </c>
      <c r="J110" s="95">
        <f t="shared" si="22"/>
        <v>0.17933333333333332</v>
      </c>
      <c r="K110" s="99">
        <f t="shared" si="23"/>
        <v>1.0793312100560473</v>
      </c>
      <c r="L110" s="97">
        <f>IF(K110&lt;$B$16,$B$18*(($B$15*K110)/($B$15+2*K110))^(2/3)*$B$26^(0.5)*$B$15*K110,IF(K110&lt;=$B$21,$B$13*$B$17*SQRT(2*9.806*(K110-$B$16*$B$14)),$B$13*$B$17*SQRT(2*9.806*(K110-$B$16*$B$14))+$B$23*$B$22*(K110-$B$21)^(3/2)*SQRT(2*9.806)))</f>
        <v>0.32980342159091364</v>
      </c>
      <c r="M110" s="92">
        <f t="shared" si="24"/>
        <v>562.5</v>
      </c>
      <c r="N110" s="92">
        <f t="shared" si="25"/>
        <v>-1.4912364969697455E-2</v>
      </c>
      <c r="O110" s="98">
        <f t="shared" si="12"/>
        <v>1.0743604217328149</v>
      </c>
      <c r="P110" s="92">
        <f>IF(O110&lt;$B$16,$B$18*($B$15*O110/($B$15+2*O110))^(2/3)*$B$26^(0.5)*$B$15*O110,IF(O110&lt;=$B$21,$B$13*$B$17*SQRT(2*9.806*(O110-$B$16*$B$14)),$B$13*$B$17*SQRT(2*9.806*(O110-$B$16*$B$14))+$B$23*$B$22*(O110-$B$21)^(3/2)*SQRT(2*9.806)))</f>
        <v>0.32337555460270928</v>
      </c>
      <c r="Q110" s="92">
        <f t="shared" si="26"/>
        <v>562.5</v>
      </c>
      <c r="R110" s="92">
        <f t="shared" si="27"/>
        <v>-1.4795614713177878E-2</v>
      </c>
      <c r="S110" s="98">
        <f t="shared" si="13"/>
        <v>1.0694674669139286</v>
      </c>
      <c r="T110" s="92">
        <f>IF(S110&lt;$B$16,$B$18*($B$15*S110/($B$15+2*S110))^(2/3)*$B$26^(0.5)*$B$15*S110,IF(S110&lt;=$B$21,$B$13*$B$17*SQRT(2*9.806*(S110-$B$16*$B$14)),$B$13*$B$17*SQRT(2*9.806*(S110-$B$16*$B$14))+$B$23*$B$22*(S110-$B$21)^(3/2)*SQRT(2*9.806)))</f>
        <v>0.31722152230137013</v>
      </c>
      <c r="U110" s="92">
        <f t="shared" si="28"/>
        <v>562.5</v>
      </c>
      <c r="V110" s="92">
        <f t="shared" si="29"/>
        <v>-1.4708073489923926E-2</v>
      </c>
      <c r="W110" s="92">
        <f t="shared" si="30"/>
        <v>-1.475914635986731E-2</v>
      </c>
    </row>
    <row r="111" spans="1:54">
      <c r="A111" s="92">
        <f t="shared" si="18"/>
        <v>1744.7399999999996</v>
      </c>
      <c r="B111" s="92">
        <f t="shared" si="19"/>
        <v>1150.0972737104885</v>
      </c>
      <c r="C111" s="93">
        <f t="shared" si="20"/>
        <v>594.64272628951107</v>
      </c>
      <c r="D111" s="92">
        <f t="shared" ref="D111:D174" si="31">$B$16</f>
        <v>0.4</v>
      </c>
      <c r="E111" s="92">
        <f t="shared" ref="E111:E174" si="32">$B$21</f>
        <v>1</v>
      </c>
      <c r="F111" s="92">
        <f t="shared" si="15"/>
        <v>0.86799999999999999</v>
      </c>
      <c r="G111" s="92">
        <v>63</v>
      </c>
      <c r="H111" s="114">
        <f>'Calcolo_Caso c_VascaPP'!F83</f>
        <v>0.17399999999999999</v>
      </c>
      <c r="I111" s="94">
        <f t="shared" si="21"/>
        <v>0.16899999999999998</v>
      </c>
      <c r="J111" s="95">
        <f t="shared" si="22"/>
        <v>0.16400000000000001</v>
      </c>
      <c r="K111" s="99">
        <f t="shared" si="23"/>
        <v>1.06457206369618</v>
      </c>
      <c r="L111" s="97">
        <f>IF(K111&lt;$B$16,$B$18*(($B$15*K111)/($B$15+2*K111))^(2/3)*$B$26^(0.5)*$B$15*K111,IF(K111&lt;=$B$21,$B$13*$B$17*SQRT(2*9.806*(K111-$B$16*$B$14)),$B$13*$B$17*SQRT(2*9.806*(K111-$B$16*$B$14))+$B$23*$B$22*(K111-$B$21)^(3/2)*SQRT(2*9.806)))</f>
        <v>0.31124242718814976</v>
      </c>
      <c r="M111" s="92">
        <f t="shared" si="24"/>
        <v>562.5</v>
      </c>
      <c r="N111" s="92">
        <f t="shared" si="25"/>
        <v>-1.4639192233402643E-2</v>
      </c>
      <c r="O111" s="98">
        <f t="shared" si="12"/>
        <v>1.0596923329517125</v>
      </c>
      <c r="P111" s="92">
        <f>IF(O111&lt;$B$16,$B$18*($B$15*O111/($B$15+2*O111))^(2/3)*$B$26^(0.5)*$B$15*O111,IF(O111&lt;=$B$21,$B$13*$B$17*SQRT(2*9.806*(O111-$B$16*$B$14)),$B$13*$B$17*SQRT(2*9.806*(O111-$B$16*$B$14))+$B$23*$B$22*(O111-$B$21)^(3/2)*SQRT(2*9.806)))</f>
        <v>0.3054663610378141</v>
      </c>
      <c r="Q111" s="92">
        <f t="shared" si="26"/>
        <v>562.5</v>
      </c>
      <c r="R111" s="92">
        <f t="shared" si="27"/>
        <v>-1.4556411844033506E-2</v>
      </c>
      <c r="S111" s="98">
        <f t="shared" si="13"/>
        <v>1.054867789133491</v>
      </c>
      <c r="T111" s="92">
        <f>IF(S111&lt;$B$16,$B$18*($B$15*S111/($B$15+2*S111))^(2/3)*$B$26^(0.5)*$B$15*S111,IF(S111&lt;=$B$21,$B$13*$B$17*SQRT(2*9.806*(S111-$B$16*$B$14)),$B$13*$B$17*SQRT(2*9.806*(S111-$B$16*$B$14))+$B$23*$B$22*(S111-$B$21)^(3/2)*SQRT(2*9.806)))</f>
        <v>0.29994342302118815</v>
      </c>
      <c r="U111" s="92">
        <f t="shared" si="28"/>
        <v>562.5</v>
      </c>
      <c r="V111" s="92">
        <f t="shared" si="29"/>
        <v>-1.4500631788926735E-2</v>
      </c>
      <c r="W111" s="92">
        <f t="shared" si="30"/>
        <v>-1.453527190004571E-2</v>
      </c>
    </row>
    <row r="112" spans="1:54">
      <c r="A112" s="92">
        <f t="shared" si="18"/>
        <v>1754.2799999999995</v>
      </c>
      <c r="B112" s="92">
        <f t="shared" si="19"/>
        <v>1167.7737785182446</v>
      </c>
      <c r="C112" s="93">
        <f t="shared" si="20"/>
        <v>586.50622148175489</v>
      </c>
      <c r="D112" s="92">
        <f t="shared" si="31"/>
        <v>0.4</v>
      </c>
      <c r="E112" s="92">
        <f t="shared" si="32"/>
        <v>1</v>
      </c>
      <c r="F112" s="92">
        <f t="shared" si="15"/>
        <v>0.86799999999999999</v>
      </c>
      <c r="G112" s="92">
        <v>64</v>
      </c>
      <c r="H112" s="114">
        <f>'Calcolo_Caso c_VascaPP'!F84</f>
        <v>0.159</v>
      </c>
      <c r="I112" s="94">
        <f t="shared" si="21"/>
        <v>0.15466666666666667</v>
      </c>
      <c r="J112" s="95">
        <f t="shared" si="22"/>
        <v>0.15033333333333332</v>
      </c>
      <c r="K112" s="99">
        <f t="shared" si="23"/>
        <v>1.0500367917961342</v>
      </c>
      <c r="L112" s="97">
        <f>IF(K112&lt;$B$16,$B$18*(($B$15*K112)/($B$15+2*K112))^(2/3)*$B$26^(0.5)*$B$15*K112,IF(K112&lt;=$B$21,$B$13*$B$17*SQRT(2*9.806*(K112-$B$16*$B$14)),$B$13*$B$17*SQRT(2*9.806*(K112-$B$16*$B$14))+$B$23*$B$22*(K112-$B$21)^(3/2)*SQRT(2*9.806)))</f>
        <v>0.29460841346260069</v>
      </c>
      <c r="M112" s="92">
        <f t="shared" si="24"/>
        <v>562.5</v>
      </c>
      <c r="N112" s="92">
        <f t="shared" si="25"/>
        <v>-1.4464897436010741E-2</v>
      </c>
      <c r="O112" s="98">
        <f t="shared" si="12"/>
        <v>1.0452151593174639</v>
      </c>
      <c r="P112" s="92">
        <f>IF(O112&lt;$B$16,$B$18*($B$15*O112/($B$15+2*O112))^(2/3)*$B$26^(0.5)*$B$15*O112,IF(O112&lt;=$B$21,$B$13*$B$17*SQRT(2*9.806*(O112-$B$16*$B$14)),$B$13*$B$17*SQRT(2*9.806*(O112-$B$16*$B$14))+$B$23*$B$22*(O112-$B$21)^(3/2)*SQRT(2*9.806)))</f>
        <v>0.28948794265877087</v>
      </c>
      <c r="Q112" s="92">
        <f t="shared" si="26"/>
        <v>562.5</v>
      </c>
      <c r="R112" s="92">
        <f t="shared" si="27"/>
        <v>-1.4380936105824447E-2</v>
      </c>
      <c r="S112" s="98">
        <f t="shared" si="13"/>
        <v>1.0404495010589179</v>
      </c>
      <c r="T112" s="92">
        <f>IF(S112&lt;$B$16,$B$18*($B$15*S112/($B$15+2*S112))^(2/3)*$B$26^(0.5)*$B$15*S112,IF(S112&lt;=$B$21,$B$13*$B$17*SQRT(2*9.806*(S112-$B$16*$B$14)),$B$13*$B$17*SQRT(2*9.806*(S112-$B$16*$B$14))+$B$23*$B$22*(S112-$B$21)^(3/2)*SQRT(2*9.806)))</f>
        <v>0.28463791310368264</v>
      </c>
      <c r="U112" s="92">
        <f t="shared" si="28"/>
        <v>562.5</v>
      </c>
      <c r="V112" s="92">
        <f t="shared" si="29"/>
        <v>-1.4325821842170594E-2</v>
      </c>
      <c r="W112" s="92">
        <f t="shared" si="30"/>
        <v>-1.4360590740630631E-2</v>
      </c>
    </row>
    <row r="113" spans="1:23">
      <c r="A113" s="92">
        <f t="shared" si="18"/>
        <v>1763.0399999999995</v>
      </c>
      <c r="B113" s="92">
        <f t="shared" si="19"/>
        <v>1184.5739381380001</v>
      </c>
      <c r="C113" s="93">
        <f t="shared" si="20"/>
        <v>578.46606186199938</v>
      </c>
      <c r="D113" s="92">
        <f t="shared" si="31"/>
        <v>0.4</v>
      </c>
      <c r="E113" s="92">
        <f t="shared" si="32"/>
        <v>1</v>
      </c>
      <c r="F113" s="92">
        <f t="shared" si="15"/>
        <v>0.86799999999999999</v>
      </c>
      <c r="G113" s="92">
        <v>65</v>
      </c>
      <c r="H113" s="114">
        <f>'Calcolo_Caso c_VascaPP'!F85</f>
        <v>0.14599999999999999</v>
      </c>
      <c r="I113" s="94">
        <f t="shared" si="21"/>
        <v>0.14166666666666666</v>
      </c>
      <c r="J113" s="95">
        <f t="shared" si="22"/>
        <v>0.13733333333333334</v>
      </c>
      <c r="K113" s="99">
        <f t="shared" si="23"/>
        <v>1.0356762010555036</v>
      </c>
      <c r="L113" s="97">
        <f>IF(K113&lt;$B$16,$B$18*(($B$15*K113)/($B$15+2*K113))^(2/3)*$B$26^(0.5)*$B$15*K113,IF(K113&lt;=$B$21,$B$13*$B$17*SQRT(2*9.806*(K113-$B$16*$B$14)),$B$13*$B$17*SQRT(2*9.806*(K113-$B$16*$B$14))+$B$23*$B$22*(K113-$B$21)^(3/2)*SQRT(2*9.806)))</f>
        <v>0.28000266032925925</v>
      </c>
      <c r="M113" s="92">
        <f t="shared" si="24"/>
        <v>562.5</v>
      </c>
      <c r="N113" s="92">
        <f t="shared" si="25"/>
        <v>-1.4293617101787653E-2</v>
      </c>
      <c r="O113" s="98">
        <f t="shared" ref="O113:O176" si="33">K113+N113/3</f>
        <v>1.0309116620215744</v>
      </c>
      <c r="P113" s="92">
        <f>IF(O113&lt;$B$16,$B$18*($B$15*O113/($B$15+2*O113))^(2/3)*$B$26^(0.5)*$B$15*O113,IF(O113&lt;=$B$21,$B$13*$B$17*SQRT(2*9.806*(O113-$B$16*$B$14)),$B$13*$B$17*SQRT(2*9.806*(O113-$B$16*$B$14))+$B$23*$B$22*(O113-$B$21)^(3/2)*SQRT(2*9.806)))</f>
        <v>0.27561264472115543</v>
      </c>
      <c r="Q113" s="92">
        <f t="shared" si="26"/>
        <v>562.5</v>
      </c>
      <c r="R113" s="92">
        <f t="shared" si="27"/>
        <v>-1.4287570992478802E-2</v>
      </c>
      <c r="S113" s="98">
        <f t="shared" ref="S113:S176" si="34">K113+2/3*R113</f>
        <v>1.0261511537271844</v>
      </c>
      <c r="T113" s="92">
        <f>IF(S113&lt;$B$16,$B$18*($B$15*S113/($B$15+2*S113))^(2/3)*$B$26^(0.5)*$B$15*S113,IF(S113&lt;=$B$21,$B$13*$B$17*SQRT(2*9.806*(S113-$B$16*$B$14)),$B$13*$B$17*SQRT(2*9.806*(S113-$B$16*$B$14))+$B$23*$B$22*(S113-$B$21)^(3/2)*SQRT(2*9.806)))</f>
        <v>0.27148041456803906</v>
      </c>
      <c r="U113" s="92">
        <f t="shared" si="28"/>
        <v>562.5</v>
      </c>
      <c r="V113" s="92">
        <f t="shared" si="29"/>
        <v>-1.4309021998368612E-2</v>
      </c>
      <c r="W113" s="92">
        <f t="shared" si="30"/>
        <v>-1.4305170774223372E-2</v>
      </c>
    </row>
    <row r="114" spans="1:23">
      <c r="A114" s="92">
        <f t="shared" si="18"/>
        <v>1771.0199999999995</v>
      </c>
      <c r="B114" s="92">
        <f t="shared" si="19"/>
        <v>1200.6305048746424</v>
      </c>
      <c r="C114" s="93">
        <f t="shared" si="20"/>
        <v>570.38949512535714</v>
      </c>
      <c r="D114" s="92">
        <f t="shared" si="31"/>
        <v>0.4</v>
      </c>
      <c r="E114" s="92">
        <f t="shared" si="32"/>
        <v>1</v>
      </c>
      <c r="F114" s="92">
        <f t="shared" ref="F114:F177" si="35">F113</f>
        <v>0.86799999999999999</v>
      </c>
      <c r="G114" s="92">
        <v>66</v>
      </c>
      <c r="H114" s="114">
        <f>'Calcolo_Caso c_VascaPP'!F86</f>
        <v>0.13300000000000001</v>
      </c>
      <c r="I114" s="94">
        <f t="shared" si="21"/>
        <v>0.12933333333333333</v>
      </c>
      <c r="J114" s="95">
        <f t="shared" si="22"/>
        <v>0.12566666666666668</v>
      </c>
      <c r="K114" s="99">
        <f t="shared" si="23"/>
        <v>1.0213710302812802</v>
      </c>
      <c r="L114" s="97">
        <f>IF(K114&lt;$B$16,$B$18*(($B$15*K114)/($B$15+2*K114))^(2/3)*$B$26^(0.5)*$B$15*K114,IF(K114&lt;=$B$21,$B$13*$B$17*SQRT(2*9.806*(K114-$B$16*$B$14)),$B$13*$B$17*SQRT(2*9.806*(K114-$B$16*$B$14))+$B$23*$B$22*(K114-$B$21)^(3/2)*SQRT(2*9.806)))</f>
        <v>0.26760944561070382</v>
      </c>
      <c r="M114" s="92">
        <f t="shared" si="24"/>
        <v>562.5</v>
      </c>
      <c r="N114" s="92">
        <f t="shared" si="25"/>
        <v>-1.435834086514174E-2</v>
      </c>
      <c r="O114" s="98">
        <f t="shared" si="33"/>
        <v>1.0165849166595662</v>
      </c>
      <c r="P114" s="92">
        <f>IF(O114&lt;$B$16,$B$18*($B$15*O114/($B$15+2*O114))^(2/3)*$B$26^(0.5)*$B$15*O114,IF(O114&lt;=$B$21,$B$13*$B$17*SQRT(2*9.806*(O114-$B$16*$B$14)),$B$13*$B$17*SQRT(2*9.806*(O114-$B$16*$B$14))+$B$23*$B$22*(O114-$B$21)^(3/2)*SQRT(2*9.806)))</f>
        <v>0.26404331143230392</v>
      </c>
      <c r="Q114" s="92">
        <f t="shared" si="26"/>
        <v>562.5</v>
      </c>
      <c r="R114" s="92">
        <f t="shared" si="27"/>
        <v>-1.4369064330556864E-2</v>
      </c>
      <c r="S114" s="98">
        <f t="shared" si="34"/>
        <v>1.0117916540609089</v>
      </c>
      <c r="T114" s="92">
        <f>IF(S114&lt;$B$16,$B$18*($B$15*S114/($B$15+2*S114))^(2/3)*$B$26^(0.5)*$B$15*S114,IF(S114&lt;=$B$21,$B$13*$B$17*SQRT(2*9.806*(S114-$B$16*$B$14)),$B$13*$B$17*SQRT(2*9.806*(S114-$B$16*$B$14))+$B$23*$B$22*(S114-$B$21)^(3/2)*SQRT(2*9.806)))</f>
        <v>0.26082560305887081</v>
      </c>
      <c r="U114" s="92">
        <f t="shared" si="28"/>
        <v>562.5</v>
      </c>
      <c r="V114" s="92">
        <f t="shared" si="29"/>
        <v>-1.4416953215168442E-2</v>
      </c>
      <c r="W114" s="92">
        <f t="shared" si="30"/>
        <v>-1.4402300127661766E-2</v>
      </c>
    </row>
    <row r="115" spans="1:23">
      <c r="A115" s="92">
        <f t="shared" si="18"/>
        <v>1778.3399999999995</v>
      </c>
      <c r="B115" s="92">
        <f t="shared" si="19"/>
        <v>1216.1113978846809</v>
      </c>
      <c r="C115" s="93">
        <f t="shared" si="20"/>
        <v>562.22860211531861</v>
      </c>
      <c r="D115" s="92">
        <f t="shared" si="31"/>
        <v>0.4</v>
      </c>
      <c r="E115" s="92">
        <f t="shared" si="32"/>
        <v>1</v>
      </c>
      <c r="F115" s="92">
        <f t="shared" si="35"/>
        <v>0.86799999999999999</v>
      </c>
      <c r="G115" s="92">
        <v>67</v>
      </c>
      <c r="H115" s="114">
        <f>'Calcolo_Caso c_VascaPP'!F87</f>
        <v>0.122</v>
      </c>
      <c r="I115" s="94">
        <f t="shared" si="21"/>
        <v>0.11866666666666667</v>
      </c>
      <c r="J115" s="95">
        <f t="shared" si="22"/>
        <v>0.11533333333333333</v>
      </c>
      <c r="K115" s="99">
        <f t="shared" si="23"/>
        <v>1.0069687301536183</v>
      </c>
      <c r="L115" s="97">
        <f>IF(K115&lt;$B$16,$B$18*(($B$15*K115)/($B$15+2*K115))^(2/3)*$B$26^(0.5)*$B$15*K115,IF(K115&lt;=$B$21,$B$13*$B$17*SQRT(2*9.806*(K115-$B$16*$B$14)),$B$13*$B$17*SQRT(2*9.806*(K115-$B$16*$B$14))+$B$23*$B$22*(K115-$B$21)^(3/2)*SQRT(2*9.806)))</f>
        <v>0.2580148835006425</v>
      </c>
      <c r="M115" s="92">
        <f t="shared" si="24"/>
        <v>562.5</v>
      </c>
      <c r="N115" s="92">
        <f t="shared" si="25"/>
        <v>-1.4508254240068534E-2</v>
      </c>
      <c r="O115" s="98">
        <f t="shared" si="33"/>
        <v>1.0021326454069288</v>
      </c>
      <c r="P115" s="92">
        <f>IF(O115&lt;$B$16,$B$18*($B$15*O115/($B$15+2*O115))^(2/3)*$B$26^(0.5)*$B$15*O115,IF(O115&lt;=$B$21,$B$13*$B$17*SQRT(2*9.806*(O115-$B$16*$B$14)),$B$13*$B$17*SQRT(2*9.806*(O115-$B$16*$B$14))+$B$23*$B$22*(O115-$B$21)^(3/2)*SQRT(2*9.806)))</f>
        <v>0.25577046313096158</v>
      </c>
      <c r="Q115" s="92">
        <f t="shared" si="26"/>
        <v>562.5</v>
      </c>
      <c r="R115" s="92">
        <f t="shared" si="27"/>
        <v>-1.4624404956191456E-2</v>
      </c>
      <c r="S115" s="98">
        <f t="shared" si="34"/>
        <v>0.99721912684949066</v>
      </c>
      <c r="T115" s="92">
        <f>IF(S115&lt;$B$16,$B$18*($B$15*S115/($B$15+2*S115))^(2/3)*$B$26^(0.5)*$B$15*S115,IF(S115&lt;=$B$21,$B$13*$B$17*SQRT(2*9.806*(S115-$B$16*$B$14)),$B$13*$B$17*SQRT(2*9.806*(S115-$B$16*$B$14))+$B$23*$B$22*(S115-$B$21)^(3/2)*SQRT(2*9.806)))</f>
        <v>0.25452933351141105</v>
      </c>
      <c r="U115" s="92">
        <f t="shared" si="28"/>
        <v>562.5</v>
      </c>
      <c r="V115" s="92">
        <f t="shared" si="29"/>
        <v>-1.4847573352328289E-2</v>
      </c>
      <c r="W115" s="92">
        <f t="shared" si="30"/>
        <v>-1.476274357426335E-2</v>
      </c>
    </row>
    <row r="116" spans="1:23">
      <c r="A116" s="92">
        <f t="shared" si="18"/>
        <v>1785.0599999999995</v>
      </c>
      <c r="B116" s="92">
        <f t="shared" si="19"/>
        <v>1231.3229661617929</v>
      </c>
      <c r="C116" s="93">
        <f t="shared" si="20"/>
        <v>553.73703383820657</v>
      </c>
      <c r="D116" s="92">
        <f t="shared" si="31"/>
        <v>0.4</v>
      </c>
      <c r="E116" s="92">
        <f t="shared" si="32"/>
        <v>1</v>
      </c>
      <c r="F116" s="92">
        <f t="shared" si="35"/>
        <v>0.86799999999999999</v>
      </c>
      <c r="G116" s="92">
        <v>68</v>
      </c>
      <c r="H116" s="114">
        <f>'Calcolo_Caso c_VascaPP'!F88</f>
        <v>0.112</v>
      </c>
      <c r="I116" s="94">
        <f t="shared" si="21"/>
        <v>0.109</v>
      </c>
      <c r="J116" s="95">
        <f t="shared" si="22"/>
        <v>0.106</v>
      </c>
      <c r="K116" s="99">
        <f t="shared" si="23"/>
        <v>0.99220598657935499</v>
      </c>
      <c r="L116" s="97">
        <f>IF(K116&lt;$B$16,$B$18*(($B$15*K116)/($B$15+2*K116))^(2/3)*$B$26^(0.5)*$B$15*K116,IF(K116&lt;=$B$21,$B$13*$B$17*SQRT(2*9.806*(K116-$B$16*$B$14)),$B$13*$B$17*SQRT(2*9.806*(K116-$B$16*$B$14))+$B$23*$B$22*(K116-$B$21)^(3/2)*SQRT(2*9.806)))</f>
        <v>0.25352613795186818</v>
      </c>
      <c r="M116" s="92">
        <f t="shared" si="24"/>
        <v>562.5</v>
      </c>
      <c r="N116" s="92">
        <f t="shared" si="25"/>
        <v>-1.5096121381532608E-2</v>
      </c>
      <c r="O116" s="98">
        <f t="shared" si="33"/>
        <v>0.98717394611884413</v>
      </c>
      <c r="P116" s="92">
        <f>IF(O116&lt;$B$16,$B$18*($B$15*O116/($B$15+2*O116))^(2/3)*$B$26^(0.5)*$B$15*O116,IF(O116&lt;=$B$21,$B$13*$B$17*SQRT(2*9.806*(O116-$B$16*$B$14)),$B$13*$B$17*SQRT(2*9.806*(O116-$B$16*$B$14))+$B$23*$B$22*(O116-$B$21)^(3/2)*SQRT(2*9.806)))</f>
        <v>0.25251515217065662</v>
      </c>
      <c r="Q116" s="92">
        <f t="shared" si="26"/>
        <v>562.5</v>
      </c>
      <c r="R116" s="92">
        <f t="shared" si="27"/>
        <v>-1.5308282898203374E-2</v>
      </c>
      <c r="S116" s="98">
        <f t="shared" si="34"/>
        <v>0.98200046464721946</v>
      </c>
      <c r="T116" s="92">
        <f>IF(S116&lt;$B$16,$B$18*($B$15*S116/($B$15+2*S116))^(2/3)*$B$26^(0.5)*$B$15*S116,IF(S116&lt;=$B$21,$B$13*$B$17*SQRT(2*9.806*(S116-$B$16*$B$14)),$B$13*$B$17*SQRT(2*9.806*(S116-$B$16*$B$14))+$B$23*$B$22*(S116-$B$21)^(3/2)*SQRT(2*9.806)))</f>
        <v>0.25147151213613839</v>
      </c>
      <c r="U116" s="92">
        <f t="shared" si="28"/>
        <v>562.5</v>
      </c>
      <c r="V116" s="92">
        <f t="shared" si="29"/>
        <v>-1.5516961294521429E-2</v>
      </c>
      <c r="W116" s="92">
        <f t="shared" si="30"/>
        <v>-1.5411751316274223E-2</v>
      </c>
    </row>
    <row r="117" spans="1:23">
      <c r="A117" s="92">
        <f t="shared" si="18"/>
        <v>1791.2399999999996</v>
      </c>
      <c r="B117" s="92">
        <f t="shared" si="19"/>
        <v>1246.3479786662083</v>
      </c>
      <c r="C117" s="93">
        <f t="shared" si="20"/>
        <v>544.89202133379126</v>
      </c>
      <c r="D117" s="92">
        <f t="shared" si="31"/>
        <v>0.4</v>
      </c>
      <c r="E117" s="92">
        <f t="shared" si="32"/>
        <v>1</v>
      </c>
      <c r="F117" s="92">
        <f t="shared" si="35"/>
        <v>0.86799999999999999</v>
      </c>
      <c r="G117" s="92">
        <v>69</v>
      </c>
      <c r="H117" s="114">
        <f>'Calcolo_Caso c_VascaPP'!F89</f>
        <v>0.10299999999999999</v>
      </c>
      <c r="I117" s="94">
        <f t="shared" si="21"/>
        <v>9.9999999999999992E-2</v>
      </c>
      <c r="J117" s="95">
        <f t="shared" si="22"/>
        <v>9.7000000000000003E-2</v>
      </c>
      <c r="K117" s="99">
        <f t="shared" si="23"/>
        <v>0.97679423526308073</v>
      </c>
      <c r="L117" s="97">
        <f>IF(K117&lt;$B$16,$B$18*(($B$15*K117)/($B$15+2*K117))^(2/3)*$B$26^(0.5)*$B$15*K117,IF(K117&lt;=$B$21,$B$13*$B$17*SQRT(2*9.806*(K117-$B$16*$B$14)),$B$13*$B$17*SQRT(2*9.806*(K117-$B$16*$B$14))+$B$23*$B$22*(K117-$B$21)^(3/2)*SQRT(2*9.806)))</f>
        <v>0.25041687507358984</v>
      </c>
      <c r="M117" s="92">
        <f t="shared" si="24"/>
        <v>562.5</v>
      </c>
      <c r="N117" s="92">
        <f t="shared" si="25"/>
        <v>-1.5724466674516251E-2</v>
      </c>
      <c r="O117" s="98">
        <f t="shared" si="33"/>
        <v>0.97155274637157529</v>
      </c>
      <c r="P117" s="92">
        <f>IF(O117&lt;$B$16,$B$18*($B$15*O117/($B$15+2*O117))^(2/3)*$B$26^(0.5)*$B$15*O117,IF(O117&lt;=$B$21,$B$13*$B$17*SQRT(2*9.806*(O117-$B$16*$B$14)),$B$13*$B$17*SQRT(2*9.806*(O117-$B$16*$B$14))+$B$23*$B$22*(O117-$B$21)^(3/2)*SQRT(2*9.806)))</f>
        <v>0.24935058941613736</v>
      </c>
      <c r="Q117" s="92">
        <f t="shared" si="26"/>
        <v>562.5</v>
      </c>
      <c r="R117" s="92">
        <f t="shared" si="27"/>
        <v>-1.593072953772132E-2</v>
      </c>
      <c r="S117" s="98">
        <f t="shared" si="34"/>
        <v>0.96617374890459984</v>
      </c>
      <c r="T117" s="92">
        <f>IF(S117&lt;$B$16,$B$18*($B$15*S117/($B$15+2*S117))^(2/3)*$B$26^(0.5)*$B$15*S117,IF(S117&lt;=$B$21,$B$13*$B$17*SQRT(2*9.806*(S117-$B$16*$B$14)),$B$13*$B$17*SQRT(2*9.806*(S117-$B$16*$B$14))+$B$23*$B$22*(S117-$B$21)^(3/2)*SQRT(2*9.806)))</f>
        <v>0.24825156848904734</v>
      </c>
      <c r="U117" s="92">
        <f t="shared" si="28"/>
        <v>562.5</v>
      </c>
      <c r="V117" s="92">
        <f t="shared" si="29"/>
        <v>-1.6133500638831719E-2</v>
      </c>
      <c r="W117" s="92">
        <f t="shared" si="30"/>
        <v>-1.6031242147752853E-2</v>
      </c>
    </row>
    <row r="118" spans="1:23">
      <c r="A118" s="92">
        <f t="shared" si="18"/>
        <v>1796.8799999999997</v>
      </c>
      <c r="B118" s="92">
        <f t="shared" si="19"/>
        <v>1261.1764463582058</v>
      </c>
      <c r="C118" s="93">
        <f t="shared" si="20"/>
        <v>535.70355364179386</v>
      </c>
      <c r="D118" s="92">
        <f t="shared" si="31"/>
        <v>0.4</v>
      </c>
      <c r="E118" s="92">
        <f t="shared" si="32"/>
        <v>1</v>
      </c>
      <c r="F118" s="92">
        <f t="shared" si="35"/>
        <v>0.86799999999999999</v>
      </c>
      <c r="G118" s="92">
        <v>70</v>
      </c>
      <c r="H118" s="114">
        <f>'Calcolo_Caso c_VascaPP'!F90</f>
        <v>9.4E-2</v>
      </c>
      <c r="I118" s="94">
        <f t="shared" si="21"/>
        <v>9.1333333333333336E-2</v>
      </c>
      <c r="J118" s="95">
        <f t="shared" si="22"/>
        <v>8.8666666666666658E-2</v>
      </c>
      <c r="K118" s="99">
        <f t="shared" si="23"/>
        <v>0.96076299311532787</v>
      </c>
      <c r="L118" s="97">
        <f>IF(K118&lt;$B$16,$B$18*(($B$15*K118)/($B$15+2*K118))^(2/3)*$B$26^(0.5)*$B$15*K118,IF(K118&lt;=$B$21,$B$13*$B$17*SQRT(2*9.806*(K118-$B$16*$B$14)),$B$13*$B$17*SQRT(2*9.806*(K118-$B$16*$B$14))+$B$23*$B$22*(K118-$B$21)^(3/2)*SQRT(2*9.806)))</f>
        <v>0.24714112819995976</v>
      </c>
      <c r="M118" s="92">
        <f t="shared" si="24"/>
        <v>562.5</v>
      </c>
      <c r="N118" s="92">
        <f t="shared" si="25"/>
        <v>-1.6335053674662373E-2</v>
      </c>
      <c r="O118" s="98">
        <f t="shared" si="33"/>
        <v>0.95531797522377371</v>
      </c>
      <c r="P118" s="92">
        <f>IF(O118&lt;$B$16,$B$18*($B$15*O118/($B$15+2*O118))^(2/3)*$B$26^(0.5)*$B$15*O118,IF(O118&lt;=$B$21,$B$13*$B$17*SQRT(2*9.806*(O118-$B$16*$B$14)),$B$13*$B$17*SQRT(2*9.806*(O118-$B$16*$B$14))+$B$23*$B$22*(O118-$B$21)^(3/2)*SQRT(2*9.806)))</f>
        <v>0.24601859657021768</v>
      </c>
      <c r="Q118" s="92">
        <f t="shared" si="26"/>
        <v>562.5</v>
      </c>
      <c r="R118" s="92">
        <f t="shared" si="27"/>
        <v>-1.6499761411934332E-2</v>
      </c>
      <c r="S118" s="98">
        <f t="shared" si="34"/>
        <v>0.94976315217403828</v>
      </c>
      <c r="T118" s="92">
        <f>IF(S118&lt;$B$16,$B$18*($B$15*S118/($B$15+2*S118))^(2/3)*$B$26^(0.5)*$B$15*S118,IF(S118&lt;=$B$21,$B$13*$B$17*SQRT(2*9.806*(S118-$B$16*$B$14)),$B$13*$B$17*SQRT(2*9.806*(S118-$B$16*$B$14))+$B$23*$B$22*(S118-$B$21)^(3/2)*SQRT(2*9.806)))</f>
        <v>0.24486812518420326</v>
      </c>
      <c r="U118" s="92">
        <f t="shared" si="28"/>
        <v>562.5</v>
      </c>
      <c r="V118" s="92">
        <f t="shared" si="29"/>
        <v>-1.6661488908537237E-2</v>
      </c>
      <c r="W118" s="92">
        <f t="shared" si="30"/>
        <v>-1.6579880100068521E-2</v>
      </c>
    </row>
    <row r="119" spans="1:23">
      <c r="A119" s="92">
        <f t="shared" si="18"/>
        <v>1802.0399999999997</v>
      </c>
      <c r="B119" s="92">
        <f t="shared" si="19"/>
        <v>1275.7988641508462</v>
      </c>
      <c r="C119" s="93">
        <f t="shared" si="20"/>
        <v>526.24113584915358</v>
      </c>
      <c r="D119" s="92">
        <f t="shared" si="31"/>
        <v>0.4</v>
      </c>
      <c r="E119" s="92">
        <f t="shared" si="32"/>
        <v>1</v>
      </c>
      <c r="F119" s="92">
        <f t="shared" si="35"/>
        <v>0.86799999999999999</v>
      </c>
      <c r="G119" s="92">
        <v>71</v>
      </c>
      <c r="H119" s="114">
        <f>'Calcolo_Caso c_VascaPP'!F91</f>
        <v>8.5999999999999993E-2</v>
      </c>
      <c r="I119" s="94">
        <f t="shared" si="21"/>
        <v>8.3666666666666667E-2</v>
      </c>
      <c r="J119" s="95">
        <f t="shared" si="22"/>
        <v>8.1333333333333327E-2</v>
      </c>
      <c r="K119" s="99">
        <f t="shared" si="23"/>
        <v>0.94418311301525937</v>
      </c>
      <c r="L119" s="97">
        <f>IF(K119&lt;$B$16,$B$18*(($B$15*K119)/($B$15+2*K119))^(2/3)*$B$26^(0.5)*$B$15*K119,IF(K119&lt;=$B$21,$B$13*$B$17*SQRT(2*9.806*(K119-$B$16*$B$14)),$B$13*$B$17*SQRT(2*9.806*(K119-$B$16*$B$14))+$B$23*$B$22*(K119-$B$21)^(3/2)*SQRT(2*9.806)))</f>
        <v>0.24370696321067251</v>
      </c>
      <c r="M119" s="92">
        <f t="shared" si="24"/>
        <v>562.5</v>
      </c>
      <c r="N119" s="92">
        <f t="shared" si="25"/>
        <v>-1.6822076075805069E-2</v>
      </c>
      <c r="O119" s="98">
        <f t="shared" si="33"/>
        <v>0.9385757543233243</v>
      </c>
      <c r="P119" s="92">
        <f>IF(O119&lt;$B$16,$B$18*($B$15*O119/($B$15+2*O119))^(2/3)*$B$26^(0.5)*$B$15*O119,IF(O119&lt;=$B$21,$B$13*$B$17*SQRT(2*9.806*(O119-$B$16*$B$14)),$B$13*$B$17*SQRT(2*9.806*(O119-$B$16*$B$14))+$B$23*$B$22*(O119-$B$21)^(3/2)*SQRT(2*9.806)))</f>
        <v>0.242534516233468</v>
      </c>
      <c r="Q119" s="92">
        <f t="shared" si="26"/>
        <v>562.5</v>
      </c>
      <c r="R119" s="92">
        <f t="shared" si="27"/>
        <v>-1.6945903953792141E-2</v>
      </c>
      <c r="S119" s="98">
        <f t="shared" si="34"/>
        <v>0.93288584371273131</v>
      </c>
      <c r="T119" s="92">
        <f>IF(S119&lt;$B$16,$B$18*($B$15*S119/($B$15+2*S119))^(2/3)*$B$26^(0.5)*$B$15*S119,IF(S119&lt;=$B$21,$B$13*$B$17*SQRT(2*9.806*(S119-$B$16*$B$14)),$B$13*$B$17*SQRT(2*9.806*(S119-$B$16*$B$14))+$B$23*$B$22*(S119-$B$21)^(3/2)*SQRT(2*9.806)))</f>
        <v>0.24133898622721303</v>
      </c>
      <c r="U119" s="92">
        <f t="shared" si="28"/>
        <v>562.5</v>
      </c>
      <c r="V119" s="92">
        <f t="shared" si="29"/>
        <v>-1.7067269642013834E-2</v>
      </c>
      <c r="W119" s="92">
        <f t="shared" si="30"/>
        <v>-1.7005971250461643E-2</v>
      </c>
    </row>
    <row r="120" spans="1:23">
      <c r="A120" s="92">
        <f t="shared" si="18"/>
        <v>1806.7799999999997</v>
      </c>
      <c r="B120" s="92">
        <f t="shared" si="19"/>
        <v>1290.2068757337649</v>
      </c>
      <c r="C120" s="93">
        <f t="shared" si="20"/>
        <v>516.5731242662348</v>
      </c>
      <c r="D120" s="92">
        <f t="shared" si="31"/>
        <v>0.4</v>
      </c>
      <c r="E120" s="92">
        <f t="shared" si="32"/>
        <v>1</v>
      </c>
      <c r="F120" s="92">
        <f t="shared" si="35"/>
        <v>0.86799999999999999</v>
      </c>
      <c r="G120" s="92">
        <v>72</v>
      </c>
      <c r="H120" s="114">
        <f>'Calcolo_Caso c_VascaPP'!F92</f>
        <v>7.9000000000000001E-2</v>
      </c>
      <c r="I120" s="94">
        <f t="shared" si="21"/>
        <v>7.6666666666666661E-2</v>
      </c>
      <c r="J120" s="95">
        <f t="shared" si="22"/>
        <v>7.4333333333333335E-2</v>
      </c>
      <c r="K120" s="99">
        <f t="shared" si="23"/>
        <v>0.92717714176479771</v>
      </c>
      <c r="L120" s="97">
        <f>IF(K120&lt;$B$16,$B$18*(($B$15*K120)/($B$15+2*K120))^(2/3)*$B$26^(0.5)*$B$15*K120,IF(K120&lt;=$B$21,$B$13*$B$17*SQRT(2*9.806*(K120-$B$16*$B$14)),$B$13*$B$17*SQRT(2*9.806*(K120-$B$16*$B$14))+$B$23*$B$22*(K120-$B$21)^(3/2)*SQRT(2*9.806)))</f>
        <v>0.24013352638198115</v>
      </c>
      <c r="M120" s="92">
        <f t="shared" si="24"/>
        <v>562.5</v>
      </c>
      <c r="N120" s="92">
        <f t="shared" si="25"/>
        <v>-1.7187576147411322E-2</v>
      </c>
      <c r="O120" s="98">
        <f t="shared" si="33"/>
        <v>0.92144794971566057</v>
      </c>
      <c r="P120" s="92">
        <f>IF(O120&lt;$B$16,$B$18*($B$15*O120/($B$15+2*O120))^(2/3)*$B$26^(0.5)*$B$15*O120,IF(O120&lt;=$B$21,$B$13*$B$17*SQRT(2*9.806*(O120-$B$16*$B$14)),$B$13*$B$17*SQRT(2*9.806*(O120-$B$16*$B$14))+$B$23*$B$22*(O120-$B$21)^(3/2)*SQRT(2*9.806)))</f>
        <v>0.23891762495062016</v>
      </c>
      <c r="Q120" s="92">
        <f t="shared" si="26"/>
        <v>562.5</v>
      </c>
      <c r="R120" s="92">
        <f t="shared" si="27"/>
        <v>-1.7306768883621707E-2</v>
      </c>
      <c r="S120" s="98">
        <f t="shared" si="34"/>
        <v>0.91563929584238324</v>
      </c>
      <c r="T120" s="92">
        <f>IF(S120&lt;$B$16,$B$18*($B$15*S120/($B$15+2*S120))^(2/3)*$B$26^(0.5)*$B$15*S120,IF(S120&lt;=$B$21,$B$13*$B$17*SQRT(2*9.806*(S120-$B$16*$B$14)),$B$13*$B$17*SQRT(2*9.806*(S120-$B$16*$B$14))+$B$23*$B$22*(S120-$B$21)^(3/2)*SQRT(2*9.806)))</f>
        <v>0.23767850924809186</v>
      </c>
      <c r="U120" s="92">
        <f t="shared" si="28"/>
        <v>562.5</v>
      </c>
      <c r="V120" s="92">
        <f t="shared" si="29"/>
        <v>-1.7423485430907576E-2</v>
      </c>
      <c r="W120" s="92">
        <f t="shared" si="30"/>
        <v>-1.7364508110033511E-2</v>
      </c>
    </row>
    <row r="121" spans="1:23">
      <c r="A121" s="92">
        <f t="shared" si="18"/>
        <v>1811.0999999999997</v>
      </c>
      <c r="B121" s="92">
        <f t="shared" si="19"/>
        <v>1304.392617393903</v>
      </c>
      <c r="C121" s="93">
        <f t="shared" si="20"/>
        <v>506.70738260609664</v>
      </c>
      <c r="D121" s="92">
        <f t="shared" si="31"/>
        <v>0.4</v>
      </c>
      <c r="E121" s="92">
        <f t="shared" si="32"/>
        <v>1</v>
      </c>
      <c r="F121" s="92">
        <f t="shared" si="35"/>
        <v>0.86799999999999999</v>
      </c>
      <c r="G121" s="92">
        <v>73</v>
      </c>
      <c r="H121" s="114">
        <f>'Calcolo_Caso c_VascaPP'!F93</f>
        <v>7.1999999999999995E-2</v>
      </c>
      <c r="I121" s="94">
        <f t="shared" si="21"/>
        <v>6.9999999999999993E-2</v>
      </c>
      <c r="J121" s="95">
        <f t="shared" si="22"/>
        <v>6.8000000000000005E-2</v>
      </c>
      <c r="K121" s="99">
        <f t="shared" si="23"/>
        <v>0.90981263365476417</v>
      </c>
      <c r="L121" s="97">
        <f>IF(K121&lt;$B$16,$B$18*(($B$15*K121)/($B$15+2*K121))^(2/3)*$B$26^(0.5)*$B$15*K121,IF(K121&lt;=$B$21,$B$13*$B$17*SQRT(2*9.806*(K121-$B$16*$B$14)),$B$13*$B$17*SQRT(2*9.806*(K121-$B$16*$B$14))+$B$23*$B$22*(K121-$B$21)^(3/2)*SQRT(2*9.806)))</f>
        <v>0.23642902766896834</v>
      </c>
      <c r="M121" s="92">
        <f t="shared" si="24"/>
        <v>562.5</v>
      </c>
      <c r="N121" s="92">
        <f t="shared" si="25"/>
        <v>-1.7539096284689956E-2</v>
      </c>
      <c r="O121" s="98">
        <f t="shared" si="33"/>
        <v>0.90396626822653414</v>
      </c>
      <c r="P121" s="92">
        <f>IF(O121&lt;$B$16,$B$18*($B$15*O121/($B$15+2*O121))^(2/3)*$B$26^(0.5)*$B$15*O121,IF(O121&lt;=$B$21,$B$13*$B$17*SQRT(2*9.806*(O121-$B$16*$B$14)),$B$13*$B$17*SQRT(2*9.806*(O121-$B$16*$B$14))+$B$23*$B$22*(O121-$B$21)^(3/2)*SQRT(2*9.806)))</f>
        <v>0.2351686486110475</v>
      </c>
      <c r="Q121" s="92">
        <f t="shared" si="26"/>
        <v>562.5</v>
      </c>
      <c r="R121" s="92">
        <f t="shared" si="27"/>
        <v>-1.7617989185178404E-2</v>
      </c>
      <c r="S121" s="98">
        <f t="shared" si="34"/>
        <v>0.89806730753131192</v>
      </c>
      <c r="T121" s="92">
        <f>IF(S121&lt;$B$16,$B$18*($B$15*S121/($B$15+2*S121))^(2/3)*$B$26^(0.5)*$B$15*S121,IF(S121&lt;=$B$21,$B$13*$B$17*SQRT(2*9.806*(S121-$B$16*$B$14)),$B$13*$B$17*SQRT(2*9.806*(S121-$B$16*$B$14))+$B$23*$B$22*(S121-$B$21)^(3/2)*SQRT(2*9.806)))</f>
        <v>0.23389004717391543</v>
      </c>
      <c r="U121" s="92">
        <f t="shared" si="28"/>
        <v>562.5</v>
      </c>
      <c r="V121" s="92">
        <f t="shared" si="29"/>
        <v>-1.7694938365217645E-2</v>
      </c>
      <c r="W121" s="92">
        <f t="shared" si="30"/>
        <v>-1.7655977845085723E-2</v>
      </c>
    </row>
    <row r="122" spans="1:23">
      <c r="A122" s="92">
        <f t="shared" si="18"/>
        <v>1815.0599999999997</v>
      </c>
      <c r="B122" s="92">
        <f t="shared" si="19"/>
        <v>1318.3487291433403</v>
      </c>
      <c r="C122" s="93">
        <f t="shared" si="20"/>
        <v>496.71127085665944</v>
      </c>
      <c r="D122" s="92">
        <f t="shared" si="31"/>
        <v>0.4</v>
      </c>
      <c r="E122" s="92">
        <f t="shared" si="32"/>
        <v>1</v>
      </c>
      <c r="F122" s="92">
        <f t="shared" si="35"/>
        <v>0.86799999999999999</v>
      </c>
      <c r="G122" s="92">
        <v>74</v>
      </c>
      <c r="H122" s="114">
        <f>'Calcolo_Caso c_VascaPP'!F94</f>
        <v>6.6000000000000003E-2</v>
      </c>
      <c r="I122" s="94">
        <f t="shared" si="21"/>
        <v>6.4000000000000001E-2</v>
      </c>
      <c r="J122" s="95">
        <f t="shared" si="22"/>
        <v>6.2E-2</v>
      </c>
      <c r="K122" s="99">
        <f t="shared" si="23"/>
        <v>0.8921566558096784</v>
      </c>
      <c r="L122" s="97">
        <f>IF(K122&lt;$B$16,$B$18*(($B$15*K122)/($B$15+2*K122))^(2/3)*$B$26^(0.5)*$B$15*K122,IF(K122&lt;=$B$21,$B$13*$B$17*SQRT(2*9.806*(K122-$B$16*$B$14)),$B$13*$B$17*SQRT(2*9.806*(K122-$B$16*$B$14))+$B$23*$B$22*(K122-$B$21)^(3/2)*SQRT(2*9.806)))</f>
        <v>0.23260186249061959</v>
      </c>
      <c r="M122" s="92">
        <f t="shared" si="24"/>
        <v>562.5</v>
      </c>
      <c r="N122" s="92">
        <f t="shared" si="25"/>
        <v>-1.7770865332332755E-2</v>
      </c>
      <c r="O122" s="98">
        <f t="shared" si="33"/>
        <v>0.88623303403223419</v>
      </c>
      <c r="P122" s="92">
        <f>IF(O122&lt;$B$16,$B$18*($B$15*O122/($B$15+2*O122))^(2/3)*$B$26^(0.5)*$B$15*O122,IF(O122&lt;=$B$21,$B$13*$B$17*SQRT(2*9.806*(O122-$B$16*$B$14)),$B$13*$B$17*SQRT(2*9.806*(O122-$B$16*$B$14))+$B$23*$B$22*(O122-$B$21)^(3/2)*SQRT(2*9.806)))</f>
        <v>0.23130365335133349</v>
      </c>
      <c r="Q122" s="92">
        <f t="shared" si="26"/>
        <v>562.5</v>
      </c>
      <c r="R122" s="92">
        <f t="shared" si="27"/>
        <v>-1.7845723024142238E-2</v>
      </c>
      <c r="S122" s="98">
        <f t="shared" si="34"/>
        <v>0.88025950712691692</v>
      </c>
      <c r="T122" s="92">
        <f>IF(S122&lt;$B$16,$B$18*($B$15*S122/($B$15+2*S122))^(2/3)*$B$26^(0.5)*$B$15*S122,IF(S122&lt;=$B$21,$B$13*$B$17*SQRT(2*9.806*(S122-$B$16*$B$14)),$B$13*$B$17*SQRT(2*9.806*(S122-$B$16*$B$14))+$B$23*$B$22*(S122-$B$21)^(3/2)*SQRT(2*9.806)))</f>
        <v>0.22998708635129869</v>
      </c>
      <c r="U122" s="92">
        <f t="shared" si="28"/>
        <v>562.5</v>
      </c>
      <c r="V122" s="92">
        <f t="shared" si="29"/>
        <v>-1.7918622544138525E-2</v>
      </c>
      <c r="W122" s="92">
        <f t="shared" si="30"/>
        <v>-1.7881683241187083E-2</v>
      </c>
    </row>
    <row r="123" spans="1:23">
      <c r="A123" s="92">
        <f t="shared" si="18"/>
        <v>1818.6599999999996</v>
      </c>
      <c r="B123" s="92">
        <f t="shared" si="19"/>
        <v>1332.0683586618438</v>
      </c>
      <c r="C123" s="93">
        <f t="shared" si="20"/>
        <v>486.5916413381558</v>
      </c>
      <c r="D123" s="92">
        <f t="shared" si="31"/>
        <v>0.4</v>
      </c>
      <c r="E123" s="92">
        <f t="shared" si="32"/>
        <v>1</v>
      </c>
      <c r="F123" s="92">
        <f t="shared" si="35"/>
        <v>0.86799999999999999</v>
      </c>
      <c r="G123" s="92">
        <v>75</v>
      </c>
      <c r="H123" s="114">
        <f>'Calcolo_Caso c_VascaPP'!F95</f>
        <v>0.06</v>
      </c>
      <c r="I123" s="94">
        <f t="shared" si="21"/>
        <v>5.8333333333333334E-2</v>
      </c>
      <c r="J123" s="95">
        <f t="shared" si="22"/>
        <v>5.6666666666666664E-2</v>
      </c>
      <c r="K123" s="99">
        <f t="shared" si="23"/>
        <v>0.87427497256849129</v>
      </c>
      <c r="L123" s="97">
        <f>IF(K123&lt;$B$16,$B$18*(($B$15*K123)/($B$15+2*K123))^(2/3)*$B$26^(0.5)*$B$15*K123,IF(K123&lt;=$B$21,$B$13*$B$17*SQRT(2*9.806*(K123-$B$16*$B$14)),$B$13*$B$17*SQRT(2*9.806*(K123-$B$16*$B$14))+$B$23*$B$22*(K123-$B$21)^(3/2)*SQRT(2*9.806)))</f>
        <v>0.22866049197506041</v>
      </c>
      <c r="M123" s="92">
        <f t="shared" si="24"/>
        <v>562.5</v>
      </c>
      <c r="N123" s="92">
        <f t="shared" si="25"/>
        <v>-1.7990452477339779E-2</v>
      </c>
      <c r="O123" s="98">
        <f t="shared" si="33"/>
        <v>0.86827815507604467</v>
      </c>
      <c r="P123" s="92">
        <f>IF(O123&lt;$B$16,$B$18*($B$15*O123/($B$15+2*O123))^(2/3)*$B$26^(0.5)*$B$15*O123,IF(O123&lt;=$B$21,$B$13*$B$17*SQRT(2*9.806*(O123-$B$16*$B$14)),$B$13*$B$17*SQRT(2*9.806*(O123-$B$16*$B$14))+$B$23*$B$22*(O123-$B$21)^(3/2)*SQRT(2*9.806)))</f>
        <v>0.22732340949270838</v>
      </c>
      <c r="Q123" s="92">
        <f t="shared" si="26"/>
        <v>562.5</v>
      </c>
      <c r="R123" s="92">
        <f t="shared" si="27"/>
        <v>-1.8025608123666673E-2</v>
      </c>
      <c r="S123" s="98">
        <f t="shared" si="34"/>
        <v>0.86225790048604689</v>
      </c>
      <c r="T123" s="92">
        <f>IF(S123&lt;$B$16,$B$18*($B$15*S123/($B$15+2*S123))^(2/3)*$B$26^(0.5)*$B$15*S123,IF(S123&lt;=$B$21,$B$13*$B$17*SQRT(2*9.806*(S123-$B$16*$B$14)),$B$13*$B$17*SQRT(2*9.806*(S123-$B$16*$B$14))+$B$23*$B$22*(S123-$B$21)^(3/2)*SQRT(2*9.806)))</f>
        <v>0.22597314353572834</v>
      </c>
      <c r="U123" s="92">
        <f t="shared" si="28"/>
        <v>562.5</v>
      </c>
      <c r="V123" s="92">
        <f t="shared" si="29"/>
        <v>-1.805935753269991E-2</v>
      </c>
      <c r="W123" s="92">
        <f t="shared" si="30"/>
        <v>-1.8042131268859878E-2</v>
      </c>
    </row>
    <row r="124" spans="1:23">
      <c r="A124" s="92">
        <f t="shared" si="18"/>
        <v>1821.9599999999996</v>
      </c>
      <c r="B124" s="92">
        <f t="shared" si="19"/>
        <v>1345.545179057907</v>
      </c>
      <c r="C124" s="93">
        <f t="shared" si="20"/>
        <v>476.41482094209255</v>
      </c>
      <c r="D124" s="92">
        <f t="shared" si="31"/>
        <v>0.4</v>
      </c>
      <c r="E124" s="92">
        <f t="shared" si="32"/>
        <v>1</v>
      </c>
      <c r="F124" s="92">
        <f t="shared" si="35"/>
        <v>0.86799999999999999</v>
      </c>
      <c r="G124" s="92">
        <v>76</v>
      </c>
      <c r="H124" s="114">
        <f>'Calcolo_Caso c_VascaPP'!F96</f>
        <v>5.5E-2</v>
      </c>
      <c r="I124" s="94">
        <f t="shared" si="21"/>
        <v>5.3666666666666668E-2</v>
      </c>
      <c r="J124" s="95">
        <f t="shared" si="22"/>
        <v>5.2333333333333329E-2</v>
      </c>
      <c r="K124" s="99">
        <f t="shared" si="23"/>
        <v>0.8562328412996314</v>
      </c>
      <c r="L124" s="97">
        <f>IF(K124&lt;$B$16,$B$18*(($B$15*K124)/($B$15+2*K124))^(2/3)*$B$26^(0.5)*$B$15*K124,IF(K124&lt;=$B$21,$B$13*$B$17*SQRT(2*9.806*(K124-$B$16*$B$14)),$B$13*$B$17*SQRT(2*9.806*(K124-$B$16*$B$14))+$B$23*$B$22*(K124-$B$21)^(3/2)*SQRT(2*9.806)))</f>
        <v>0.22461367326772078</v>
      </c>
      <c r="M124" s="92">
        <f t="shared" si="24"/>
        <v>562.5</v>
      </c>
      <c r="N124" s="92">
        <f t="shared" si="25"/>
        <v>-1.8092125148556883E-2</v>
      </c>
      <c r="O124" s="98">
        <f t="shared" si="33"/>
        <v>0.85020213291677915</v>
      </c>
      <c r="P124" s="92">
        <f>IF(O124&lt;$B$16,$B$18*($B$15*O124/($B$15+2*O124))^(2/3)*$B$26^(0.5)*$B$15*O124,IF(O124&lt;=$B$21,$B$13*$B$17*SQRT(2*9.806*(O124-$B$16*$B$14)),$B$13*$B$17*SQRT(2*9.806*(O124-$B$16*$B$14))+$B$23*$B$22*(O124-$B$21)^(3/2)*SQRT(2*9.806)))</f>
        <v>0.22324463821619525</v>
      </c>
      <c r="Q124" s="92">
        <f t="shared" si="26"/>
        <v>562.5</v>
      </c>
      <c r="R124" s="92">
        <f t="shared" si="27"/>
        <v>-1.8088316965283048E-2</v>
      </c>
      <c r="S124" s="98">
        <f t="shared" si="34"/>
        <v>0.84417396332277606</v>
      </c>
      <c r="T124" s="92">
        <f>IF(S124&lt;$B$16,$B$18*($B$15*S124/($B$15+2*S124))^(2/3)*$B$26^(0.5)*$B$15*S124,IF(S124&lt;=$B$21,$B$13*$B$17*SQRT(2*9.806*(S124-$B$16*$B$14)),$B$13*$B$17*SQRT(2*9.806*(S124-$B$16*$B$14))+$B$23*$B$22*(S124-$B$21)^(3/2)*SQRT(2*9.806)))</f>
        <v>0.22186773735915208</v>
      </c>
      <c r="U124" s="92">
        <f t="shared" si="28"/>
        <v>562.5</v>
      </c>
      <c r="V124" s="92">
        <f t="shared" si="29"/>
        <v>-1.8083669762754002E-2</v>
      </c>
      <c r="W124" s="92">
        <f t="shared" si="30"/>
        <v>-1.8085783609204722E-2</v>
      </c>
    </row>
    <row r="125" spans="1:23">
      <c r="A125" s="92">
        <f t="shared" si="18"/>
        <v>1825.0199999999995</v>
      </c>
      <c r="B125" s="92">
        <f t="shared" si="19"/>
        <v>1358.7741308224595</v>
      </c>
      <c r="C125" s="93">
        <f t="shared" si="20"/>
        <v>466.24586917754004</v>
      </c>
      <c r="D125" s="92">
        <f t="shared" si="31"/>
        <v>0.4</v>
      </c>
      <c r="E125" s="92">
        <f t="shared" si="32"/>
        <v>1</v>
      </c>
      <c r="F125" s="92">
        <f t="shared" si="35"/>
        <v>0.86799999999999999</v>
      </c>
      <c r="G125" s="92">
        <v>77</v>
      </c>
      <c r="H125" s="114">
        <f>'Calcolo_Caso c_VascaPP'!F97</f>
        <v>5.0999999999999997E-2</v>
      </c>
      <c r="I125" s="94">
        <f t="shared" si="21"/>
        <v>4.9333333333333333E-2</v>
      </c>
      <c r="J125" s="95">
        <f t="shared" si="22"/>
        <v>4.7666666666666663E-2</v>
      </c>
      <c r="K125" s="99">
        <f t="shared" si="23"/>
        <v>0.83814705769042663</v>
      </c>
      <c r="L125" s="97">
        <f>IF(K125&lt;$B$16,$B$18*(($B$15*K125)/($B$15+2*K125))^(2/3)*$B$26^(0.5)*$B$15*K125,IF(K125&lt;=$B$21,$B$13*$B$17*SQRT(2*9.806*(K125-$B$16*$B$14)),$B$13*$B$17*SQRT(2*9.806*(K125-$B$16*$B$14))+$B$23*$B$22*(K125-$B$21)^(3/2)*SQRT(2*9.806)))</f>
        <v>0.2204825294092059</v>
      </c>
      <c r="M125" s="92">
        <f t="shared" si="24"/>
        <v>562.5</v>
      </c>
      <c r="N125" s="92">
        <f t="shared" si="25"/>
        <v>-1.8078136470315295E-2</v>
      </c>
      <c r="O125" s="98">
        <f t="shared" si="33"/>
        <v>0.83212101220032153</v>
      </c>
      <c r="P125" s="92">
        <f>IF(O125&lt;$B$16,$B$18*($B$15*O125/($B$15+2*O125))^(2/3)*$B$26^(0.5)*$B$15*O125,IF(O125&lt;=$B$21,$B$13*$B$17*SQRT(2*9.806*(O125-$B$16*$B$14)),$B$13*$B$17*SQRT(2*9.806*(O125-$B$16*$B$14))+$B$23*$B$22*(O125-$B$21)^(3/2)*SQRT(2*9.806)))</f>
        <v>0.21908876310289785</v>
      </c>
      <c r="Q125" s="92">
        <f t="shared" si="26"/>
        <v>562.5</v>
      </c>
      <c r="R125" s="92">
        <f t="shared" si="27"/>
        <v>-1.810724584208688E-2</v>
      </c>
      <c r="S125" s="98">
        <f t="shared" si="34"/>
        <v>0.82607556046236874</v>
      </c>
      <c r="T125" s="92">
        <f>IF(S125&lt;$B$16,$B$18*($B$15*S125/($B$15+2*S125))^(2/3)*$B$26^(0.5)*$B$15*S125,IF(S125&lt;=$B$21,$B$13*$B$17*SQRT(2*9.806*(S125-$B$16*$B$14)),$B$13*$B$17*SQRT(2*9.806*(S125-$B$16*$B$14))+$B$23*$B$22*(S125-$B$21)^(3/2)*SQRT(2*9.806)))</f>
        <v>0.21768154137415707</v>
      </c>
      <c r="U125" s="92">
        <f t="shared" si="28"/>
        <v>562.5</v>
      </c>
      <c r="V125" s="92">
        <f t="shared" si="29"/>
        <v>-1.8134919968798978E-2</v>
      </c>
      <c r="W125" s="92">
        <f t="shared" si="30"/>
        <v>-1.8120724094178059E-2</v>
      </c>
    </row>
    <row r="126" spans="1:23">
      <c r="A126" s="92">
        <f t="shared" si="18"/>
        <v>1827.7799999999995</v>
      </c>
      <c r="B126" s="92">
        <f t="shared" si="19"/>
        <v>1371.7499873694574</v>
      </c>
      <c r="C126" s="93">
        <f t="shared" si="20"/>
        <v>456.03001263054216</v>
      </c>
      <c r="D126" s="92">
        <f t="shared" si="31"/>
        <v>0.4</v>
      </c>
      <c r="E126" s="92">
        <f t="shared" si="32"/>
        <v>1</v>
      </c>
      <c r="F126" s="92">
        <f t="shared" si="35"/>
        <v>0.86799999999999999</v>
      </c>
      <c r="G126" s="92">
        <v>78</v>
      </c>
      <c r="H126" s="114">
        <f>'Calcolo_Caso c_VascaPP'!F98</f>
        <v>4.5999999999999999E-2</v>
      </c>
      <c r="I126" s="94">
        <f t="shared" si="21"/>
        <v>4.4666666666666667E-2</v>
      </c>
      <c r="J126" s="95">
        <f t="shared" si="22"/>
        <v>4.3333333333333335E-2</v>
      </c>
      <c r="K126" s="99">
        <f t="shared" si="23"/>
        <v>0.82002633359624855</v>
      </c>
      <c r="L126" s="97">
        <f>IF(K126&lt;$B$16,$B$18*(($B$15*K126)/($B$15+2*K126))^(2/3)*$B$26^(0.5)*$B$15*K126,IF(K126&lt;=$B$21,$B$13*$B$17*SQRT(2*9.806*(K126-$B$16*$B$14)),$B$13*$B$17*SQRT(2*9.806*(K126-$B$16*$B$14))+$B$23*$B$22*(K126-$B$21)^(3/2)*SQRT(2*9.806)))</f>
        <v>0.21626427578329763</v>
      </c>
      <c r="M126" s="92">
        <f t="shared" si="24"/>
        <v>562.5</v>
      </c>
      <c r="N126" s="92">
        <f t="shared" si="25"/>
        <v>-1.8161522750218415E-2</v>
      </c>
      <c r="O126" s="98">
        <f t="shared" si="33"/>
        <v>0.81397249267950911</v>
      </c>
      <c r="P126" s="92">
        <f>IF(O126&lt;$B$16,$B$18*($B$15*O126/($B$15+2*O126))^(2/3)*$B$26^(0.5)*$B$15*O126,IF(O126&lt;=$B$21,$B$13*$B$17*SQRT(2*9.806*(O126-$B$16*$B$14)),$B$13*$B$17*SQRT(2*9.806*(O126-$B$16*$B$14))+$B$23*$B$22*(O126-$B$21)^(3/2)*SQRT(2*9.806)))</f>
        <v>0.21483656904962867</v>
      </c>
      <c r="Q126" s="92">
        <f t="shared" si="26"/>
        <v>562.5</v>
      </c>
      <c r="R126" s="92">
        <f t="shared" si="27"/>
        <v>-1.8151456254182616E-2</v>
      </c>
      <c r="S126" s="98">
        <f t="shared" si="34"/>
        <v>0.80792536276012683</v>
      </c>
      <c r="T126" s="92">
        <f>IF(S126&lt;$B$16,$B$18*($B$15*S126/($B$15+2*S126))^(2/3)*$B$26^(0.5)*$B$15*S126,IF(S126&lt;=$B$21,$B$13*$B$17*SQRT(2*9.806*(S126-$B$16*$B$14)),$B$13*$B$17*SQRT(2*9.806*(S126-$B$16*$B$14))+$B$23*$B$22*(S126-$B$21)^(3/2)*SQRT(2*9.806)))</f>
        <v>0.21340090936947084</v>
      </c>
      <c r="U126" s="92">
        <f t="shared" si="28"/>
        <v>562.5</v>
      </c>
      <c r="V126" s="92">
        <f t="shared" si="29"/>
        <v>-1.8140541443854668E-2</v>
      </c>
      <c r="W126" s="92">
        <f t="shared" si="30"/>
        <v>-1.8145786770445604E-2</v>
      </c>
    </row>
    <row r="127" spans="1:23">
      <c r="A127" s="92">
        <f t="shared" si="18"/>
        <v>1830.2999999999995</v>
      </c>
      <c r="B127" s="92">
        <f t="shared" si="19"/>
        <v>1384.4673522047135</v>
      </c>
      <c r="C127" s="93">
        <f t="shared" si="20"/>
        <v>445.83264779528599</v>
      </c>
      <c r="D127" s="92">
        <f t="shared" si="31"/>
        <v>0.4</v>
      </c>
      <c r="E127" s="92">
        <f t="shared" si="32"/>
        <v>1</v>
      </c>
      <c r="F127" s="92">
        <f t="shared" si="35"/>
        <v>0.86799999999999999</v>
      </c>
      <c r="G127" s="92">
        <v>79</v>
      </c>
      <c r="H127" s="114">
        <f>'Calcolo_Caso c_VascaPP'!F99</f>
        <v>4.2000000000000003E-2</v>
      </c>
      <c r="I127" s="94">
        <f t="shared" si="21"/>
        <v>4.1000000000000002E-2</v>
      </c>
      <c r="J127" s="95">
        <f t="shared" si="22"/>
        <v>0.04</v>
      </c>
      <c r="K127" s="99">
        <f t="shared" si="23"/>
        <v>0.8018805468258029</v>
      </c>
      <c r="L127" s="97">
        <f>IF(K127&lt;$B$16,$B$18*(($B$15*K127)/($B$15+2*K127))^(2/3)*$B$26^(0.5)*$B$15*K127,IF(K127&lt;=$B$21,$B$13*$B$17*SQRT(2*9.806*(K127-$B$16*$B$14)),$B$13*$B$17*SQRT(2*9.806*(K127-$B$16*$B$14))+$B$23*$B$22*(K127-$B$21)^(3/2)*SQRT(2*9.806)))</f>
        <v>0.21195608058760235</v>
      </c>
      <c r="M127" s="92">
        <f t="shared" si="24"/>
        <v>562.5</v>
      </c>
      <c r="N127" s="92">
        <f t="shared" si="25"/>
        <v>-1.8128648596010915E-2</v>
      </c>
      <c r="O127" s="98">
        <f t="shared" si="33"/>
        <v>0.79583766396046596</v>
      </c>
      <c r="P127" s="92">
        <f>IF(O127&lt;$B$16,$B$18*($B$15*O127/($B$15+2*O127))^(2/3)*$B$26^(0.5)*$B$15*O127,IF(O127&lt;=$B$21,$B$13*$B$17*SQRT(2*9.806*(O127-$B$16*$B$14)),$B$13*$B$17*SQRT(2*9.806*(O127-$B$16*$B$14))+$B$23*$B$22*(O127-$B$21)^(3/2)*SQRT(2*9.806)))</f>
        <v>0.21050180191350457</v>
      </c>
      <c r="Q127" s="92">
        <f t="shared" si="26"/>
        <v>562.5</v>
      </c>
      <c r="R127" s="92">
        <f t="shared" si="27"/>
        <v>-1.8080192204107153E-2</v>
      </c>
      <c r="S127" s="98">
        <f t="shared" si="34"/>
        <v>0.78982708535639812</v>
      </c>
      <c r="T127" s="92">
        <f>IF(S127&lt;$B$16,$B$18*($B$15*S127/($B$15+2*S127))^(2/3)*$B$26^(0.5)*$B$15*S127,IF(S127&lt;=$B$21,$B$13*$B$17*SQRT(2*9.806*(S127-$B$16*$B$14)),$B$13*$B$17*SQRT(2*9.806*(S127-$B$16*$B$14))+$B$23*$B$22*(S127-$B$21)^(3/2)*SQRT(2*9.806)))</f>
        <v>0.20904526172310667</v>
      </c>
      <c r="U127" s="92">
        <f t="shared" si="28"/>
        <v>562.5</v>
      </c>
      <c r="V127" s="92">
        <f t="shared" si="29"/>
        <v>-1.8031494583798043E-2</v>
      </c>
      <c r="W127" s="92">
        <f t="shared" si="30"/>
        <v>-1.8055783086851261E-2</v>
      </c>
    </row>
    <row r="128" spans="1:23">
      <c r="A128" s="92">
        <f t="shared" si="18"/>
        <v>1832.6399999999994</v>
      </c>
      <c r="B128" s="92">
        <f t="shared" si="19"/>
        <v>1396.9221836188663</v>
      </c>
      <c r="C128" s="93">
        <f t="shared" si="20"/>
        <v>435.71781638113316</v>
      </c>
      <c r="D128" s="92">
        <f t="shared" si="31"/>
        <v>0.4</v>
      </c>
      <c r="E128" s="92">
        <f t="shared" si="32"/>
        <v>1</v>
      </c>
      <c r="F128" s="92">
        <f t="shared" si="35"/>
        <v>0.86799999999999999</v>
      </c>
      <c r="G128" s="92">
        <v>80</v>
      </c>
      <c r="H128" s="114">
        <f>'Calcolo_Caso c_VascaPP'!F100</f>
        <v>3.9E-2</v>
      </c>
      <c r="I128" s="94">
        <f t="shared" si="21"/>
        <v>3.7999999999999999E-2</v>
      </c>
      <c r="J128" s="95">
        <f t="shared" si="22"/>
        <v>3.6999999999999998E-2</v>
      </c>
      <c r="K128" s="99">
        <f t="shared" si="23"/>
        <v>0.7838247637389516</v>
      </c>
      <c r="L128" s="97">
        <f>IF(K128&lt;$B$16,$B$18*(($B$15*K128)/($B$15+2*K128))^(2/3)*$B$26^(0.5)*$B$15*K128,IF(K128&lt;=$B$21,$B$13*$B$17*SQRT(2*9.806*(K128-$B$16*$B$14)),$B$13*$B$17*SQRT(2*9.806*(K128-$B$16*$B$14))+$B$23*$B$22*(K128-$B$21)^(3/2)*SQRT(2*9.806)))</f>
        <v>0.20758052356921175</v>
      </c>
      <c r="M128" s="92">
        <f t="shared" si="24"/>
        <v>562.5</v>
      </c>
      <c r="N128" s="92">
        <f t="shared" si="25"/>
        <v>-1.7981922514049252E-2</v>
      </c>
      <c r="O128" s="98">
        <f t="shared" si="33"/>
        <v>0.77783078956760188</v>
      </c>
      <c r="P128" s="92">
        <f>IF(O128&lt;$B$16,$B$18*($B$15*O128/($B$15+2*O128))^(2/3)*$B$26^(0.5)*$B$15*O128,IF(O128&lt;=$B$21,$B$13*$B$17*SQRT(2*9.806*(O128-$B$16*$B$14)),$B$13*$B$17*SQRT(2*9.806*(O128-$B$16*$B$14))+$B$23*$B$22*(O128-$B$21)^(3/2)*SQRT(2*9.806)))</f>
        <v>0.20610743498204764</v>
      </c>
      <c r="Q128" s="92">
        <f t="shared" si="26"/>
        <v>562.5</v>
      </c>
      <c r="R128" s="92">
        <f t="shared" si="27"/>
        <v>-1.7931459731418416E-2</v>
      </c>
      <c r="S128" s="98">
        <f t="shared" si="34"/>
        <v>0.77187045725133929</v>
      </c>
      <c r="T128" s="92">
        <f>IF(S128&lt;$B$16,$B$18*($B$15*S128/($B$15+2*S128))^(2/3)*$B$26^(0.5)*$B$15*S128,IF(S128&lt;=$B$21,$B$13*$B$17*SQRT(2*9.806*(S128-$B$16*$B$14)),$B$13*$B$17*SQRT(2*9.806*(S128-$B$16*$B$14))+$B$23*$B$22*(S128-$B$21)^(3/2)*SQRT(2*9.806)))</f>
        <v>0.20463209930279061</v>
      </c>
      <c r="U128" s="92">
        <f t="shared" si="28"/>
        <v>562.5</v>
      </c>
      <c r="V128" s="92">
        <f t="shared" si="29"/>
        <v>-1.7880757258964333E-2</v>
      </c>
      <c r="W128" s="92">
        <f t="shared" si="30"/>
        <v>-1.7906048572735561E-2</v>
      </c>
    </row>
    <row r="129" spans="1:23">
      <c r="A129" s="92">
        <f t="shared" si="18"/>
        <v>1834.7999999999995</v>
      </c>
      <c r="B129" s="92">
        <f t="shared" si="19"/>
        <v>1409.1110755551972</v>
      </c>
      <c r="C129" s="93">
        <f t="shared" si="20"/>
        <v>425.6889244448023</v>
      </c>
      <c r="D129" s="92">
        <f t="shared" si="31"/>
        <v>0.4</v>
      </c>
      <c r="E129" s="92">
        <f t="shared" si="32"/>
        <v>1</v>
      </c>
      <c r="F129" s="92">
        <f t="shared" si="35"/>
        <v>0.86799999999999999</v>
      </c>
      <c r="G129" s="92">
        <v>81</v>
      </c>
      <c r="H129" s="114">
        <f>'Calcolo_Caso c_VascaPP'!F101</f>
        <v>3.5999999999999997E-2</v>
      </c>
      <c r="I129" s="94">
        <f t="shared" si="21"/>
        <v>3.4999999999999996E-2</v>
      </c>
      <c r="J129" s="95">
        <f t="shared" si="22"/>
        <v>3.4000000000000002E-2</v>
      </c>
      <c r="K129" s="99">
        <f t="shared" si="23"/>
        <v>0.76591871516621601</v>
      </c>
      <c r="L129" s="97">
        <f>IF(K129&lt;$B$16,$B$18*(($B$15*K129)/($B$15+2*K129))^(2/3)*$B$26^(0.5)*$B$15*K129,IF(K129&lt;=$B$21,$B$13*$B$17*SQRT(2*9.806*(K129-$B$16*$B$14)),$B$13*$B$17*SQRT(2*9.806*(K129-$B$16*$B$14))+$B$23*$B$22*(K129-$B$21)^(3/2)*SQRT(2*9.806)))</f>
        <v>0.20314819893884775</v>
      </c>
      <c r="M129" s="92">
        <f t="shared" si="24"/>
        <v>562.5</v>
      </c>
      <c r="N129" s="92">
        <f t="shared" si="25"/>
        <v>-1.7829141220143757E-2</v>
      </c>
      <c r="O129" s="98">
        <f t="shared" si="33"/>
        <v>0.75997566809283479</v>
      </c>
      <c r="P129" s="92">
        <f>IF(O129&lt;$B$16,$B$18*($B$15*O129/($B$15+2*O129))^(2/3)*$B$26^(0.5)*$B$15*O129,IF(O129&lt;=$B$21,$B$13*$B$17*SQRT(2*9.806*(O129-$B$16*$B$14)),$B$13*$B$17*SQRT(2*9.806*(O129-$B$16*$B$14))+$B$23*$B$22*(O129-$B$21)^(3/2)*SQRT(2*9.806)))</f>
        <v>0.20165557123191147</v>
      </c>
      <c r="Q129" s="92">
        <f t="shared" si="26"/>
        <v>562.5</v>
      </c>
      <c r="R129" s="92">
        <f t="shared" si="27"/>
        <v>-1.7776594264737221E-2</v>
      </c>
      <c r="S129" s="98">
        <f t="shared" si="34"/>
        <v>0.75406765232305784</v>
      </c>
      <c r="T129" s="92">
        <f>IF(S129&lt;$B$16,$B$18*($B$15*S129/($B$15+2*S129))^(2/3)*$B$26^(0.5)*$B$15*S129,IF(S129&lt;=$B$21,$B$13*$B$17*SQRT(2*9.806*(S129-$B$16*$B$14)),$B$13*$B$17*SQRT(2*9.806*(S129-$B$16*$B$14))+$B$23*$B$22*(S129-$B$21)^(3/2)*SQRT(2*9.806)))</f>
        <v>0.20016070960484039</v>
      </c>
      <c r="U129" s="92">
        <f t="shared" si="28"/>
        <v>562.5</v>
      </c>
      <c r="V129" s="92">
        <f t="shared" si="29"/>
        <v>-1.7723809024516309E-2</v>
      </c>
      <c r="W129" s="92">
        <f t="shared" si="30"/>
        <v>-1.775014207342317E-2</v>
      </c>
    </row>
    <row r="130" spans="1:23">
      <c r="A130" s="92">
        <f t="shared" si="18"/>
        <v>1836.7799999999995</v>
      </c>
      <c r="B130" s="92">
        <f t="shared" si="19"/>
        <v>1421.0304887364107</v>
      </c>
      <c r="C130" s="93">
        <f t="shared" si="20"/>
        <v>415.74951126358883</v>
      </c>
      <c r="D130" s="92">
        <f t="shared" si="31"/>
        <v>0.4</v>
      </c>
      <c r="E130" s="92">
        <f t="shared" si="32"/>
        <v>1</v>
      </c>
      <c r="F130" s="92">
        <f t="shared" si="35"/>
        <v>0.86799999999999999</v>
      </c>
      <c r="G130" s="92">
        <v>82</v>
      </c>
      <c r="H130" s="114">
        <f>'Calcolo_Caso c_VascaPP'!F102</f>
        <v>3.3000000000000002E-2</v>
      </c>
      <c r="I130" s="94">
        <f t="shared" si="21"/>
        <v>3.2000000000000001E-2</v>
      </c>
      <c r="J130" s="95">
        <f t="shared" si="22"/>
        <v>3.1E-2</v>
      </c>
      <c r="K130" s="99">
        <f t="shared" si="23"/>
        <v>0.74816857309279283</v>
      </c>
      <c r="L130" s="97">
        <f>IF(K130&lt;$B$16,$B$18*(($B$15*K130)/($B$15+2*K130))^(2/3)*$B$26^(0.5)*$B$15*K130,IF(K130&lt;=$B$21,$B$13*$B$17*SQRT(2*9.806*(K130-$B$16*$B$14)),$B$13*$B$17*SQRT(2*9.806*(K130-$B$16*$B$14))+$B$23*$B$22*(K130-$B$21)^(3/2)*SQRT(2*9.806)))</f>
        <v>0.19865688635355808</v>
      </c>
      <c r="M130" s="92">
        <f t="shared" si="24"/>
        <v>562.5</v>
      </c>
      <c r="N130" s="92">
        <f t="shared" si="25"/>
        <v>-1.7670067877712862E-2</v>
      </c>
      <c r="O130" s="98">
        <f t="shared" si="33"/>
        <v>0.74227855046688851</v>
      </c>
      <c r="P130" s="92">
        <f>IF(O130&lt;$B$16,$B$18*($B$15*O130/($B$15+2*O130))^(2/3)*$B$26^(0.5)*$B$15*O130,IF(O130&lt;=$B$21,$B$13*$B$17*SQRT(2*9.806*(O130-$B$16*$B$14)),$B$13*$B$17*SQRT(2*9.806*(O130-$B$16*$B$14))+$B$23*$B$22*(O130-$B$21)^(3/2)*SQRT(2*9.806)))</f>
        <v>0.19714392735822805</v>
      </c>
      <c r="Q130" s="92">
        <f t="shared" si="26"/>
        <v>562.5</v>
      </c>
      <c r="R130" s="92">
        <f t="shared" si="27"/>
        <v>-1.7615352251544324E-2</v>
      </c>
      <c r="S130" s="98">
        <f t="shared" si="34"/>
        <v>0.73642500492509666</v>
      </c>
      <c r="T130" s="92">
        <f>IF(S130&lt;$B$16,$B$18*($B$15*S130/($B$15+2*S130))^(2/3)*$B$26^(0.5)*$B$15*S130,IF(S130&lt;=$B$21,$B$13*$B$17*SQRT(2*9.806*(S130-$B$16*$B$14)),$B$13*$B$17*SQRT(2*9.806*(S130-$B$16*$B$14))+$B$23*$B$22*(S130-$B$21)^(3/2)*SQRT(2*9.806)))</f>
        <v>0.19562874601430053</v>
      </c>
      <c r="U130" s="92">
        <f t="shared" si="28"/>
        <v>562.5</v>
      </c>
      <c r="V130" s="92">
        <f t="shared" si="29"/>
        <v>-1.7560399574858724E-2</v>
      </c>
      <c r="W130" s="92">
        <f t="shared" si="30"/>
        <v>-1.7587816650572258E-2</v>
      </c>
    </row>
    <row r="131" spans="1:23">
      <c r="A131" s="92">
        <f t="shared" si="18"/>
        <v>1838.5799999999995</v>
      </c>
      <c r="B131" s="92">
        <f t="shared" si="19"/>
        <v>1432.6767390674247</v>
      </c>
      <c r="C131" s="93">
        <f t="shared" si="20"/>
        <v>405.90326093257477</v>
      </c>
      <c r="D131" s="92">
        <f t="shared" si="31"/>
        <v>0.4</v>
      </c>
      <c r="E131" s="92">
        <f t="shared" si="32"/>
        <v>1</v>
      </c>
      <c r="F131" s="92">
        <f t="shared" si="35"/>
        <v>0.86799999999999999</v>
      </c>
      <c r="G131" s="92">
        <v>83</v>
      </c>
      <c r="H131" s="114">
        <f>'Calcolo_Caso c_VascaPP'!F103</f>
        <v>0.03</v>
      </c>
      <c r="I131" s="94">
        <f t="shared" si="21"/>
        <v>2.8999999999999998E-2</v>
      </c>
      <c r="J131" s="95">
        <f t="shared" si="22"/>
        <v>2.8000000000000001E-2</v>
      </c>
      <c r="K131" s="99">
        <f t="shared" si="23"/>
        <v>0.73058075644222054</v>
      </c>
      <c r="L131" s="97">
        <f>IF(K131&lt;$B$16,$B$18*(($B$15*K131)/($B$15+2*K131))^(2/3)*$B$26^(0.5)*$B$15*K131,IF(K131&lt;=$B$21,$B$13*$B$17*SQRT(2*9.806*(K131-$B$16*$B$14)),$B$13*$B$17*SQRT(2*9.806*(K131-$B$16*$B$14))+$B$23*$B$22*(K131-$B$21)^(3/2)*SQRT(2*9.806)))</f>
        <v>0.1941041721835664</v>
      </c>
      <c r="M131" s="92">
        <f t="shared" si="24"/>
        <v>562.5</v>
      </c>
      <c r="N131" s="92">
        <f t="shared" si="25"/>
        <v>-1.7504445032913749E-2</v>
      </c>
      <c r="O131" s="98">
        <f t="shared" si="33"/>
        <v>0.72474594143124926</v>
      </c>
      <c r="P131" s="92">
        <f>IF(O131&lt;$B$16,$B$18*($B$15*O131/($B$15+2*O131))^(2/3)*$B$26^(0.5)*$B$15*O131,IF(O131&lt;=$B$21,$B$13*$B$17*SQRT(2*9.806*(O131-$B$16*$B$14)),$B$13*$B$17*SQRT(2*9.806*(O131-$B$16*$B$14))+$B$23*$B$22*(O131-$B$21)^(3/2)*SQRT(2*9.806)))</f>
        <v>0.19257001879566982</v>
      </c>
      <c r="Q131" s="92">
        <f t="shared" si="26"/>
        <v>562.5</v>
      </c>
      <c r="R131" s="92">
        <f t="shared" si="27"/>
        <v>-1.7447468671538114E-2</v>
      </c>
      <c r="S131" s="98">
        <f t="shared" si="34"/>
        <v>0.71894911066119516</v>
      </c>
      <c r="T131" s="92">
        <f>IF(S131&lt;$B$16,$B$18*($B$15*S131/($B$15+2*S131))^(2/3)*$B$26^(0.5)*$B$15*S131,IF(S131&lt;=$B$21,$B$13*$B$17*SQRT(2*9.806*(S131-$B$16*$B$14)),$B$13*$B$17*SQRT(2*9.806*(S131-$B$16*$B$14))+$B$23*$B$22*(S131-$B$21)^(3/2)*SQRT(2*9.806)))</f>
        <v>0.19103365259493327</v>
      </c>
      <c r="U131" s="92">
        <f t="shared" si="28"/>
        <v>562.5</v>
      </c>
      <c r="V131" s="92">
        <f t="shared" si="29"/>
        <v>-1.7390256276792884E-2</v>
      </c>
      <c r="W131" s="92">
        <f t="shared" si="30"/>
        <v>-1.7418803465823099E-2</v>
      </c>
    </row>
    <row r="132" spans="1:23">
      <c r="A132" s="92">
        <f t="shared" si="18"/>
        <v>1840.1999999999994</v>
      </c>
      <c r="B132" s="92">
        <f t="shared" si="19"/>
        <v>1444.0459845554778</v>
      </c>
      <c r="C132" s="93">
        <f t="shared" si="20"/>
        <v>396.15401544452152</v>
      </c>
      <c r="D132" s="92">
        <f t="shared" si="31"/>
        <v>0.4</v>
      </c>
      <c r="E132" s="92">
        <f t="shared" si="32"/>
        <v>1</v>
      </c>
      <c r="F132" s="92">
        <f t="shared" si="35"/>
        <v>0.86799999999999999</v>
      </c>
      <c r="G132" s="92">
        <v>84</v>
      </c>
      <c r="H132" s="114">
        <f>'Calcolo_Caso c_VascaPP'!F104</f>
        <v>2.7E-2</v>
      </c>
      <c r="I132" s="94">
        <f t="shared" si="21"/>
        <v>2.6333333333333334E-2</v>
      </c>
      <c r="J132" s="95">
        <f t="shared" si="22"/>
        <v>2.5666666666666667E-2</v>
      </c>
      <c r="K132" s="99">
        <f t="shared" si="23"/>
        <v>0.7131619529763974</v>
      </c>
      <c r="L132" s="97">
        <f>IF(K132&lt;$B$16,$B$18*(($B$15*K132)/($B$15+2*K132))^(2/3)*$B$26^(0.5)*$B$15*K132,IF(K132&lt;=$B$21,$B$13*$B$17*SQRT(2*9.806*(K132-$B$16*$B$14)),$B$13*$B$17*SQRT(2*9.806*(K132-$B$16*$B$14))+$B$23*$B$22*(K132-$B$21)^(3/2)*SQRT(2*9.806)))</f>
        <v>0.1894874248008869</v>
      </c>
      <c r="M132" s="92">
        <f t="shared" si="24"/>
        <v>562.5</v>
      </c>
      <c r="N132" s="92">
        <f t="shared" si="25"/>
        <v>-1.7331991978761268E-2</v>
      </c>
      <c r="O132" s="98">
        <f t="shared" si="33"/>
        <v>0.70738462231681032</v>
      </c>
      <c r="P132" s="92">
        <f>IF(O132&lt;$B$16,$B$18*($B$15*O132/($B$15+2*O132))^(2/3)*$B$26^(0.5)*$B$15*O132,IF(O132&lt;=$B$21,$B$13*$B$17*SQRT(2*9.806*(O132-$B$16*$B$14)),$B$13*$B$17*SQRT(2*9.806*(O132-$B$16*$B$14))+$B$23*$B$22*(O132-$B$21)^(3/2)*SQRT(2*9.806)))</f>
        <v>0.18793113364090536</v>
      </c>
      <c r="Q132" s="92">
        <f t="shared" si="26"/>
        <v>562.5</v>
      </c>
      <c r="R132" s="92">
        <f t="shared" si="27"/>
        <v>-1.7237098699474349E-2</v>
      </c>
      <c r="S132" s="98">
        <f t="shared" si="34"/>
        <v>0.70167055384341448</v>
      </c>
      <c r="T132" s="92">
        <f>IF(S132&lt;$B$16,$B$18*($B$15*S132/($B$15+2*S132))^(2/3)*$B$26^(0.5)*$B$15*S132,IF(S132&lt;=$B$21,$B$13*$B$17*SQRT(2*9.806*(S132-$B$16*$B$14)),$B$13*$B$17*SQRT(2*9.806*(S132-$B$16*$B$14))+$B$23*$B$22*(S132-$B$21)^(3/2)*SQRT(2*9.806)))</f>
        <v>0.1863791018431224</v>
      </c>
      <c r="U132" s="92">
        <f t="shared" si="28"/>
        <v>562.5</v>
      </c>
      <c r="V132" s="92">
        <f t="shared" si="29"/>
        <v>-1.7142659752155277E-2</v>
      </c>
      <c r="W132" s="92">
        <f t="shared" si="30"/>
        <v>-1.7189992808806776E-2</v>
      </c>
    </row>
    <row r="133" spans="1:23">
      <c r="A133" s="92">
        <f t="shared" si="18"/>
        <v>1841.6999999999994</v>
      </c>
      <c r="B133" s="92">
        <f t="shared" si="19"/>
        <v>1455.1350821500603</v>
      </c>
      <c r="C133" s="93">
        <f t="shared" si="20"/>
        <v>386.56491784993909</v>
      </c>
      <c r="D133" s="92">
        <f t="shared" si="31"/>
        <v>0.4</v>
      </c>
      <c r="E133" s="92">
        <f t="shared" si="32"/>
        <v>1</v>
      </c>
      <c r="F133" s="92">
        <f t="shared" si="35"/>
        <v>0.86799999999999999</v>
      </c>
      <c r="G133" s="92">
        <v>85</v>
      </c>
      <c r="H133" s="114">
        <f>'Calcolo_Caso c_VascaPP'!F105</f>
        <v>2.5000000000000001E-2</v>
      </c>
      <c r="I133" s="94">
        <f t="shared" si="21"/>
        <v>2.4333333333333335E-2</v>
      </c>
      <c r="J133" s="95">
        <f t="shared" si="22"/>
        <v>2.3666666666666666E-2</v>
      </c>
      <c r="K133" s="99">
        <f t="shared" si="23"/>
        <v>0.69597196016759066</v>
      </c>
      <c r="L133" s="97">
        <f>IF(K133&lt;$B$16,$B$18*(($B$15*K133)/($B$15+2*K133))^(2/3)*$B$26^(0.5)*$B$15*K133,IF(K133&lt;=$B$21,$B$13*$B$17*SQRT(2*9.806*(K133-$B$16*$B$14)),$B$13*$B$17*SQRT(2*9.806*(K133-$B$16*$B$14))+$B$23*$B$22*(K133-$B$21)^(3/2)*SQRT(2*9.806)))</f>
        <v>0.18481829324304014</v>
      </c>
      <c r="M133" s="92">
        <f t="shared" si="24"/>
        <v>562.5</v>
      </c>
      <c r="N133" s="92">
        <f t="shared" si="25"/>
        <v>-1.704728461259095E-2</v>
      </c>
      <c r="O133" s="98">
        <f t="shared" si="33"/>
        <v>0.69028953196339371</v>
      </c>
      <c r="P133" s="92">
        <f>IF(O133&lt;$B$16,$B$18*($B$15*O133/($B$15+2*O133))^(2/3)*$B$26^(0.5)*$B$15*O133,IF(O133&lt;=$B$21,$B$13*$B$17*SQRT(2*9.806*(O133-$B$16*$B$14)),$B$13*$B$17*SQRT(2*9.806*(O133-$B$16*$B$14))+$B$23*$B$22*(O133-$B$21)^(3/2)*SQRT(2*9.806)))</f>
        <v>0.18324867517035351</v>
      </c>
      <c r="Q133" s="92">
        <f t="shared" si="26"/>
        <v>562.5</v>
      </c>
      <c r="R133" s="92">
        <f t="shared" si="27"/>
        <v>-1.6950969795948817E-2</v>
      </c>
      <c r="S133" s="98">
        <f t="shared" si="34"/>
        <v>0.6846713136369581</v>
      </c>
      <c r="T133" s="92">
        <f>IF(S133&lt;$B$16,$B$18*($B$15*S133/($B$15+2*S133))^(2/3)*$B$26^(0.5)*$B$15*S133,IF(S133&lt;=$B$21,$B$13*$B$17*SQRT(2*9.806*(S133-$B$16*$B$14)),$B$13*$B$17*SQRT(2*9.806*(S133-$B$16*$B$14))+$B$23*$B$22*(S133-$B$21)^(3/2)*SQRT(2*9.806)))</f>
        <v>0.18168346241471989</v>
      </c>
      <c r="U133" s="92">
        <f t="shared" si="28"/>
        <v>562.5</v>
      </c>
      <c r="V133" s="92">
        <f t="shared" si="29"/>
        <v>-1.6855124879792342E-2</v>
      </c>
      <c r="W133" s="92">
        <f t="shared" si="30"/>
        <v>-1.6903164812991995E-2</v>
      </c>
    </row>
    <row r="134" spans="1:23">
      <c r="A134" s="92">
        <f t="shared" si="18"/>
        <v>1843.0799999999995</v>
      </c>
      <c r="B134" s="92">
        <f t="shared" si="19"/>
        <v>1465.9416268803514</v>
      </c>
      <c r="C134" s="93">
        <f t="shared" si="20"/>
        <v>377.13837311964812</v>
      </c>
      <c r="D134" s="92">
        <f t="shared" si="31"/>
        <v>0.4</v>
      </c>
      <c r="E134" s="92">
        <f t="shared" si="32"/>
        <v>1</v>
      </c>
      <c r="F134" s="92">
        <f t="shared" si="35"/>
        <v>0.86799999999999999</v>
      </c>
      <c r="G134" s="92">
        <v>86</v>
      </c>
      <c r="H134" s="114">
        <f>'Calcolo_Caso c_VascaPP'!F106</f>
        <v>2.3E-2</v>
      </c>
      <c r="I134" s="94">
        <f t="shared" si="21"/>
        <v>2.2333333333333334E-2</v>
      </c>
      <c r="J134" s="95">
        <f t="shared" si="22"/>
        <v>2.1666666666666667E-2</v>
      </c>
      <c r="K134" s="99">
        <f t="shared" si="23"/>
        <v>0.67906879535459863</v>
      </c>
      <c r="L134" s="97">
        <f>IF(K134&lt;$B$16,$B$18*(($B$15*K134)/($B$15+2*K134))^(2/3)*$B$26^(0.5)*$B$15*K134,IF(K134&lt;=$B$21,$B$13*$B$17*SQRT(2*9.806*(K134-$B$16*$B$14)),$B$13*$B$17*SQRT(2*9.806*(K134-$B$16*$B$14))+$B$23*$B$22*(K134-$B$21)^(3/2)*SQRT(2*9.806)))</f>
        <v>0.18010907883818322</v>
      </c>
      <c r="M134" s="92">
        <f t="shared" si="24"/>
        <v>562.5</v>
      </c>
      <c r="N134" s="92">
        <f t="shared" si="25"/>
        <v>-1.6758301742739547E-2</v>
      </c>
      <c r="O134" s="98">
        <f t="shared" si="33"/>
        <v>0.6734826947736855</v>
      </c>
      <c r="P134" s="92">
        <f>IF(O134&lt;$B$16,$B$18*($B$15*O134/($B$15+2*O134))^(2/3)*$B$26^(0.5)*$B$15*O134,IF(O134&lt;=$B$21,$B$13*$B$17*SQRT(2*9.806*(O134-$B$16*$B$14)),$B$13*$B$17*SQRT(2*9.806*(O134-$B$16*$B$14))+$B$23*$B$22*(O134-$B$21)^(3/2)*SQRT(2*9.806)))</f>
        <v>0.17852548616298308</v>
      </c>
      <c r="Q134" s="92">
        <f t="shared" si="26"/>
        <v>562.5</v>
      </c>
      <c r="R134" s="92">
        <f t="shared" si="27"/>
        <v>-1.6660496301829305E-2</v>
      </c>
      <c r="S134" s="98">
        <f t="shared" si="34"/>
        <v>0.66796179782004572</v>
      </c>
      <c r="T134" s="92">
        <f>IF(S134&lt;$B$16,$B$18*($B$15*S134/($B$15+2*S134))^(2/3)*$B$26^(0.5)*$B$15*S134,IF(S134&lt;=$B$21,$B$13*$B$17*SQRT(2*9.806*(S134-$B$16*$B$14)),$B$13*$B$17*SQRT(2*9.806*(S134-$B$16*$B$14))+$B$23*$B$22*(S134-$B$21)^(3/2)*SQRT(2*9.806)))</f>
        <v>0.17694645320418681</v>
      </c>
      <c r="U134" s="92">
        <f t="shared" si="28"/>
        <v>562.5</v>
      </c>
      <c r="V134" s="92">
        <f t="shared" si="29"/>
        <v>-1.6563177230668812E-2</v>
      </c>
      <c r="W134" s="92">
        <f t="shared" si="30"/>
        <v>-1.6611958358686493E-2</v>
      </c>
    </row>
    <row r="135" spans="1:23">
      <c r="A135" s="92">
        <f t="shared" si="18"/>
        <v>1844.3399999999995</v>
      </c>
      <c r="B135" s="92">
        <f t="shared" si="19"/>
        <v>1476.4630961765497</v>
      </c>
      <c r="C135" s="93">
        <f t="shared" si="20"/>
        <v>367.87690382344977</v>
      </c>
      <c r="D135" s="92">
        <f t="shared" si="31"/>
        <v>0.4</v>
      </c>
      <c r="E135" s="92">
        <f t="shared" si="32"/>
        <v>1</v>
      </c>
      <c r="F135" s="92">
        <f t="shared" si="35"/>
        <v>0.86799999999999999</v>
      </c>
      <c r="G135" s="92">
        <v>87</v>
      </c>
      <c r="H135" s="114">
        <f>'Calcolo_Caso c_VascaPP'!F107</f>
        <v>2.1000000000000001E-2</v>
      </c>
      <c r="I135" s="94">
        <f t="shared" si="21"/>
        <v>2.0333333333333335E-2</v>
      </c>
      <c r="J135" s="95">
        <f t="shared" si="22"/>
        <v>1.9666666666666666E-2</v>
      </c>
      <c r="K135" s="99">
        <f t="shared" si="23"/>
        <v>0.66245683699591218</v>
      </c>
      <c r="L135" s="97">
        <f>IF(K135&lt;$B$16,$B$18*(($B$15*K135)/($B$15+2*K135))^(2/3)*$B$26^(0.5)*$B$15*K135,IF(K135&lt;=$B$21,$B$13*$B$17*SQRT(2*9.806*(K135-$B$16*$B$14)),$B$13*$B$17*SQRT(2*9.806*(K135-$B$16*$B$14))+$B$23*$B$22*(K135-$B$21)^(3/2)*SQRT(2*9.806)))</f>
        <v>0.1753578216033071</v>
      </c>
      <c r="M135" s="92">
        <f t="shared" si="24"/>
        <v>562.5</v>
      </c>
      <c r="N135" s="92">
        <f t="shared" si="25"/>
        <v>-1.6464834304352759E-2</v>
      </c>
      <c r="O135" s="98">
        <f t="shared" si="33"/>
        <v>0.65696855889446126</v>
      </c>
      <c r="P135" s="92">
        <f>IF(O135&lt;$B$16,$B$18*($B$15*O135/($B$15+2*O135))^(2/3)*$B$26^(0.5)*$B$15*O135,IF(O135&lt;=$B$21,$B$13*$B$17*SQRT(2*9.806*(O135-$B$16*$B$14)),$B$13*$B$17*SQRT(2*9.806*(O135-$B$16*$B$14))+$B$23*$B$22*(O135-$B$21)^(3/2)*SQRT(2*9.806)))</f>
        <v>0.17375954650771244</v>
      </c>
      <c r="Q135" s="92">
        <f t="shared" si="26"/>
        <v>562.5</v>
      </c>
      <c r="R135" s="92">
        <f t="shared" si="27"/>
        <v>-1.6365462738600439E-2</v>
      </c>
      <c r="S135" s="98">
        <f t="shared" si="34"/>
        <v>0.65154652850351191</v>
      </c>
      <c r="T135" s="92">
        <f>IF(S135&lt;$B$16,$B$18*($B$15*S135/($B$15+2*S135))^(2/3)*$B$26^(0.5)*$B$15*S135,IF(S135&lt;=$B$21,$B$13*$B$17*SQRT(2*9.806*(S135-$B$16*$B$14)),$B$13*$B$17*SQRT(2*9.806*(S135-$B$16*$B$14))+$B$23*$B$22*(S135-$B$21)^(3/2)*SQRT(2*9.806)))</f>
        <v>0.17216599466847213</v>
      </c>
      <c r="U135" s="92">
        <f t="shared" si="28"/>
        <v>562.5</v>
      </c>
      <c r="V135" s="92">
        <f t="shared" si="29"/>
        <v>-1.6266594986859249E-2</v>
      </c>
      <c r="W135" s="92">
        <f t="shared" si="30"/>
        <v>-1.6316154816232626E-2</v>
      </c>
    </row>
    <row r="136" spans="1:23">
      <c r="A136" s="92">
        <f t="shared" si="18"/>
        <v>1845.4799999999996</v>
      </c>
      <c r="B136" s="92">
        <f t="shared" si="19"/>
        <v>1486.6968388671669</v>
      </c>
      <c r="C136" s="93">
        <f t="shared" si="20"/>
        <v>358.78316113283267</v>
      </c>
      <c r="D136" s="92">
        <f t="shared" si="31"/>
        <v>0.4</v>
      </c>
      <c r="E136" s="92">
        <f t="shared" si="32"/>
        <v>1</v>
      </c>
      <c r="F136" s="92">
        <f t="shared" si="35"/>
        <v>0.86799999999999999</v>
      </c>
      <c r="G136" s="92">
        <v>88</v>
      </c>
      <c r="H136" s="114">
        <f>'Calcolo_Caso c_VascaPP'!F108</f>
        <v>1.9E-2</v>
      </c>
      <c r="I136" s="94">
        <f t="shared" si="21"/>
        <v>1.8666666666666665E-2</v>
      </c>
      <c r="J136" s="95">
        <f t="shared" si="22"/>
        <v>1.8333333333333333E-2</v>
      </c>
      <c r="K136" s="99">
        <f t="shared" si="23"/>
        <v>0.64614068217967957</v>
      </c>
      <c r="L136" s="97">
        <f>IF(K136&lt;$B$16,$B$18*(($B$15*K136)/($B$15+2*K136))^(2/3)*$B$26^(0.5)*$B$15*K136,IF(K136&lt;=$B$21,$B$13*$B$17*SQRT(2*9.806*(K136-$B$16*$B$14)),$B$13*$B$17*SQRT(2*9.806*(K136-$B$16*$B$14))+$B$23*$B$22*(K136-$B$21)^(3/2)*SQRT(2*9.806)))</f>
        <v>0.17056237817695441</v>
      </c>
      <c r="M136" s="92">
        <f t="shared" si="24"/>
        <v>562.5</v>
      </c>
      <c r="N136" s="92">
        <f t="shared" si="25"/>
        <v>-1.6166653672208472E-2</v>
      </c>
      <c r="O136" s="98">
        <f t="shared" si="33"/>
        <v>0.64075179762227674</v>
      </c>
      <c r="P136" s="92">
        <f>IF(O136&lt;$B$16,$B$18*($B$15*O136/($B$15+2*O136))^(2/3)*$B$26^(0.5)*$B$15*O136,IF(O136&lt;=$B$21,$B$13*$B$17*SQRT(2*9.806*(O136-$B$16*$B$14)),$B$13*$B$17*SQRT(2*9.806*(O136-$B$16*$B$14))+$B$23*$B$22*(O136-$B$21)^(3/2)*SQRT(2*9.806)))</f>
        <v>0.16894864443893765</v>
      </c>
      <c r="Q136" s="92">
        <f t="shared" si="26"/>
        <v>562.5</v>
      </c>
      <c r="R136" s="92">
        <f t="shared" si="27"/>
        <v>-1.6030077629042239E-2</v>
      </c>
      <c r="S136" s="98">
        <f t="shared" si="34"/>
        <v>0.63545396376031804</v>
      </c>
      <c r="T136" s="92">
        <f>IF(S136&lt;$B$16,$B$18*($B$15*S136/($B$15+2*S136))^(2/3)*$B$26^(0.5)*$B$15*S136,IF(S136&lt;=$B$21,$B$13*$B$17*SQRT(2*9.806*(S136-$B$16*$B$14)),$B$13*$B$17*SQRT(2*9.806*(S136-$B$16*$B$14))+$B$23*$B$22*(S136-$B$21)^(3/2)*SQRT(2*9.806)))</f>
        <v>0.16734700793140572</v>
      </c>
      <c r="U136" s="92">
        <f t="shared" si="28"/>
        <v>562.5</v>
      </c>
      <c r="V136" s="92">
        <f t="shared" si="29"/>
        <v>-1.5894791957127723E-2</v>
      </c>
      <c r="W136" s="92">
        <f t="shared" si="30"/>
        <v>-1.5962757385897912E-2</v>
      </c>
    </row>
    <row r="137" spans="1:23">
      <c r="A137" s="92">
        <f t="shared" si="18"/>
        <v>1846.5599999999995</v>
      </c>
      <c r="B137" s="92">
        <f t="shared" si="19"/>
        <v>1496.6410335904216</v>
      </c>
      <c r="C137" s="93">
        <f t="shared" si="20"/>
        <v>349.91896640957793</v>
      </c>
      <c r="D137" s="92">
        <f t="shared" si="31"/>
        <v>0.4</v>
      </c>
      <c r="E137" s="92">
        <f t="shared" si="32"/>
        <v>1</v>
      </c>
      <c r="F137" s="92">
        <f t="shared" si="35"/>
        <v>0.86799999999999999</v>
      </c>
      <c r="G137" s="92">
        <v>89</v>
      </c>
      <c r="H137" s="114">
        <f>'Calcolo_Caso c_VascaPP'!F109</f>
        <v>1.7999999999999999E-2</v>
      </c>
      <c r="I137" s="94">
        <f t="shared" si="21"/>
        <v>1.7333333333333333E-2</v>
      </c>
      <c r="J137" s="95">
        <f t="shared" si="22"/>
        <v>1.6666666666666666E-2</v>
      </c>
      <c r="K137" s="99">
        <f t="shared" si="23"/>
        <v>0.63017792479378165</v>
      </c>
      <c r="L137" s="97">
        <f>IF(K137&lt;$B$16,$B$18*(($B$15*K137)/($B$15+2*K137))^(2/3)*$B$26^(0.5)*$B$15*K137,IF(K137&lt;=$B$21,$B$13*$B$17*SQRT(2*9.806*(K137-$B$16*$B$14)),$B$13*$B$17*SQRT(2*9.806*(K137-$B$16*$B$14))+$B$23*$B$22*(K137-$B$21)^(3/2)*SQRT(2*9.806)))</f>
        <v>0.16573657872091016</v>
      </c>
      <c r="M137" s="92">
        <f t="shared" si="24"/>
        <v>562.5</v>
      </c>
      <c r="N137" s="92">
        <f t="shared" si="25"/>
        <v>-1.5758568396897085E-2</v>
      </c>
      <c r="O137" s="98">
        <f t="shared" si="33"/>
        <v>0.62492506866148267</v>
      </c>
      <c r="P137" s="92">
        <f>IF(O137&lt;$B$16,$B$18*($B$15*O137/($B$15+2*O137))^(2/3)*$B$26^(0.5)*$B$15*O137,IF(O137&lt;=$B$21,$B$13*$B$17*SQRT(2*9.806*(O137-$B$16*$B$14)),$B$13*$B$17*SQRT(2*9.806*(O137-$B$16*$B$14))+$B$23*$B$22*(O137-$B$21)^(3/2)*SQRT(2*9.806)))</f>
        <v>0.164117527872916</v>
      </c>
      <c r="Q137" s="92">
        <f t="shared" si="26"/>
        <v>562.5</v>
      </c>
      <c r="R137" s="92">
        <f t="shared" si="27"/>
        <v>-1.5656980750888817E-2</v>
      </c>
      <c r="S137" s="98">
        <f t="shared" si="34"/>
        <v>0.61973993762652246</v>
      </c>
      <c r="T137" s="92">
        <f>IF(S137&lt;$B$16,$B$18*($B$15*S137/($B$15+2*S137))^(2/3)*$B$26^(0.5)*$B$15*S137,IF(S137&lt;=$B$21,$B$13*$B$17*SQRT(2*9.806*(S137-$B$16*$B$14)),$B$13*$B$17*SQRT(2*9.806*(S137-$B$16*$B$14))+$B$23*$B$22*(S137-$B$21)^(3/2)*SQRT(2*9.806)))</f>
        <v>0.16250353196314027</v>
      </c>
      <c r="U137" s="92">
        <f t="shared" si="28"/>
        <v>562.5</v>
      </c>
      <c r="V137" s="92">
        <f t="shared" si="29"/>
        <v>-1.5555932298290517E-2</v>
      </c>
      <c r="W137" s="92">
        <f t="shared" si="30"/>
        <v>-1.5606591322942159E-2</v>
      </c>
    </row>
    <row r="138" spans="1:23">
      <c r="A138" s="92">
        <f t="shared" si="18"/>
        <v>1847.5199999999995</v>
      </c>
      <c r="B138" s="92">
        <f t="shared" si="19"/>
        <v>1506.2937475713941</v>
      </c>
      <c r="C138" s="93">
        <f t="shared" si="20"/>
        <v>341.22625242860545</v>
      </c>
      <c r="D138" s="92">
        <f t="shared" si="31"/>
        <v>0.4</v>
      </c>
      <c r="E138" s="92">
        <f t="shared" si="32"/>
        <v>1</v>
      </c>
      <c r="F138" s="92">
        <f t="shared" si="35"/>
        <v>0.86799999999999999</v>
      </c>
      <c r="G138" s="92">
        <v>90</v>
      </c>
      <c r="H138" s="114">
        <f>'Calcolo_Caso c_VascaPP'!F110</f>
        <v>1.6E-2</v>
      </c>
      <c r="I138" s="94">
        <f t="shared" si="21"/>
        <v>1.5666666666666666E-2</v>
      </c>
      <c r="J138" s="95">
        <f t="shared" si="22"/>
        <v>1.5333333333333332E-2</v>
      </c>
      <c r="K138" s="99">
        <f t="shared" si="23"/>
        <v>0.61457133347083948</v>
      </c>
      <c r="L138" s="97">
        <f>IF(K138&lt;$B$16,$B$18*(($B$15*K138)/($B$15+2*K138))^(2/3)*$B$26^(0.5)*$B$15*K138,IF(K138&lt;=$B$21,$B$13*$B$17*SQRT(2*9.806*(K138-$B$16*$B$14)),$B$13*$B$17*SQRT(2*9.806*(K138-$B$16*$B$14))+$B$23*$B$22*(K138-$B$21)^(3/2)*SQRT(2*9.806)))</f>
        <v>0.16087856634954217</v>
      </c>
      <c r="M138" s="92">
        <f t="shared" si="24"/>
        <v>562.5</v>
      </c>
      <c r="N138" s="92">
        <f t="shared" si="25"/>
        <v>-1.5453713743951165E-2</v>
      </c>
      <c r="O138" s="98">
        <f t="shared" si="33"/>
        <v>0.60942009555618903</v>
      </c>
      <c r="P138" s="92">
        <f>IF(O138&lt;$B$16,$B$18*($B$15*O138/($B$15+2*O138))^(2/3)*$B$26^(0.5)*$B$15*O138,IF(O138&lt;=$B$21,$B$13*$B$17*SQRT(2*9.806*(O138-$B$16*$B$14)),$B$13*$B$17*SQRT(2*9.806*(O138-$B$16*$B$14))+$B$23*$B$22*(O138-$B$21)^(3/2)*SQRT(2*9.806)))</f>
        <v>0.15924256316206645</v>
      </c>
      <c r="Q138" s="92">
        <f t="shared" si="26"/>
        <v>562.5</v>
      </c>
      <c r="R138" s="92">
        <f t="shared" si="27"/>
        <v>-1.5314762292842643E-2</v>
      </c>
      <c r="S138" s="98">
        <f t="shared" si="34"/>
        <v>0.60436149194227773</v>
      </c>
      <c r="T138" s="92">
        <f>IF(S138&lt;$B$16,$B$18*($B$15*S138/($B$15+2*S138))^(2/3)*$B$26^(0.5)*$B$15*S138,IF(S138&lt;=$B$21,$B$13*$B$17*SQRT(2*9.806*(S138-$B$16*$B$14)),$B$13*$B$17*SQRT(2*9.806*(S138-$B$16*$B$14))+$B$23*$B$22*(S138-$B$21)^(3/2)*SQRT(2*9.806)))</f>
        <v>0.15761945544435363</v>
      </c>
      <c r="U138" s="92">
        <f t="shared" si="28"/>
        <v>562.5</v>
      </c>
      <c r="V138" s="92">
        <f t="shared" si="29"/>
        <v>-1.5177186358508829E-2</v>
      </c>
      <c r="W138" s="92">
        <f t="shared" si="30"/>
        <v>-1.5246318204869413E-2</v>
      </c>
    </row>
    <row r="139" spans="1:23">
      <c r="A139" s="92">
        <f t="shared" si="18"/>
        <v>1848.4199999999996</v>
      </c>
      <c r="B139" s="92">
        <f t="shared" si="19"/>
        <v>1515.6529477606202</v>
      </c>
      <c r="C139" s="93">
        <f t="shared" si="20"/>
        <v>332.76705223937938</v>
      </c>
      <c r="D139" s="92">
        <f t="shared" si="31"/>
        <v>0.4</v>
      </c>
      <c r="E139" s="92">
        <f t="shared" si="32"/>
        <v>1</v>
      </c>
      <c r="F139" s="92">
        <f t="shared" si="35"/>
        <v>0.86799999999999999</v>
      </c>
      <c r="G139" s="92">
        <v>91</v>
      </c>
      <c r="H139" s="114">
        <f>'Calcolo_Caso c_VascaPP'!F111</f>
        <v>1.4999999999999999E-2</v>
      </c>
      <c r="I139" s="94">
        <f t="shared" si="21"/>
        <v>1.4666666666666666E-2</v>
      </c>
      <c r="J139" s="95">
        <f t="shared" si="22"/>
        <v>1.4333333333333333E-2</v>
      </c>
      <c r="K139" s="99">
        <f t="shared" si="23"/>
        <v>0.59932501526597004</v>
      </c>
      <c r="L139" s="97">
        <f>IF(K139&lt;$B$16,$B$18*(($B$15*K139)/($B$15+2*K139))^(2/3)*$B$26^(0.5)*$B$15*K139,IF(K139&lt;=$B$21,$B$13*$B$17*SQRT(2*9.806*(K139-$B$16*$B$14)),$B$13*$B$17*SQRT(2*9.806*(K139-$B$16*$B$14))+$B$23*$B$22*(K139-$B$21)^(3/2)*SQRT(2*9.806)))</f>
        <v>0.15598666982043663</v>
      </c>
      <c r="M139" s="92">
        <f t="shared" si="24"/>
        <v>562.5</v>
      </c>
      <c r="N139" s="92">
        <f t="shared" si="25"/>
        <v>-1.5038578114179905E-2</v>
      </c>
      <c r="O139" s="98">
        <f t="shared" si="33"/>
        <v>0.59431215589457675</v>
      </c>
      <c r="P139" s="92">
        <f>IF(O139&lt;$B$16,$B$18*($B$15*O139/($B$15+2*O139))^(2/3)*$B$26^(0.5)*$B$15*O139,IF(O139&lt;=$B$21,$B$13*$B$17*SQRT(2*9.806*(O139-$B$16*$B$14)),$B$13*$B$17*SQRT(2*9.806*(O139-$B$16*$B$14))+$B$23*$B$22*(O139-$B$21)^(3/2)*SQRT(2*9.806)))</f>
        <v>0.15434439000909816</v>
      </c>
      <c r="Q139" s="92">
        <f t="shared" si="26"/>
        <v>562.5</v>
      </c>
      <c r="R139" s="92">
        <f t="shared" si="27"/>
        <v>-1.4898957156526027E-2</v>
      </c>
      <c r="S139" s="98">
        <f t="shared" si="34"/>
        <v>0.58939237716161941</v>
      </c>
      <c r="T139" s="92">
        <f>IF(S139&lt;$B$16,$B$18*($B$15*S139/($B$15+2*S139))^(2/3)*$B$26^(0.5)*$B$15*S139,IF(S139&lt;=$B$21,$B$13*$B$17*SQRT(2*9.806*(S139-$B$16*$B$14)),$B$13*$B$17*SQRT(2*9.806*(S139-$B$16*$B$14))+$B$23*$B$22*(S139-$B$21)^(3/2)*SQRT(2*9.806)))</f>
        <v>0.15271543363993317</v>
      </c>
      <c r="U139" s="92">
        <f t="shared" si="28"/>
        <v>562.5</v>
      </c>
      <c r="V139" s="92">
        <f t="shared" si="29"/>
        <v>-1.4760757366037314E-2</v>
      </c>
      <c r="W139" s="92">
        <f t="shared" si="30"/>
        <v>-1.4830212553072963E-2</v>
      </c>
    </row>
    <row r="140" spans="1:23">
      <c r="A140" s="92">
        <f t="shared" si="18"/>
        <v>1849.2599999999995</v>
      </c>
      <c r="B140" s="92">
        <f t="shared" si="19"/>
        <v>1524.7175308587114</v>
      </c>
      <c r="C140" s="93">
        <f t="shared" si="20"/>
        <v>324.54246914128817</v>
      </c>
      <c r="D140" s="92">
        <f t="shared" si="31"/>
        <v>0.4</v>
      </c>
      <c r="E140" s="92">
        <f t="shared" si="32"/>
        <v>1</v>
      </c>
      <c r="F140" s="92">
        <f t="shared" si="35"/>
        <v>0.86799999999999999</v>
      </c>
      <c r="G140" s="92">
        <v>92</v>
      </c>
      <c r="H140" s="114">
        <f>'Calcolo_Caso c_VascaPP'!F112</f>
        <v>1.4E-2</v>
      </c>
      <c r="I140" s="94">
        <f t="shared" si="21"/>
        <v>1.3666666666666667E-2</v>
      </c>
      <c r="J140" s="95">
        <f t="shared" si="22"/>
        <v>1.3333333333333332E-2</v>
      </c>
      <c r="K140" s="99">
        <f t="shared" si="23"/>
        <v>0.58449480271289711</v>
      </c>
      <c r="L140" s="97">
        <f>IF(K140&lt;$B$16,$B$18*(($B$15*K140)/($B$15+2*K140))^(2/3)*$B$26^(0.5)*$B$15*K140,IF(K140&lt;=$B$21,$B$13*$B$17*SQRT(2*9.806*(K140-$B$16*$B$14)),$B$13*$B$17*SQRT(2*9.806*(K140-$B$16*$B$14))+$B$23*$B$22*(K140-$B$21)^(3/2)*SQRT(2*9.806)))</f>
        <v>0.15107638496818376</v>
      </c>
      <c r="M140" s="92">
        <f t="shared" si="24"/>
        <v>562.5</v>
      </c>
      <c r="N140" s="92">
        <f t="shared" si="25"/>
        <v>-1.4621481063272932E-2</v>
      </c>
      <c r="O140" s="98">
        <f t="shared" si="33"/>
        <v>0.57962097569180615</v>
      </c>
      <c r="P140" s="92">
        <f>IF(O140&lt;$B$16,$B$18*($B$15*O140/($B$15+2*O140))^(2/3)*$B$26^(0.5)*$B$15*O140,IF(O140&lt;=$B$21,$B$13*$B$17*SQRT(2*9.806*(O140-$B$16*$B$14)),$B$13*$B$17*SQRT(2*9.806*(O140-$B$16*$B$14))+$B$23*$B$22*(O140-$B$21)^(3/2)*SQRT(2*9.806)))</f>
        <v>0.14942743685879029</v>
      </c>
      <c r="Q140" s="92">
        <f t="shared" si="26"/>
        <v>562.5</v>
      </c>
      <c r="R140" s="92">
        <f t="shared" si="27"/>
        <v>-1.4481148820493187E-2</v>
      </c>
      <c r="S140" s="98">
        <f t="shared" si="34"/>
        <v>0.574840703499235</v>
      </c>
      <c r="T140" s="92">
        <f>IF(S140&lt;$B$16,$B$18*($B$15*S140/($B$15+2*S140))^(2/3)*$B$26^(0.5)*$B$15*S140,IF(S140&lt;=$B$21,$B$13*$B$17*SQRT(2*9.806*(S140-$B$16*$B$14)),$B$13*$B$17*SQRT(2*9.806*(S140-$B$16*$B$14))+$B$23*$B$22*(S140-$B$21)^(3/2)*SQRT(2*9.806)))</f>
        <v>0.14779227065888101</v>
      </c>
      <c r="U140" s="92">
        <f t="shared" si="28"/>
        <v>562.5</v>
      </c>
      <c r="V140" s="92">
        <f t="shared" si="29"/>
        <v>-1.4342286648058419E-2</v>
      </c>
      <c r="W140" s="92">
        <f t="shared" si="30"/>
        <v>-1.4412085251862047E-2</v>
      </c>
    </row>
    <row r="141" spans="1:23">
      <c r="A141" s="92">
        <f t="shared" si="18"/>
        <v>1850.0399999999995</v>
      </c>
      <c r="B141" s="92">
        <f t="shared" si="19"/>
        <v>1533.486324550938</v>
      </c>
      <c r="C141" s="93">
        <f t="shared" si="20"/>
        <v>316.55367544906153</v>
      </c>
      <c r="D141" s="92">
        <f t="shared" si="31"/>
        <v>0.4</v>
      </c>
      <c r="E141" s="92">
        <f t="shared" si="32"/>
        <v>1</v>
      </c>
      <c r="F141" s="92">
        <f t="shared" si="35"/>
        <v>0.86799999999999999</v>
      </c>
      <c r="G141" s="92">
        <v>93</v>
      </c>
      <c r="H141" s="114">
        <f>'Calcolo_Caso c_VascaPP'!F113</f>
        <v>1.2999999999999999E-2</v>
      </c>
      <c r="I141" s="94">
        <f t="shared" si="21"/>
        <v>1.2666666666666666E-2</v>
      </c>
      <c r="J141" s="95">
        <f t="shared" si="22"/>
        <v>1.2333333333333333E-2</v>
      </c>
      <c r="K141" s="99">
        <f t="shared" si="23"/>
        <v>0.57008271746103512</v>
      </c>
      <c r="L141" s="97">
        <f>IF(K141&lt;$B$16,$B$18*(($B$15*K141)/($B$15+2*K141))^(2/3)*$B$26^(0.5)*$B$15*K141,IF(K141&lt;=$B$21,$B$13*$B$17*SQRT(2*9.806*(K141-$B$16*$B$14)),$B$13*$B$17*SQRT(2*9.806*(K141-$B$16*$B$14))+$B$23*$B$22*(K141-$B$21)^(3/2)*SQRT(2*9.806)))</f>
        <v>0.1461465615371115</v>
      </c>
      <c r="M141" s="92">
        <f t="shared" si="24"/>
        <v>562.5</v>
      </c>
      <c r="N141" s="92">
        <f t="shared" si="25"/>
        <v>-1.4202299897291893E-2</v>
      </c>
      <c r="O141" s="98">
        <f t="shared" si="33"/>
        <v>0.5653486174952711</v>
      </c>
      <c r="P141" s="92">
        <f>IF(O141&lt;$B$16,$B$18*($B$15*O141/($B$15+2*O141))^(2/3)*$B$26^(0.5)*$B$15*O141,IF(O141&lt;=$B$21,$B$13*$B$17*SQRT(2*9.806*(O141-$B$16*$B$14)),$B$13*$B$17*SQRT(2*9.806*(O141-$B$16*$B$14))+$B$23*$B$22*(O141-$B$21)^(3/2)*SQRT(2*9.806)))</f>
        <v>0.14449051212958117</v>
      </c>
      <c r="Q141" s="92">
        <f t="shared" si="26"/>
        <v>562.5</v>
      </c>
      <c r="R141" s="92">
        <f t="shared" si="27"/>
        <v>-1.406121018271088E-2</v>
      </c>
      <c r="S141" s="98">
        <f t="shared" si="34"/>
        <v>0.56070857733922785</v>
      </c>
      <c r="T141" s="92">
        <f>IF(S141&lt;$B$16,$B$18*($B$15*S141/($B$15+2*S141))^(2/3)*$B$26^(0.5)*$B$15*S141,IF(S141&lt;=$B$21,$B$13*$B$17*SQRT(2*9.806*(S141-$B$16*$B$14)),$B$13*$B$17*SQRT(2*9.806*(S141-$B$16*$B$14))+$B$23*$B$22*(S141-$B$21)^(3/2)*SQRT(2*9.806)))</f>
        <v>0.14284873703235751</v>
      </c>
      <c r="U141" s="92">
        <f t="shared" si="28"/>
        <v>562.5</v>
      </c>
      <c r="V141" s="92">
        <f t="shared" si="29"/>
        <v>-1.3921643061229247E-2</v>
      </c>
      <c r="W141" s="92">
        <f t="shared" si="30"/>
        <v>-1.3991807270244908E-2</v>
      </c>
    </row>
    <row r="142" spans="1:23">
      <c r="A142" s="92">
        <f t="shared" si="18"/>
        <v>1850.7599999999995</v>
      </c>
      <c r="B142" s="92">
        <f t="shared" si="19"/>
        <v>1541.9580801877573</v>
      </c>
      <c r="C142" s="93">
        <f t="shared" si="20"/>
        <v>308.8019198122422</v>
      </c>
      <c r="D142" s="92">
        <f t="shared" si="31"/>
        <v>0.4</v>
      </c>
      <c r="E142" s="92">
        <f t="shared" si="32"/>
        <v>1</v>
      </c>
      <c r="F142" s="92">
        <f t="shared" si="35"/>
        <v>0.86799999999999999</v>
      </c>
      <c r="G142" s="92">
        <v>94</v>
      </c>
      <c r="H142" s="114">
        <f>'Calcolo_Caso c_VascaPP'!F114</f>
        <v>1.2E-2</v>
      </c>
      <c r="I142" s="94">
        <f t="shared" si="21"/>
        <v>1.1333333333333334E-2</v>
      </c>
      <c r="J142" s="95">
        <f t="shared" si="22"/>
        <v>1.0666666666666666E-2</v>
      </c>
      <c r="K142" s="99">
        <f t="shared" si="23"/>
        <v>0.55609091019079016</v>
      </c>
      <c r="L142" s="97">
        <f>IF(K142&lt;$B$16,$B$18*(($B$15*K142)/($B$15+2*K142))^(2/3)*$B$26^(0.5)*$B$15*K142,IF(K142&lt;=$B$21,$B$13*$B$17*SQRT(2*9.806*(K142-$B$16*$B$14)),$B$13*$B$17*SQRT(2*9.806*(K142-$B$16*$B$14))+$B$23*$B$22*(K142-$B$21)^(3/2)*SQRT(2*9.806)))</f>
        <v>0.14119592728032435</v>
      </c>
      <c r="M142" s="92">
        <f t="shared" si="24"/>
        <v>562.5</v>
      </c>
      <c r="N142" s="92">
        <f t="shared" si="25"/>
        <v>-1.3780898909901263E-2</v>
      </c>
      <c r="O142" s="98">
        <f t="shared" si="33"/>
        <v>0.55149727722082309</v>
      </c>
      <c r="P142" s="92">
        <f>IF(O142&lt;$B$16,$B$18*($B$15*O142/($B$15+2*O142))^(2/3)*$B$26^(0.5)*$B$15*O142,IF(O142&lt;=$B$21,$B$13*$B$17*SQRT(2*9.806*(O142-$B$16*$B$14)),$B$13*$B$17*SQRT(2*9.806*(O142-$B$16*$B$14))+$B$23*$B$22*(O142-$B$21)^(3/2)*SQRT(2*9.806)))</f>
        <v>0.13953229594194738</v>
      </c>
      <c r="Q142" s="92">
        <f t="shared" si="26"/>
        <v>562.5</v>
      </c>
      <c r="R142" s="92">
        <f t="shared" si="27"/>
        <v>-1.3674556011585499E-2</v>
      </c>
      <c r="S142" s="98">
        <f t="shared" si="34"/>
        <v>0.54697453951639985</v>
      </c>
      <c r="T142" s="92">
        <f>IF(S142&lt;$B$16,$B$18*($B$15*S142/($B$15+2*S142))^(2/3)*$B$26^(0.5)*$B$15*S142,IF(S142&lt;=$B$21,$B$13*$B$17*SQRT(2*9.806*(S142-$B$16*$B$14)),$B$13*$B$17*SQRT(2*9.806*(S142-$B$16*$B$14))+$B$23*$B$22*(S142-$B$21)^(3/2)*SQRT(2*9.806)))</f>
        <v>0.13787472996917657</v>
      </c>
      <c r="U142" s="92">
        <f t="shared" si="28"/>
        <v>562.5</v>
      </c>
      <c r="V142" s="92">
        <f t="shared" si="29"/>
        <v>-1.3568860085601058E-2</v>
      </c>
      <c r="W142" s="92">
        <f t="shared" si="30"/>
        <v>-1.362186979167611E-2</v>
      </c>
    </row>
    <row r="143" spans="1:23">
      <c r="A143" s="92">
        <f t="shared" si="18"/>
        <v>1851.3599999999994</v>
      </c>
      <c r="B143" s="92">
        <f t="shared" si="19"/>
        <v>1550.1302857667736</v>
      </c>
      <c r="C143" s="93">
        <f t="shared" si="20"/>
        <v>301.22971423322588</v>
      </c>
      <c r="D143" s="92">
        <f t="shared" si="31"/>
        <v>0.4</v>
      </c>
      <c r="E143" s="92">
        <f t="shared" si="32"/>
        <v>1</v>
      </c>
      <c r="F143" s="92">
        <f t="shared" si="35"/>
        <v>0.86799999999999999</v>
      </c>
      <c r="G143" s="92">
        <v>95</v>
      </c>
      <c r="H143" s="114">
        <f>'Calcolo_Caso c_VascaPP'!F115</f>
        <v>0.01</v>
      </c>
      <c r="I143" s="94">
        <f t="shared" si="21"/>
        <v>0.01</v>
      </c>
      <c r="J143" s="95">
        <f t="shared" si="22"/>
        <v>0.01</v>
      </c>
      <c r="K143" s="99">
        <f t="shared" si="23"/>
        <v>0.54246904039911403</v>
      </c>
      <c r="L143" s="97">
        <f>IF(K143&lt;$B$16,$B$18*(($B$15*K143)/($B$15+2*K143))^(2/3)*$B$26^(0.5)*$B$15*K143,IF(K143&lt;=$B$21,$B$13*$B$17*SQRT(2*9.806*(K143-$B$16*$B$14)),$B$13*$B$17*SQRT(2*9.806*(K143-$B$16*$B$14))+$B$23*$B$22*(K143-$B$21)^(3/2)*SQRT(2*9.806)))</f>
        <v>0.13620342631693844</v>
      </c>
      <c r="M143" s="92">
        <f t="shared" si="24"/>
        <v>562.5</v>
      </c>
      <c r="N143" s="92">
        <f t="shared" si="25"/>
        <v>-1.3461698807140099E-2</v>
      </c>
      <c r="O143" s="98">
        <f t="shared" si="33"/>
        <v>0.53798180746340063</v>
      </c>
      <c r="P143" s="92">
        <f>IF(O143&lt;$B$16,$B$18*($B$15*O143/($B$15+2*O143))^(2/3)*$B$26^(0.5)*$B$15*O143,IF(O143&lt;=$B$21,$B$13*$B$17*SQRT(2*9.806*(O143-$B$16*$B$14)),$B$13*$B$17*SQRT(2*9.806*(O143-$B$16*$B$14))+$B$23*$B$22*(O143-$B$21)^(3/2)*SQRT(2*9.806)))</f>
        <v>0.13451826126637209</v>
      </c>
      <c r="Q143" s="92">
        <f t="shared" si="26"/>
        <v>562.5</v>
      </c>
      <c r="R143" s="92">
        <f t="shared" si="27"/>
        <v>-1.3281947868413023E-2</v>
      </c>
      <c r="S143" s="98">
        <f t="shared" si="34"/>
        <v>0.53361440848683872</v>
      </c>
      <c r="T143" s="92">
        <f>IF(S143&lt;$B$16,$B$18*($B$15*S143/($B$15+2*S143))^(2/3)*$B$26^(0.5)*$B$15*S143,IF(S143&lt;=$B$21,$B$13*$B$17*SQRT(2*9.806*(S143-$B$16*$B$14)),$B$13*$B$17*SQRT(2*9.806*(S143-$B$16*$B$14))+$B$23*$B$22*(S143-$B$21)^(3/2)*SQRT(2*9.806)))</f>
        <v>0.13285757501776205</v>
      </c>
      <c r="U143" s="92">
        <f t="shared" si="28"/>
        <v>562.5</v>
      </c>
      <c r="V143" s="92">
        <f t="shared" si="29"/>
        <v>-1.3104808001894619E-2</v>
      </c>
      <c r="W143" s="92">
        <f t="shared" si="30"/>
        <v>-1.3194030703205989E-2</v>
      </c>
    </row>
    <row r="144" spans="1:23">
      <c r="A144" s="92">
        <f t="shared" si="18"/>
        <v>1851.9599999999994</v>
      </c>
      <c r="B144" s="92">
        <f t="shared" si="19"/>
        <v>1558.0014887610998</v>
      </c>
      <c r="C144" s="93">
        <f t="shared" si="20"/>
        <v>293.95851123889952</v>
      </c>
      <c r="D144" s="92">
        <f t="shared" si="31"/>
        <v>0.4</v>
      </c>
      <c r="E144" s="92">
        <f t="shared" si="32"/>
        <v>1</v>
      </c>
      <c r="F144" s="92">
        <f t="shared" si="35"/>
        <v>0.86799999999999999</v>
      </c>
      <c r="G144" s="92">
        <v>96</v>
      </c>
      <c r="H144" s="114">
        <f>'Calcolo_Caso c_VascaPP'!F116</f>
        <v>0.01</v>
      </c>
      <c r="I144" s="94">
        <f t="shared" si="21"/>
        <v>9.6666666666666672E-3</v>
      </c>
      <c r="J144" s="95">
        <f t="shared" si="22"/>
        <v>9.3333333333333324E-3</v>
      </c>
      <c r="K144" s="99">
        <f t="shared" si="23"/>
        <v>0.52927500969590802</v>
      </c>
      <c r="L144" s="97">
        <f>IF(K144&lt;$B$16,$B$18*(($B$15*K144)/($B$15+2*K144))^(2/3)*$B$26^(0.5)*$B$15*K144,IF(K144&lt;=$B$21,$B$13*$B$17*SQRT(2*9.806*(K144-$B$16*$B$14)),$B$13*$B$17*SQRT(2*9.806*(K144-$B$16*$B$14))+$B$23*$B$22*(K144-$B$21)^(3/2)*SQRT(2*9.806)))</f>
        <v>0.13118671657210368</v>
      </c>
      <c r="M144" s="92">
        <f t="shared" si="24"/>
        <v>562.5</v>
      </c>
      <c r="N144" s="92">
        <f t="shared" si="25"/>
        <v>-1.2926583101024394E-2</v>
      </c>
      <c r="O144" s="98">
        <f t="shared" si="33"/>
        <v>0.52496614866223323</v>
      </c>
      <c r="P144" s="92">
        <f>IF(O144&lt;$B$16,$B$18*($B$15*O144/($B$15+2*O144))^(2/3)*$B$26^(0.5)*$B$15*O144,IF(O144&lt;=$B$21,$B$13*$B$17*SQRT(2*9.806*(O144-$B$16*$B$14)),$B$13*$B$17*SQRT(2*9.806*(O144-$B$16*$B$14))+$B$23*$B$22*(O144-$B$21)^(3/2)*SQRT(2*9.806)))</f>
        <v>0.12950628827053265</v>
      </c>
      <c r="Q144" s="92">
        <f t="shared" si="26"/>
        <v>562.5</v>
      </c>
      <c r="R144" s="92">
        <f t="shared" si="27"/>
        <v>-1.2782892971079039E-2</v>
      </c>
      <c r="S144" s="98">
        <f t="shared" si="34"/>
        <v>0.52075308104852203</v>
      </c>
      <c r="T144" s="92">
        <f>IF(S144&lt;$B$16,$B$18*($B$15*S144/($B$15+2*S144))^(2/3)*$B$26^(0.5)*$B$15*S144,IF(S144&lt;=$B$21,$B$13*$B$17*SQRT(2*9.806*(S144-$B$16*$B$14)),$B$13*$B$17*SQRT(2*9.806*(S144-$B$16*$B$14))+$B$23*$B$22*(S144-$B$21)^(3/2)*SQRT(2*9.806)))</f>
        <v>0.12784186318227064</v>
      </c>
      <c r="U144" s="92">
        <f t="shared" si="28"/>
        <v>562.5</v>
      </c>
      <c r="V144" s="92">
        <f t="shared" si="29"/>
        <v>-1.2640909850553312E-2</v>
      </c>
      <c r="W144" s="92">
        <f t="shared" si="30"/>
        <v>-1.2712328163171083E-2</v>
      </c>
    </row>
    <row r="145" spans="1:23">
      <c r="A145" s="92">
        <f t="shared" si="18"/>
        <v>1852.4999999999993</v>
      </c>
      <c r="B145" s="92">
        <f t="shared" si="19"/>
        <v>1565.5713656178427</v>
      </c>
      <c r="C145" s="93">
        <f t="shared" si="20"/>
        <v>286.92863438215659</v>
      </c>
      <c r="D145" s="92">
        <f t="shared" si="31"/>
        <v>0.4</v>
      </c>
      <c r="E145" s="92">
        <f t="shared" si="32"/>
        <v>1</v>
      </c>
      <c r="F145" s="92">
        <f t="shared" si="35"/>
        <v>0.86799999999999999</v>
      </c>
      <c r="G145" s="92">
        <v>97</v>
      </c>
      <c r="H145" s="114">
        <f>'Calcolo_Caso c_VascaPP'!F117</f>
        <v>8.9999999999999993E-3</v>
      </c>
      <c r="I145" s="94">
        <f t="shared" si="21"/>
        <v>8.6666666666666663E-3</v>
      </c>
      <c r="J145" s="95">
        <f t="shared" si="22"/>
        <v>8.3333333333333332E-3</v>
      </c>
      <c r="K145" s="99">
        <f t="shared" si="23"/>
        <v>0.51656268153273688</v>
      </c>
      <c r="L145" s="97">
        <f>IF(K145&lt;$B$16,$B$18*(($B$15*K145)/($B$15+2*K145))^(2/3)*$B$26^(0.5)*$B$15*K145,IF(K145&lt;=$B$21,$B$13*$B$17*SQRT(2*9.806*(K145-$B$16*$B$14)),$B$13*$B$17*SQRT(2*9.806*(K145-$B$16*$B$14))+$B$23*$B$22*(K145-$B$21)^(3/2)*SQRT(2*9.806)))</f>
        <v>0.12616461427904679</v>
      </c>
      <c r="M145" s="92">
        <f t="shared" si="24"/>
        <v>562.5</v>
      </c>
      <c r="N145" s="92">
        <f t="shared" si="25"/>
        <v>-1.2497558856431659E-2</v>
      </c>
      <c r="O145" s="98">
        <f t="shared" si="33"/>
        <v>0.51239682858059299</v>
      </c>
      <c r="P145" s="92">
        <f>IF(O145&lt;$B$16,$B$18*($B$15*O145/($B$15+2*O145))^(2/3)*$B$26^(0.5)*$B$15*O145,IF(O145&lt;=$B$21,$B$13*$B$17*SQRT(2*9.806*(O145-$B$16*$B$14)),$B$13*$B$17*SQRT(2*9.806*(O145-$B$16*$B$14))+$B$23*$B$22*(O145-$B$21)^(3/2)*SQRT(2*9.806)))</f>
        <v>0.12447479032078543</v>
      </c>
      <c r="Q145" s="92">
        <f t="shared" si="26"/>
        <v>562.5</v>
      </c>
      <c r="R145" s="92">
        <f t="shared" si="27"/>
        <v>-1.2352866523106002E-2</v>
      </c>
      <c r="S145" s="98">
        <f t="shared" si="34"/>
        <v>0.50832743718399953</v>
      </c>
      <c r="T145" s="92">
        <f>IF(S145&lt;$B$16,$B$18*($B$15*S145/($B$15+2*S145))^(2/3)*$B$26^(0.5)*$B$15*S145,IF(S145&lt;=$B$21,$B$13*$B$17*SQRT(2*9.806*(S145-$B$16*$B$14)),$B$13*$B$17*SQRT(2*9.806*(S145-$B$16*$B$14))+$B$23*$B$22*(S145-$B$21)^(3/2)*SQRT(2*9.806)))</f>
        <v>0.12280164521171802</v>
      </c>
      <c r="U145" s="92">
        <f t="shared" si="28"/>
        <v>562.5</v>
      </c>
      <c r="V145" s="92">
        <f t="shared" si="29"/>
        <v>-1.2209953267027699E-2</v>
      </c>
      <c r="W145" s="92">
        <f t="shared" si="30"/>
        <v>-1.2281854664378689E-2</v>
      </c>
    </row>
    <row r="146" spans="1:23">
      <c r="A146" s="92">
        <f t="shared" si="18"/>
        <v>1852.9799999999993</v>
      </c>
      <c r="B146" s="92">
        <f t="shared" si="19"/>
        <v>1572.8382625473212</v>
      </c>
      <c r="C146" s="93">
        <f t="shared" si="20"/>
        <v>280.14173745267817</v>
      </c>
      <c r="D146" s="92">
        <f t="shared" si="31"/>
        <v>0.4</v>
      </c>
      <c r="E146" s="92">
        <f t="shared" si="32"/>
        <v>1</v>
      </c>
      <c r="F146" s="92">
        <f t="shared" si="35"/>
        <v>0.86799999999999999</v>
      </c>
      <c r="G146" s="92">
        <v>98</v>
      </c>
      <c r="H146" s="114">
        <f>'Calcolo_Caso c_VascaPP'!F118</f>
        <v>8.0000000000000002E-3</v>
      </c>
      <c r="I146" s="94">
        <f t="shared" si="21"/>
        <v>7.6666666666666671E-3</v>
      </c>
      <c r="J146" s="95">
        <f t="shared" si="22"/>
        <v>7.3333333333333332E-3</v>
      </c>
      <c r="K146" s="99">
        <f t="shared" si="23"/>
        <v>0.50428082686835818</v>
      </c>
      <c r="L146" s="97">
        <f>IF(K146&lt;$B$16,$B$18*(($B$15*K146)/($B$15+2*K146))^(2/3)*$B$26^(0.5)*$B$15*K146,IF(K146&lt;=$B$21,$B$13*$B$17*SQRT(2*9.806*(K146-$B$16*$B$14)),$B$13*$B$17*SQRT(2*9.806*(K146-$B$16*$B$14))+$B$23*$B$22*(K146-$B$21)^(3/2)*SQRT(2*9.806)))</f>
        <v>0.12111494882463918</v>
      </c>
      <c r="M146" s="92">
        <f t="shared" si="24"/>
        <v>562.5</v>
      </c>
      <c r="N146" s="92">
        <f t="shared" si="25"/>
        <v>-1.2065594541294846E-2</v>
      </c>
      <c r="O146" s="98">
        <f t="shared" si="33"/>
        <v>0.50025896202125986</v>
      </c>
      <c r="P146" s="92">
        <f>IF(O146&lt;$B$16,$B$18*($B$15*O146/($B$15+2*O146))^(2/3)*$B$26^(0.5)*$B$15*O146,IF(O146&lt;=$B$21,$B$13*$B$17*SQRT(2*9.806*(O146-$B$16*$B$14)),$B$13*$B$17*SQRT(2*9.806*(O146-$B$16*$B$14))+$B$23*$B$22*(O146-$B$21)^(3/2)*SQRT(2*9.806)))</f>
        <v>0.11941496316721094</v>
      </c>
      <c r="Q146" s="92">
        <f t="shared" si="26"/>
        <v>562.5</v>
      </c>
      <c r="R146" s="92">
        <f t="shared" si="27"/>
        <v>-1.1919818293391388E-2</v>
      </c>
      <c r="S146" s="98">
        <f t="shared" si="34"/>
        <v>0.49633428133943058</v>
      </c>
      <c r="T146" s="92">
        <f>IF(S146&lt;$B$16,$B$18*($B$15*S146/($B$15+2*S146))^(2/3)*$B$26^(0.5)*$B$15*S146,IF(S146&lt;=$B$21,$B$13*$B$17*SQRT(2*9.806*(S146-$B$16*$B$14)),$B$13*$B$17*SQRT(2*9.806*(S146-$B$16*$B$14))+$B$23*$B$22*(S146-$B$21)^(3/2)*SQRT(2*9.806)))</f>
        <v>0.1177323940402992</v>
      </c>
      <c r="U146" s="92">
        <f t="shared" si="28"/>
        <v>562.5</v>
      </c>
      <c r="V146" s="92">
        <f t="shared" si="29"/>
        <v>-1.1775899808743027E-2</v>
      </c>
      <c r="W146" s="92">
        <f t="shared" si="30"/>
        <v>-1.1848323491880983E-2</v>
      </c>
    </row>
    <row r="147" spans="1:23">
      <c r="A147" s="92">
        <f t="shared" si="18"/>
        <v>1853.3999999999994</v>
      </c>
      <c r="B147" s="92">
        <f t="shared" si="19"/>
        <v>1579.8003902235471</v>
      </c>
      <c r="C147" s="93">
        <f t="shared" si="20"/>
        <v>273.59960977645233</v>
      </c>
      <c r="D147" s="92">
        <f t="shared" si="31"/>
        <v>0.4</v>
      </c>
      <c r="E147" s="92">
        <f t="shared" si="32"/>
        <v>1</v>
      </c>
      <c r="F147" s="92">
        <f t="shared" si="35"/>
        <v>0.86799999999999999</v>
      </c>
      <c r="G147" s="92">
        <v>99</v>
      </c>
      <c r="H147" s="114">
        <f>'Calcolo_Caso c_VascaPP'!F119</f>
        <v>7.0000000000000001E-3</v>
      </c>
      <c r="I147" s="94">
        <f t="shared" si="21"/>
        <v>6.6666666666666671E-3</v>
      </c>
      <c r="J147" s="95">
        <f t="shared" si="22"/>
        <v>6.3333333333333332E-3</v>
      </c>
      <c r="K147" s="99">
        <f t="shared" si="23"/>
        <v>0.4924325033764772</v>
      </c>
      <c r="L147" s="97">
        <f>IF(K147&lt;$B$16,$B$18*(($B$15*K147)/($B$15+2*K147))^(2/3)*$B$26^(0.5)*$B$15*K147,IF(K147&lt;=$B$21,$B$13*$B$17*SQRT(2*9.806*(K147-$B$16*$B$14)),$B$13*$B$17*SQRT(2*9.806*(K147-$B$16*$B$14))+$B$23*$B$22*(K147-$B$21)^(3/2)*SQRT(2*9.806)))</f>
        <v>0.11603546127043117</v>
      </c>
      <c r="M147" s="92">
        <f t="shared" si="24"/>
        <v>562.5</v>
      </c>
      <c r="N147" s="92">
        <f t="shared" si="25"/>
        <v>-1.1630449202179325E-2</v>
      </c>
      <c r="O147" s="98">
        <f t="shared" si="33"/>
        <v>0.48855568697575075</v>
      </c>
      <c r="P147" s="92">
        <f>IF(O147&lt;$B$16,$B$18*($B$15*O147/($B$15+2*O147))^(2/3)*$B$26^(0.5)*$B$15*O147,IF(O147&lt;=$B$21,$B$13*$B$17*SQRT(2*9.806*(O147-$B$16*$B$14)),$B$13*$B$17*SQRT(2*9.806*(O147-$B$16*$B$14))+$B$23*$B$22*(O147-$B$21)^(3/2)*SQRT(2*9.806)))</f>
        <v>0.11432444071723377</v>
      </c>
      <c r="Q147" s="92">
        <f t="shared" si="26"/>
        <v>562.5</v>
      </c>
      <c r="R147" s="92">
        <f t="shared" si="27"/>
        <v>-1.1483495898727157E-2</v>
      </c>
      <c r="S147" s="98">
        <f t="shared" si="34"/>
        <v>0.48477683944399241</v>
      </c>
      <c r="T147" s="92">
        <f>IF(S147&lt;$B$16,$B$18*($B$15*S147/($B$15+2*S147))^(2/3)*$B$26^(0.5)*$B$15*S147,IF(S147&lt;=$B$21,$B$13*$B$17*SQRT(2*9.806*(S147-$B$16*$B$14)),$B$13*$B$17*SQRT(2*9.806*(S147-$B$16*$B$14))+$B$23*$B$22*(S147-$B$21)^(3/2)*SQRT(2*9.806)))</f>
        <v>0.11263164553938736</v>
      </c>
      <c r="U147" s="92">
        <f t="shared" si="28"/>
        <v>562.5</v>
      </c>
      <c r="V147" s="92">
        <f t="shared" si="29"/>
        <v>-1.1338486635312429E-2</v>
      </c>
      <c r="W147" s="92">
        <f t="shared" si="30"/>
        <v>-1.1411477277029153E-2</v>
      </c>
    </row>
    <row r="148" spans="1:23">
      <c r="A148" s="92">
        <f t="shared" si="18"/>
        <v>1853.7599999999993</v>
      </c>
      <c r="B148" s="92">
        <f t="shared" si="19"/>
        <v>1586.4558046617428</v>
      </c>
      <c r="C148" s="93">
        <f t="shared" si="20"/>
        <v>267.30419533825648</v>
      </c>
      <c r="D148" s="92">
        <f t="shared" si="31"/>
        <v>0.4</v>
      </c>
      <c r="E148" s="92">
        <f t="shared" si="32"/>
        <v>1</v>
      </c>
      <c r="F148" s="92">
        <f t="shared" si="35"/>
        <v>0.86799999999999999</v>
      </c>
      <c r="G148" s="92">
        <v>100</v>
      </c>
      <c r="H148" s="114">
        <f>'Calcolo_Caso c_VascaPP'!F120</f>
        <v>6.0000000000000001E-3</v>
      </c>
      <c r="I148" s="94">
        <f t="shared" si="21"/>
        <v>5.6666666666666671E-3</v>
      </c>
      <c r="J148" s="95">
        <f t="shared" si="22"/>
        <v>5.3333333333333332E-3</v>
      </c>
      <c r="K148" s="99">
        <f t="shared" si="23"/>
        <v>0.48102102609944808</v>
      </c>
      <c r="L148" s="97">
        <f>IF(K148&lt;$B$16,$B$18*(($B$15*K148)/($B$15+2*K148))^(2/3)*$B$26^(0.5)*$B$15*K148,IF(K148&lt;=$B$21,$B$13*$B$17*SQRT(2*9.806*(K148-$B$16*$B$14)),$B$13*$B$17*SQRT(2*9.806*(K148-$B$16*$B$14))+$B$23*$B$22*(K148-$B$21)^(3/2)*SQRT(2*9.806)))</f>
        <v>0.11092357396993006</v>
      </c>
      <c r="M148" s="92">
        <f t="shared" si="24"/>
        <v>562.5</v>
      </c>
      <c r="N148" s="92">
        <f t="shared" si="25"/>
        <v>-1.1191847890125874E-2</v>
      </c>
      <c r="O148" s="98">
        <f t="shared" si="33"/>
        <v>0.47729041013607276</v>
      </c>
      <c r="P148" s="92">
        <f>IF(O148&lt;$B$16,$B$18*($B$15*O148/($B$15+2*O148))^(2/3)*$B$26^(0.5)*$B$15*O148,IF(O148&lt;=$B$21,$B$13*$B$17*SQRT(2*9.806*(O148-$B$16*$B$14)),$B$13*$B$17*SQRT(2*9.806*(O148-$B$16*$B$14))+$B$23*$B$22*(O148-$B$21)^(3/2)*SQRT(2*9.806)))</f>
        <v>0.10920051616308231</v>
      </c>
      <c r="Q148" s="92">
        <f t="shared" si="26"/>
        <v>562.5</v>
      </c>
      <c r="R148" s="92">
        <f t="shared" si="27"/>
        <v>-1.1043610612951001E-2</v>
      </c>
      <c r="S148" s="98">
        <f t="shared" si="34"/>
        <v>0.47365861902414741</v>
      </c>
      <c r="T148" s="92">
        <f>IF(S148&lt;$B$16,$B$18*($B$15*S148/($B$15+2*S148))^(2/3)*$B$26^(0.5)*$B$15*S148,IF(S148&lt;=$B$21,$B$13*$B$17*SQRT(2*9.806*(S148-$B$16*$B$14)),$B$13*$B$17*SQRT(2*9.806*(S148-$B$16*$B$14))+$B$23*$B$22*(S148-$B$21)^(3/2)*SQRT(2*9.806)))</f>
        <v>0.10749657475188397</v>
      </c>
      <c r="U148" s="92">
        <f t="shared" si="28"/>
        <v>562.5</v>
      </c>
      <c r="V148" s="92">
        <f t="shared" si="29"/>
        <v>-1.0897412417978735E-2</v>
      </c>
      <c r="W148" s="92">
        <f t="shared" si="30"/>
        <v>-1.0971021286015519E-2</v>
      </c>
    </row>
    <row r="149" spans="1:23">
      <c r="A149" s="92">
        <f t="shared" si="18"/>
        <v>1854.0599999999993</v>
      </c>
      <c r="B149" s="92">
        <f t="shared" si="19"/>
        <v>1592.8023841246654</v>
      </c>
      <c r="C149" s="93">
        <f t="shared" si="20"/>
        <v>261.25761587533384</v>
      </c>
      <c r="D149" s="92">
        <f t="shared" si="31"/>
        <v>0.4</v>
      </c>
      <c r="E149" s="92">
        <f t="shared" si="32"/>
        <v>1</v>
      </c>
      <c r="F149" s="92">
        <f t="shared" si="35"/>
        <v>0.86799999999999999</v>
      </c>
      <c r="G149" s="92">
        <v>101</v>
      </c>
      <c r="H149" s="114">
        <f>'Calcolo_Caso c_VascaPP'!F121</f>
        <v>5.0000000000000001E-3</v>
      </c>
      <c r="I149" s="94">
        <f t="shared" si="21"/>
        <v>4.6666666666666671E-3</v>
      </c>
      <c r="J149" s="95">
        <f t="shared" si="22"/>
        <v>4.3333333333333331E-3</v>
      </c>
      <c r="K149" s="99">
        <f t="shared" si="23"/>
        <v>0.47005000481343256</v>
      </c>
      <c r="L149" s="97">
        <f>IF(K149&lt;$B$16,$B$18*(($B$15*K149)/($B$15+2*K149))^(2/3)*$B$26^(0.5)*$B$15*K149,IF(K149&lt;=$B$21,$B$13*$B$17*SQRT(2*9.806*(K149-$B$16*$B$14)),$B$13*$B$17*SQRT(2*9.806*(K149-$B$16*$B$14))+$B$23*$B$22*(K149-$B$21)^(3/2)*SQRT(2*9.806)))</f>
        <v>0.10577632438204204</v>
      </c>
      <c r="M149" s="92">
        <f t="shared" si="24"/>
        <v>562.5</v>
      </c>
      <c r="N149" s="92">
        <f t="shared" si="25"/>
        <v>-1.0749474600751152E-2</v>
      </c>
      <c r="O149" s="98">
        <f t="shared" si="33"/>
        <v>0.46646684661318216</v>
      </c>
      <c r="P149" s="92">
        <f>IF(O149&lt;$B$16,$B$18*($B$15*O149/($B$15+2*O149))^(2/3)*$B$26^(0.5)*$B$15*O149,IF(O149&lt;=$B$21,$B$13*$B$17*SQRT(2*9.806*(O149-$B$16*$B$14)),$B$13*$B$17*SQRT(2*9.806*(O149-$B$16*$B$14))+$B$23*$B$22*(O149-$B$21)^(3/2)*SQRT(2*9.806)))</f>
        <v>0.10404006965257059</v>
      </c>
      <c r="Q149" s="92">
        <f t="shared" si="26"/>
        <v>562.5</v>
      </c>
      <c r="R149" s="92">
        <f t="shared" si="27"/>
        <v>-1.0599829651829751E-2</v>
      </c>
      <c r="S149" s="98">
        <f t="shared" si="34"/>
        <v>0.46298345171221272</v>
      </c>
      <c r="T149" s="92">
        <f>IF(S149&lt;$B$16,$B$18*($B$15*S149/($B$15+2*S149))^(2/3)*$B$26^(0.5)*$B$15*S149,IF(S149&lt;=$B$21,$B$13*$B$17*SQRT(2*9.806*(S149-$B$16*$B$14)),$B$13*$B$17*SQRT(2*9.806*(S149-$B$16*$B$14))+$B$23*$B$22*(S149-$B$21)^(3/2)*SQRT(2*9.806)))</f>
        <v>0.10232391794011739</v>
      </c>
      <c r="U149" s="92">
        <f t="shared" si="28"/>
        <v>562.5</v>
      </c>
      <c r="V149" s="92">
        <f t="shared" si="29"/>
        <v>-1.0452329024723633E-2</v>
      </c>
      <c r="W149" s="92">
        <f t="shared" si="30"/>
        <v>-1.0526615418730512E-2</v>
      </c>
    </row>
    <row r="150" spans="1:23">
      <c r="A150" s="92">
        <f t="shared" si="18"/>
        <v>1854.2999999999993</v>
      </c>
      <c r="B150" s="92">
        <f t="shared" si="19"/>
        <v>1598.8378009344246</v>
      </c>
      <c r="C150" s="93">
        <f t="shared" si="20"/>
        <v>255.46219906557462</v>
      </c>
      <c r="D150" s="92">
        <f t="shared" si="31"/>
        <v>0.4</v>
      </c>
      <c r="E150" s="92">
        <f t="shared" si="32"/>
        <v>1</v>
      </c>
      <c r="F150" s="92">
        <f t="shared" si="35"/>
        <v>0.86799999999999999</v>
      </c>
      <c r="G150" s="92">
        <v>102</v>
      </c>
      <c r="H150" s="114">
        <f>'Calcolo_Caso c_VascaPP'!F122</f>
        <v>4.0000000000000001E-3</v>
      </c>
      <c r="I150" s="94">
        <f t="shared" si="21"/>
        <v>4.0000000000000001E-3</v>
      </c>
      <c r="J150" s="95">
        <f t="shared" si="22"/>
        <v>4.0000000000000001E-3</v>
      </c>
      <c r="K150" s="99">
        <f t="shared" si="23"/>
        <v>0.45952338939470205</v>
      </c>
      <c r="L150" s="97">
        <f>IF(K150&lt;$B$16,$B$18*(($B$15*K150)/($B$15+2*K150))^(2/3)*$B$26^(0.5)*$B$15*K150,IF(K150&lt;=$B$21,$B$13*$B$17*SQRT(2*9.806*(K150-$B$16*$B$14)),$B$13*$B$17*SQRT(2*9.806*(K150-$B$16*$B$14))+$B$23*$B$22*(K150-$B$21)^(3/2)*SQRT(2*9.806)))</f>
        <v>0.10059028016265445</v>
      </c>
      <c r="M150" s="92">
        <f t="shared" si="24"/>
        <v>562.5</v>
      </c>
      <c r="N150" s="92">
        <f t="shared" si="25"/>
        <v>-1.0302963217349808E-2</v>
      </c>
      <c r="O150" s="98">
        <f t="shared" si="33"/>
        <v>0.4560890683222521</v>
      </c>
      <c r="P150" s="92">
        <f>IF(O150&lt;$B$16,$B$18*($B$15*O150/($B$15+2*O150))^(2/3)*$B$26^(0.5)*$B$15*O150,IF(O150&lt;=$B$21,$B$13*$B$17*SQRT(2*9.806*(O150-$B$16*$B$14)),$B$13*$B$17*SQRT(2*9.806*(O150-$B$16*$B$14))+$B$23*$B$22*(O150-$B$21)^(3/2)*SQRT(2*9.806)))</f>
        <v>9.8839475010444378E-2</v>
      </c>
      <c r="Q150" s="92">
        <f t="shared" si="26"/>
        <v>562.5</v>
      </c>
      <c r="R150" s="92">
        <f t="shared" si="27"/>
        <v>-1.0116210667780734E-2</v>
      </c>
      <c r="S150" s="98">
        <f t="shared" si="34"/>
        <v>0.45277924894951488</v>
      </c>
      <c r="T150" s="92">
        <f>IF(S150&lt;$B$16,$B$18*($B$15*S150/($B$15+2*S150))^(2/3)*$B$26^(0.5)*$B$15*S150,IF(S150&lt;=$B$21,$B$13*$B$17*SQRT(2*9.806*(S150-$B$16*$B$14)),$B$13*$B$17*SQRT(2*9.806*(S150-$B$16*$B$14))+$B$23*$B$22*(S150-$B$21)^(3/2)*SQRT(2*9.806)))</f>
        <v>9.7122279071192683E-2</v>
      </c>
      <c r="U150" s="92">
        <f t="shared" si="28"/>
        <v>562.5</v>
      </c>
      <c r="V150" s="92">
        <f t="shared" si="29"/>
        <v>-9.9330431009272187E-3</v>
      </c>
      <c r="W150" s="92">
        <f t="shared" si="30"/>
        <v>-1.0025523130032866E-2</v>
      </c>
    </row>
    <row r="151" spans="1:23">
      <c r="A151" s="92">
        <f t="shared" si="18"/>
        <v>1854.5399999999993</v>
      </c>
      <c r="B151" s="92">
        <f t="shared" si="19"/>
        <v>1604.5611604841608</v>
      </c>
      <c r="C151" s="93">
        <f t="shared" si="20"/>
        <v>249.97883951583844</v>
      </c>
      <c r="D151" s="92">
        <f t="shared" si="31"/>
        <v>0.4</v>
      </c>
      <c r="E151" s="92">
        <f t="shared" si="32"/>
        <v>1</v>
      </c>
      <c r="F151" s="92">
        <f t="shared" si="35"/>
        <v>0.86799999999999999</v>
      </c>
      <c r="G151" s="92">
        <v>103</v>
      </c>
      <c r="H151" s="114">
        <f>'Calcolo_Caso c_VascaPP'!F123</f>
        <v>4.0000000000000001E-3</v>
      </c>
      <c r="I151" s="94">
        <f t="shared" si="21"/>
        <v>3.6666666666666666E-3</v>
      </c>
      <c r="J151" s="95">
        <f t="shared" si="22"/>
        <v>3.3333333333333335E-3</v>
      </c>
      <c r="K151" s="99">
        <f t="shared" si="23"/>
        <v>0.4494978662646692</v>
      </c>
      <c r="L151" s="97">
        <f>IF(K151&lt;$B$16,$B$18*(($B$15*K151)/($B$15+2*K151))^(2/3)*$B$26^(0.5)*$B$15*K151,IF(K151&lt;=$B$21,$B$13*$B$17*SQRT(2*9.806*(K151-$B$16*$B$14)),$B$13*$B$17*SQRT(2*9.806*(K151-$B$16*$B$14))+$B$23*$B$22*(K151-$B$21)^(3/2)*SQRT(2*9.806)))</f>
        <v>9.5389325828936805E-2</v>
      </c>
      <c r="M151" s="92">
        <f t="shared" si="24"/>
        <v>562.5</v>
      </c>
      <c r="N151" s="92">
        <f t="shared" si="25"/>
        <v>-9.7481947550865922E-3</v>
      </c>
      <c r="O151" s="98">
        <f t="shared" si="33"/>
        <v>0.44624846801297369</v>
      </c>
      <c r="P151" s="92">
        <f>IF(O151&lt;$B$16,$B$18*($B$15*O151/($B$15+2*O151))^(2/3)*$B$26^(0.5)*$B$15*O151,IF(O151&lt;=$B$21,$B$13*$B$17*SQRT(2*9.806*(O151-$B$16*$B$14)),$B$13*$B$17*SQRT(2*9.806*(O151-$B$16*$B$14))+$B$23*$B$22*(O151-$B$21)^(3/2)*SQRT(2*9.806)))</f>
        <v>9.3641666393820405E-2</v>
      </c>
      <c r="Q151" s="92">
        <f t="shared" si="26"/>
        <v>562.5</v>
      </c>
      <c r="R151" s="92">
        <f t="shared" si="27"/>
        <v>-9.597333304229733E-3</v>
      </c>
      <c r="S151" s="98">
        <f t="shared" si="34"/>
        <v>0.44309964406184937</v>
      </c>
      <c r="T151" s="92">
        <f>IF(S151&lt;$B$16,$B$18*($B$15*S151/($B$15+2*S151))^(2/3)*$B$26^(0.5)*$B$15*S151,IF(S151&lt;=$B$21,$B$13*$B$17*SQRT(2*9.806*(S151-$B$16*$B$14)),$B$13*$B$17*SQRT(2*9.806*(S151-$B$16*$B$14))+$B$23*$B$22*(S151-$B$21)^(3/2)*SQRT(2*9.806)))</f>
        <v>9.191640298153364E-2</v>
      </c>
      <c r="U151" s="92">
        <f t="shared" si="28"/>
        <v>562.5</v>
      </c>
      <c r="V151" s="92">
        <f t="shared" si="29"/>
        <v>-9.4488607624746996E-3</v>
      </c>
      <c r="W151" s="92">
        <f t="shared" si="30"/>
        <v>-9.5236942606276732E-3</v>
      </c>
    </row>
    <row r="152" spans="1:23">
      <c r="A152" s="92">
        <f t="shared" si="18"/>
        <v>1854.7199999999993</v>
      </c>
      <c r="B152" s="92">
        <f t="shared" si="19"/>
        <v>1609.971438284512</v>
      </c>
      <c r="C152" s="93">
        <f t="shared" si="20"/>
        <v>244.74856171548731</v>
      </c>
      <c r="D152" s="92">
        <f t="shared" si="31"/>
        <v>0.4</v>
      </c>
      <c r="E152" s="92">
        <f t="shared" si="32"/>
        <v>1</v>
      </c>
      <c r="F152" s="92">
        <f t="shared" si="35"/>
        <v>0.86799999999999999</v>
      </c>
      <c r="G152" s="92">
        <v>104</v>
      </c>
      <c r="H152" s="114">
        <f>'Calcolo_Caso c_VascaPP'!F124</f>
        <v>3.0000000000000001E-3</v>
      </c>
      <c r="I152" s="94">
        <f t="shared" si="21"/>
        <v>3.0000000000000001E-3</v>
      </c>
      <c r="J152" s="95">
        <f t="shared" si="22"/>
        <v>3.0000000000000001E-3</v>
      </c>
      <c r="K152" s="99">
        <f t="shared" si="23"/>
        <v>0.43997417200404154</v>
      </c>
      <c r="L152" s="97">
        <f>IF(K152&lt;$B$16,$B$18*(($B$15*K152)/($B$15+2*K152))^(2/3)*$B$26^(0.5)*$B$15*K152,IF(K152&lt;=$B$21,$B$13*$B$17*SQRT(2*9.806*(K152-$B$16*$B$14)),$B$13*$B$17*SQRT(2*9.806*(K152-$B$16*$B$14))+$B$23*$B$22*(K152-$B$21)^(3/2)*SQRT(2*9.806)))</f>
        <v>9.0171296672519163E-2</v>
      </c>
      <c r="M152" s="92">
        <f t="shared" si="24"/>
        <v>562.5</v>
      </c>
      <c r="N152" s="92">
        <f t="shared" si="25"/>
        <v>-9.2982716450687106E-3</v>
      </c>
      <c r="O152" s="98">
        <f t="shared" si="33"/>
        <v>0.436874748122352</v>
      </c>
      <c r="P152" s="92">
        <f>IF(O152&lt;$B$16,$B$18*($B$15*O152/($B$15+2*O152))^(2/3)*$B$26^(0.5)*$B$15*O152,IF(O152&lt;=$B$21,$B$13*$B$17*SQRT(2*9.806*(O152-$B$16*$B$14)),$B$13*$B$17*SQRT(2*9.806*(O152-$B$16*$B$14))+$B$23*$B$22*(O152-$B$21)^(3/2)*SQRT(2*9.806)))</f>
        <v>8.840672277576031E-2</v>
      </c>
      <c r="Q152" s="92">
        <f t="shared" si="26"/>
        <v>562.5</v>
      </c>
      <c r="R152" s="92">
        <f t="shared" si="27"/>
        <v>-9.1100504294144326E-3</v>
      </c>
      <c r="S152" s="98">
        <f t="shared" si="34"/>
        <v>0.43390080505109857</v>
      </c>
      <c r="T152" s="92">
        <f>IF(S152&lt;$B$16,$B$18*($B$15*S152/($B$15+2*S152))^(2/3)*$B$26^(0.5)*$B$15*S152,IF(S152&lt;=$B$21,$B$13*$B$17*SQRT(2*9.806*(S152-$B$16*$B$14)),$B$13*$B$17*SQRT(2*9.806*(S152-$B$16*$B$14))+$B$23*$B$22*(S152-$B$21)^(3/2)*SQRT(2*9.806)))</f>
        <v>8.6679824524652532E-2</v>
      </c>
      <c r="U152" s="92">
        <f t="shared" si="28"/>
        <v>562.5</v>
      </c>
      <c r="V152" s="92">
        <f t="shared" si="29"/>
        <v>-8.925847949296269E-3</v>
      </c>
      <c r="W152" s="92">
        <f t="shared" si="30"/>
        <v>-9.0189538732393798E-3</v>
      </c>
    </row>
    <row r="153" spans="1:23">
      <c r="A153" s="92">
        <f t="shared" si="18"/>
        <v>1854.8999999999994</v>
      </c>
      <c r="B153" s="92">
        <f t="shared" si="19"/>
        <v>1615.0675255804383</v>
      </c>
      <c r="C153" s="93">
        <f t="shared" si="20"/>
        <v>239.83247441956109</v>
      </c>
      <c r="D153" s="92">
        <f t="shared" si="31"/>
        <v>0.4</v>
      </c>
      <c r="E153" s="92">
        <f t="shared" si="32"/>
        <v>1</v>
      </c>
      <c r="F153" s="92">
        <f t="shared" si="35"/>
        <v>0.86799999999999999</v>
      </c>
      <c r="G153" s="92">
        <v>105</v>
      </c>
      <c r="H153" s="114">
        <f>'Calcolo_Caso c_VascaPP'!F125</f>
        <v>3.0000000000000001E-3</v>
      </c>
      <c r="I153" s="94">
        <f t="shared" si="21"/>
        <v>2.6666666666666666E-3</v>
      </c>
      <c r="J153" s="95">
        <f t="shared" si="22"/>
        <v>2.3333333333333335E-3</v>
      </c>
      <c r="K153" s="99">
        <f t="shared" si="23"/>
        <v>0.43095521813080218</v>
      </c>
      <c r="L153" s="97">
        <f>IF(K153&lt;$B$16,$B$18*(($B$15*K153)/($B$15+2*K153))^(2/3)*$B$26^(0.5)*$B$15*K153,IF(K153&lt;=$B$21,$B$13*$B$17*SQRT(2*9.806*(K153-$B$16*$B$14)),$B$13*$B$17*SQRT(2*9.806*(K153-$B$16*$B$14))+$B$23*$B$22*(K153-$B$21)^(3/2)*SQRT(2*9.806)))</f>
        <v>8.4934788265439348E-2</v>
      </c>
      <c r="M153" s="92">
        <f t="shared" si="24"/>
        <v>562.5</v>
      </c>
      <c r="N153" s="92">
        <f t="shared" si="25"/>
        <v>-8.7397107483135304E-3</v>
      </c>
      <c r="O153" s="98">
        <f t="shared" si="33"/>
        <v>0.42804198121469766</v>
      </c>
      <c r="P153" s="92">
        <f>IF(O153&lt;$B$16,$B$18*($B$15*O153/($B$15+2*O153))^(2/3)*$B$26^(0.5)*$B$15*O153,IF(O153&lt;=$B$21,$B$13*$B$17*SQRT(2*9.806*(O153-$B$16*$B$14)),$B$13*$B$17*SQRT(2*9.806*(O153-$B$16*$B$14))+$B$23*$B$22*(O153-$B$21)^(3/2)*SQRT(2*9.806)))</f>
        <v>8.3172913353209255E-2</v>
      </c>
      <c r="Q153" s="92">
        <f t="shared" si="26"/>
        <v>562.5</v>
      </c>
      <c r="R153" s="92">
        <f t="shared" si="27"/>
        <v>-8.587332979897876E-3</v>
      </c>
      <c r="S153" s="98">
        <f t="shared" si="34"/>
        <v>0.42523032947753692</v>
      </c>
      <c r="T153" s="92">
        <f>IF(S153&lt;$B$16,$B$18*($B$15*S153/($B$15+2*S153))^(2/3)*$B$26^(0.5)*$B$15*S153,IF(S153&lt;=$B$21,$B$13*$B$17*SQRT(2*9.806*(S153-$B$16*$B$14)),$B$13*$B$17*SQRT(2*9.806*(S153-$B$16*$B$14))+$B$23*$B$22*(S153-$B$21)^(3/2)*SQRT(2*9.806)))</f>
        <v>8.1436335854227507E-2</v>
      </c>
      <c r="U153" s="92">
        <f t="shared" si="28"/>
        <v>562.5</v>
      </c>
      <c r="V153" s="92">
        <f t="shared" si="29"/>
        <v>-8.4376536022287112E-3</v>
      </c>
      <c r="W153" s="92">
        <f t="shared" si="30"/>
        <v>-8.513167888749916E-3</v>
      </c>
    </row>
    <row r="154" spans="1:23">
      <c r="A154" s="92">
        <f t="shared" si="18"/>
        <v>1855.0199999999993</v>
      </c>
      <c r="B154" s="92">
        <f t="shared" si="19"/>
        <v>1619.8481350377765</v>
      </c>
      <c r="C154" s="93">
        <f t="shared" si="20"/>
        <v>235.1718649622228</v>
      </c>
      <c r="D154" s="92">
        <f t="shared" si="31"/>
        <v>0.4</v>
      </c>
      <c r="E154" s="92">
        <f t="shared" si="32"/>
        <v>1</v>
      </c>
      <c r="F154" s="92">
        <f t="shared" si="35"/>
        <v>0.86799999999999999</v>
      </c>
      <c r="G154" s="92">
        <v>106</v>
      </c>
      <c r="H154" s="114">
        <f>'Calcolo_Caso c_VascaPP'!F126</f>
        <v>2E-3</v>
      </c>
      <c r="I154" s="94">
        <f t="shared" si="21"/>
        <v>2E-3</v>
      </c>
      <c r="J154" s="95">
        <f t="shared" si="22"/>
        <v>2E-3</v>
      </c>
      <c r="K154" s="99">
        <f t="shared" si="23"/>
        <v>0.42244205024205228</v>
      </c>
      <c r="L154" s="97">
        <f>IF(K154&lt;$B$16,$B$18*(($B$15*K154)/($B$15+2*K154))^(2/3)*$B$26^(0.5)*$B$15*K154,IF(K154&lt;=$B$21,$B$13*$B$17*SQRT(2*9.806*(K154-$B$16*$B$14)),$B$13*$B$17*SQRT(2*9.806*(K154-$B$16*$B$14))+$B$23*$B$22*(K154-$B$21)^(3/2)*SQRT(2*9.806)))</f>
        <v>7.9676824288970716E-2</v>
      </c>
      <c r="M154" s="92">
        <f t="shared" si="24"/>
        <v>562.5</v>
      </c>
      <c r="N154" s="92">
        <f t="shared" si="25"/>
        <v>-8.2855279241568769E-3</v>
      </c>
      <c r="O154" s="98">
        <f t="shared" si="33"/>
        <v>0.41968020760066665</v>
      </c>
      <c r="P154" s="92">
        <f>IF(O154&lt;$B$16,$B$18*($B$15*O154/($B$15+2*O154))^(2/3)*$B$26^(0.5)*$B$15*O154,IF(O154&lt;=$B$21,$B$13*$B$17*SQRT(2*9.806*(O154-$B$16*$B$14)),$B$13*$B$17*SQRT(2*9.806*(O154-$B$16*$B$14))+$B$23*$B$22*(O154-$B$21)^(3/2)*SQRT(2*9.806)))</f>
        <v>7.7894824166377011E-2</v>
      </c>
      <c r="Q154" s="92">
        <f t="shared" si="26"/>
        <v>562.5</v>
      </c>
      <c r="R154" s="92">
        <f t="shared" si="27"/>
        <v>-8.0954479110802134E-3</v>
      </c>
      <c r="S154" s="98">
        <f t="shared" si="34"/>
        <v>0.4170450849679988</v>
      </c>
      <c r="T154" s="92">
        <f>IF(S154&lt;$B$16,$B$18*($B$15*S154/($B$15+2*S154))^(2/3)*$B$26^(0.5)*$B$15*S154,IF(S154&lt;=$B$21,$B$13*$B$17*SQRT(2*9.806*(S154-$B$16*$B$14)),$B$13*$B$17*SQRT(2*9.806*(S154-$B$16*$B$14))+$B$23*$B$22*(S154-$B$21)^(3/2)*SQRT(2*9.806)))</f>
        <v>7.6155724551330725E-2</v>
      </c>
      <c r="U154" s="92">
        <f t="shared" si="28"/>
        <v>562.5</v>
      </c>
      <c r="V154" s="92">
        <f t="shared" si="29"/>
        <v>-7.9099439521419443E-3</v>
      </c>
      <c r="W154" s="92">
        <f t="shared" si="30"/>
        <v>-8.0038399451456774E-3</v>
      </c>
    </row>
    <row r="155" spans="1:23">
      <c r="A155" s="92">
        <f t="shared" si="18"/>
        <v>1855.1399999999992</v>
      </c>
      <c r="B155" s="92">
        <f t="shared" si="19"/>
        <v>1624.3118515863973</v>
      </c>
      <c r="C155" s="93">
        <f t="shared" si="20"/>
        <v>230.82814841360187</v>
      </c>
      <c r="D155" s="92">
        <f t="shared" si="31"/>
        <v>0.4</v>
      </c>
      <c r="E155" s="92">
        <f t="shared" si="32"/>
        <v>1</v>
      </c>
      <c r="F155" s="92">
        <f t="shared" si="35"/>
        <v>0.86799999999999999</v>
      </c>
      <c r="G155" s="92">
        <v>107</v>
      </c>
      <c r="H155" s="114">
        <f>'Calcolo_Caso c_VascaPP'!F127</f>
        <v>2E-3</v>
      </c>
      <c r="I155" s="94">
        <f t="shared" si="21"/>
        <v>2E-3</v>
      </c>
      <c r="J155" s="95">
        <f t="shared" si="22"/>
        <v>2E-3</v>
      </c>
      <c r="K155" s="99">
        <f t="shared" si="23"/>
        <v>0.41443821029690658</v>
      </c>
      <c r="L155" s="97">
        <f>IF(K155&lt;$B$16,$B$18*(($B$15*K155)/($B$15+2*K155))^(2/3)*$B$26^(0.5)*$B$15*K155,IF(K155&lt;=$B$21,$B$13*$B$17*SQRT(2*9.806*(K155-$B$16*$B$14)),$B$13*$B$17*SQRT(2*9.806*(K155-$B$16*$B$14))+$B$23*$B$22*(K155-$B$21)^(3/2)*SQRT(2*9.806)))</f>
        <v>7.4395275810348022E-2</v>
      </c>
      <c r="M155" s="92">
        <f t="shared" si="24"/>
        <v>562.5</v>
      </c>
      <c r="N155" s="92">
        <f t="shared" si="25"/>
        <v>-7.7221627531037888E-3</v>
      </c>
      <c r="O155" s="98">
        <f t="shared" si="33"/>
        <v>0.41186415604587201</v>
      </c>
      <c r="P155" s="92">
        <f>IF(O155&lt;$B$16,$B$18*($B$15*O155/($B$15+2*O155))^(2/3)*$B$26^(0.5)*$B$15*O155,IF(O155&lt;=$B$21,$B$13*$B$17*SQRT(2*9.806*(O155-$B$16*$B$14)),$B$13*$B$17*SQRT(2*9.806*(O155-$B$16*$B$14))+$B$23*$B$22*(O155-$B$21)^(3/2)*SQRT(2*9.806)))</f>
        <v>7.2615126180972683E-2</v>
      </c>
      <c r="Q155" s="92">
        <f t="shared" si="26"/>
        <v>562.5</v>
      </c>
      <c r="R155" s="92">
        <f t="shared" si="27"/>
        <v>-7.5322801259704204E-3</v>
      </c>
      <c r="S155" s="98">
        <f t="shared" si="34"/>
        <v>0.40941669021292632</v>
      </c>
      <c r="T155" s="92">
        <f>IF(S155&lt;$B$16,$B$18*($B$15*S155/($B$15+2*S155))^(2/3)*$B$26^(0.5)*$B$15*S155,IF(S155&lt;=$B$21,$B$13*$B$17*SQRT(2*9.806*(S155-$B$16*$B$14)),$B$13*$B$17*SQRT(2*9.806*(S155-$B$16*$B$14))+$B$23*$B$22*(S155-$B$21)^(3/2)*SQRT(2*9.806)))</f>
        <v>7.0881070152160067E-2</v>
      </c>
      <c r="U155" s="92">
        <f t="shared" si="28"/>
        <v>562.5</v>
      </c>
      <c r="V155" s="92">
        <f t="shared" si="29"/>
        <v>-7.3473141495637405E-3</v>
      </c>
      <c r="W155" s="92">
        <f t="shared" si="30"/>
        <v>-7.4410263004487526E-3</v>
      </c>
    </row>
    <row r="156" spans="1:23">
      <c r="A156" s="92">
        <f t="shared" si="18"/>
        <v>1855.2599999999991</v>
      </c>
      <c r="B156" s="92">
        <f t="shared" si="19"/>
        <v>1628.4592963173882</v>
      </c>
      <c r="C156" s="93">
        <f t="shared" si="20"/>
        <v>226.8007036826109</v>
      </c>
      <c r="D156" s="92">
        <f t="shared" si="31"/>
        <v>0.4</v>
      </c>
      <c r="E156" s="92">
        <f t="shared" si="32"/>
        <v>1</v>
      </c>
      <c r="F156" s="92">
        <f t="shared" si="35"/>
        <v>0.86799999999999999</v>
      </c>
      <c r="G156" s="92">
        <v>108</v>
      </c>
      <c r="H156" s="114">
        <f>'Calcolo_Caso c_VascaPP'!F128</f>
        <v>2E-3</v>
      </c>
      <c r="I156" s="94">
        <f t="shared" si="21"/>
        <v>2E-3</v>
      </c>
      <c r="J156" s="95">
        <f t="shared" si="22"/>
        <v>2E-3</v>
      </c>
      <c r="K156" s="99">
        <f t="shared" si="23"/>
        <v>0.40699718399645785</v>
      </c>
      <c r="L156" s="97">
        <f>IF(K156&lt;$B$16,$B$18*(($B$15*K156)/($B$15+2*K156))^(2/3)*$B$26^(0.5)*$B$15*K156,IF(K156&lt;=$B$21,$B$13*$B$17*SQRT(2*9.806*(K156-$B$16*$B$14)),$B$13*$B$17*SQRT(2*9.806*(K156-$B$16*$B$14))+$B$23*$B$22*(K156-$B$21)^(3/2)*SQRT(2*9.806)))</f>
        <v>6.9124078849846102E-2</v>
      </c>
      <c r="M156" s="92">
        <f t="shared" si="24"/>
        <v>562.5</v>
      </c>
      <c r="N156" s="92">
        <f t="shared" si="25"/>
        <v>-7.1599017439835837E-3</v>
      </c>
      <c r="O156" s="98">
        <f t="shared" si="33"/>
        <v>0.40461055008179664</v>
      </c>
      <c r="P156" s="92">
        <f>IF(O156&lt;$B$16,$B$18*($B$15*O156/($B$15+2*O156))^(2/3)*$B$26^(0.5)*$B$15*O156,IF(O156&lt;=$B$21,$B$13*$B$17*SQRT(2*9.806*(O156-$B$16*$B$14)),$B$13*$B$17*SQRT(2*9.806*(O156-$B$16*$B$14))+$B$23*$B$22*(O156-$B$21)^(3/2)*SQRT(2*9.806)))</f>
        <v>6.7346065430213098E-2</v>
      </c>
      <c r="Q156" s="92">
        <f t="shared" si="26"/>
        <v>562.5</v>
      </c>
      <c r="R156" s="92">
        <f t="shared" si="27"/>
        <v>-6.9702469792227301E-3</v>
      </c>
      <c r="S156" s="98">
        <f t="shared" si="34"/>
        <v>0.40235035267697605</v>
      </c>
      <c r="T156" s="92">
        <f>IF(S156&lt;$B$16,$B$18*($B$15*S156/($B$15+2*S156))^(2/3)*$B$26^(0.5)*$B$15*S156,IF(S156&lt;=$B$21,$B$13*$B$17*SQRT(2*9.806*(S156-$B$16*$B$14)),$B$13*$B$17*SQRT(2*9.806*(S156-$B$16*$B$14))+$B$23*$B$22*(S156-$B$21)^(3/2)*SQRT(2*9.806)))</f>
        <v>6.5617843647724536E-2</v>
      </c>
      <c r="U156" s="92">
        <f t="shared" si="28"/>
        <v>562.5</v>
      </c>
      <c r="V156" s="92">
        <f t="shared" si="29"/>
        <v>-6.7859033224239498E-3</v>
      </c>
      <c r="W156" s="92">
        <f t="shared" si="30"/>
        <v>-6.8794029278138576E-3</v>
      </c>
    </row>
    <row r="157" spans="1:23">
      <c r="A157" s="92">
        <f t="shared" si="18"/>
        <v>1855.379999999999</v>
      </c>
      <c r="B157" s="92">
        <f t="shared" si="19"/>
        <v>1632.2911872665504</v>
      </c>
      <c r="C157" s="93">
        <f t="shared" si="20"/>
        <v>223.08881273344855</v>
      </c>
      <c r="D157" s="92">
        <f t="shared" si="31"/>
        <v>0.4</v>
      </c>
      <c r="E157" s="92">
        <f t="shared" si="32"/>
        <v>1</v>
      </c>
      <c r="F157" s="92">
        <f t="shared" si="35"/>
        <v>0.86799999999999999</v>
      </c>
      <c r="G157" s="92">
        <v>109</v>
      </c>
      <c r="H157" s="114">
        <f>'Calcolo_Caso c_VascaPP'!F129</f>
        <v>2E-3</v>
      </c>
      <c r="I157" s="94">
        <f t="shared" si="21"/>
        <v>1.6666666666666668E-3</v>
      </c>
      <c r="J157" s="95">
        <f t="shared" si="22"/>
        <v>1.3333333333333335E-3</v>
      </c>
      <c r="K157" s="99">
        <f t="shared" si="23"/>
        <v>0.40011778106864399</v>
      </c>
      <c r="L157" s="97">
        <f>IF(K157&lt;$B$16,$B$18*(($B$15*K157)/($B$15+2*K157))^(2/3)*$B$26^(0.5)*$B$15*K157,IF(K157&lt;=$B$21,$B$13*$B$17*SQRT(2*9.806*(K157-$B$16*$B$14)),$B$13*$B$17*SQRT(2*9.806*(K157-$B$16*$B$14))+$B$23*$B$22*(K157-$B$21)^(3/2)*SQRT(2*9.806)))</f>
        <v>6.3864849152705128E-2</v>
      </c>
      <c r="M157" s="92">
        <f t="shared" si="24"/>
        <v>562.5</v>
      </c>
      <c r="N157" s="92">
        <f t="shared" si="25"/>
        <v>-6.5989172429552134E-3</v>
      </c>
      <c r="O157" s="98">
        <f t="shared" si="33"/>
        <v>0.3979181419876589</v>
      </c>
      <c r="P157" s="92">
        <f>IF(O157&lt;$B$16,$B$18*($B$15*O157/($B$15+2*O157))^(2/3)*$B$26^(0.5)*$B$15*O157,IF(O157&lt;=$B$21,$B$13*$B$17*SQRT(2*9.806*(O157-$B$16*$B$14)),$B$13*$B$17*SQRT(2*9.806*(O157-$B$16*$B$14))+$B$23*$B$22*(O157-$B$21)^(3/2)*SQRT(2*9.806)))</f>
        <v>6.8883921137617696E-2</v>
      </c>
      <c r="Q157" s="92">
        <f t="shared" si="26"/>
        <v>562.5</v>
      </c>
      <c r="R157" s="92">
        <f t="shared" si="27"/>
        <v>-7.1698404769014431E-3</v>
      </c>
      <c r="S157" s="98">
        <f t="shared" si="34"/>
        <v>0.39533788741737635</v>
      </c>
      <c r="T157" s="92">
        <f>IF(S157&lt;$B$16,$B$18*($B$15*S157/($B$15+2*S157))^(2/3)*$B$26^(0.5)*$B$15*S157,IF(S157&lt;=$B$21,$B$13*$B$17*SQRT(2*9.806*(S157-$B$16*$B$14)),$B$13*$B$17*SQRT(2*9.806*(S157-$B$16*$B$14))+$B$23*$B$22*(S157-$B$21)^(3/2)*SQRT(2*9.806)))</f>
        <v>6.8355851158374295E-2</v>
      </c>
      <c r="U157" s="92">
        <f t="shared" si="28"/>
        <v>562.5</v>
      </c>
      <c r="V157" s="92">
        <f t="shared" si="29"/>
        <v>-7.149068568004369E-3</v>
      </c>
      <c r="W157" s="92">
        <f t="shared" si="30"/>
        <v>-7.0115307367420807E-3</v>
      </c>
    </row>
    <row r="158" spans="1:23">
      <c r="A158" s="92">
        <f t="shared" ref="A158:A221" si="36">A157+H158*$B$39</f>
        <v>1855.4399999999989</v>
      </c>
      <c r="B158" s="92">
        <f t="shared" ref="B158:B221" si="37">B157+L158*$B$39</f>
        <v>1636.3651468173014</v>
      </c>
      <c r="C158" s="93">
        <f t="shared" ref="C158:C221" si="38">A158-B158</f>
        <v>219.07485318269755</v>
      </c>
      <c r="D158" s="92">
        <f t="shared" si="31"/>
        <v>0.4</v>
      </c>
      <c r="E158" s="92">
        <f t="shared" si="32"/>
        <v>1</v>
      </c>
      <c r="F158" s="92">
        <f t="shared" si="35"/>
        <v>0.86799999999999999</v>
      </c>
      <c r="G158" s="92">
        <v>110</v>
      </c>
      <c r="H158" s="114">
        <f>'Calcolo_Caso c_VascaPP'!F130</f>
        <v>1E-3</v>
      </c>
      <c r="I158" s="94">
        <f t="shared" ref="I158:I221" si="39">(H159-H158)/$B$39*$B$39/3+H158</f>
        <v>1E-3</v>
      </c>
      <c r="J158" s="95">
        <f t="shared" ref="J158:J221" si="40">(H159-H158)/$B$39*2*$B$39/3+H158</f>
        <v>1E-3</v>
      </c>
      <c r="K158" s="99">
        <f t="shared" ref="K158:K221" si="41">K157+W157</f>
        <v>0.39310625033190189</v>
      </c>
      <c r="L158" s="97">
        <f>IF(K158&lt;$B$16,$B$18*(($B$15*K158)/($B$15+2*K158))^(2/3)*$B$26^(0.5)*$B$15*K158,IF(K158&lt;=$B$21,$B$13*$B$17*SQRT(2*9.806*(K158-$B$16*$B$14)),$B$13*$B$17*SQRT(2*9.806*(K158-$B$16*$B$14))+$B$23*$B$22*(K158-$B$21)^(3/2)*SQRT(2*9.806)))</f>
        <v>6.7899325845847541E-2</v>
      </c>
      <c r="M158" s="92">
        <f t="shared" ref="M158:M221" si="42">$B$33*K158^3+$B$34*K158^2+$B$35*K158+$B$36</f>
        <v>562.5</v>
      </c>
      <c r="N158" s="92">
        <f t="shared" ref="N158:N221" si="43">(H158-L158)/M158*$B$39</f>
        <v>-7.1359280902237379E-3</v>
      </c>
      <c r="O158" s="98">
        <f t="shared" si="33"/>
        <v>0.39072760763516062</v>
      </c>
      <c r="P158" s="92">
        <f>IF(O158&lt;$B$16,$B$18*($B$15*O158/($B$15+2*O158))^(2/3)*$B$26^(0.5)*$B$15*O158,IF(O158&lt;=$B$21,$B$13*$B$17*SQRT(2*9.806*(O158-$B$16*$B$14)),$B$13*$B$17*SQRT(2*9.806*(O158-$B$16*$B$14))+$B$23*$B$22*(O158-$B$21)^(3/2)*SQRT(2*9.806)))</f>
        <v>6.7412931896015355E-2</v>
      </c>
      <c r="Q158" s="92">
        <f t="shared" ref="Q158:Q221" si="44">$B$33*O158^3+$B$34*O158^2+$B$35*O158+$B$36</f>
        <v>562.5</v>
      </c>
      <c r="R158" s="92">
        <f t="shared" ref="R158:R221" si="45">(I158-P158)/Q158*$B$39</f>
        <v>-7.0840460689083045E-3</v>
      </c>
      <c r="S158" s="98">
        <f t="shared" si="34"/>
        <v>0.38838355295262966</v>
      </c>
      <c r="T158" s="92">
        <f>IF(S158&lt;$B$16,$B$18*($B$15*S158/($B$15+2*S158))^(2/3)*$B$26^(0.5)*$B$15*S158,IF(S158&lt;=$B$21,$B$13*$B$17*SQRT(2*9.806*(S158-$B$16*$B$14)),$B$13*$B$17*SQRT(2*9.806*(S158-$B$16*$B$14))+$B$23*$B$22*(S158-$B$21)^(3/2)*SQRT(2*9.806)))</f>
        <v>6.6933819606452338E-2</v>
      </c>
      <c r="U158" s="92">
        <f t="shared" ref="U158:U221" si="46">$B$33*S158^3+$B$34*S158^2+$B$35*S158+$B$36</f>
        <v>562.5</v>
      </c>
      <c r="V158" s="92">
        <f t="shared" ref="V158:V221" si="47">(J158-T158)/U158*$B$39</f>
        <v>-7.0329407580215827E-3</v>
      </c>
      <c r="W158" s="92">
        <f t="shared" ref="W158:W221" si="48">N158/4+3*V158/4</f>
        <v>-7.0586875910721211E-3</v>
      </c>
    </row>
    <row r="159" spans="1:23">
      <c r="A159" s="92">
        <f t="shared" si="36"/>
        <v>1855.4999999999989</v>
      </c>
      <c r="B159" s="92">
        <f t="shared" si="37"/>
        <v>1640.3525407087504</v>
      </c>
      <c r="C159" s="93">
        <f t="shared" si="38"/>
        <v>215.14745929124842</v>
      </c>
      <c r="D159" s="92">
        <f t="shared" si="31"/>
        <v>0.4</v>
      </c>
      <c r="E159" s="92">
        <f t="shared" si="32"/>
        <v>1</v>
      </c>
      <c r="F159" s="92">
        <f t="shared" si="35"/>
        <v>0.86799999999999999</v>
      </c>
      <c r="G159" s="92">
        <v>111</v>
      </c>
      <c r="H159" s="114">
        <f>'Calcolo_Caso c_VascaPP'!F131</f>
        <v>1E-3</v>
      </c>
      <c r="I159" s="94">
        <f t="shared" si="39"/>
        <v>1E-3</v>
      </c>
      <c r="J159" s="95">
        <f t="shared" si="40"/>
        <v>1E-3</v>
      </c>
      <c r="K159" s="99">
        <f t="shared" si="41"/>
        <v>0.38604756274082974</v>
      </c>
      <c r="L159" s="97">
        <f>IF(K159&lt;$B$16,$B$18*(($B$15*K159)/($B$15+2*K159))^(2/3)*$B$26^(0.5)*$B$15*K159,IF(K159&lt;=$B$21,$B$13*$B$17*SQRT(2*9.806*(K159-$B$16*$B$14)),$B$13*$B$17*SQRT(2*9.806*(K159-$B$16*$B$14))+$B$23*$B$22*(K159-$B$21)^(3/2)*SQRT(2*9.806)))</f>
        <v>6.6456564857486425E-2</v>
      </c>
      <c r="M159" s="92">
        <f t="shared" si="42"/>
        <v>562.5</v>
      </c>
      <c r="N159" s="92">
        <f t="shared" si="43"/>
        <v>-6.9820335847985519E-3</v>
      </c>
      <c r="O159" s="98">
        <f t="shared" si="33"/>
        <v>0.38372021821256358</v>
      </c>
      <c r="P159" s="92">
        <f>IF(O159&lt;$B$16,$B$18*($B$15*O159/($B$15+2*O159))^(2/3)*$B$26^(0.5)*$B$15*O159,IF(O159&lt;=$B$21,$B$13*$B$17*SQRT(2*9.806*(O159-$B$16*$B$14)),$B$13*$B$17*SQRT(2*9.806*(O159-$B$16*$B$14))+$B$23*$B$22*(O159-$B$21)^(3/2)*SQRT(2*9.806)))</f>
        <v>6.5981286998102531E-2</v>
      </c>
      <c r="Q159" s="92">
        <f t="shared" si="44"/>
        <v>562.5</v>
      </c>
      <c r="R159" s="92">
        <f t="shared" si="45"/>
        <v>-6.9313372797976027E-3</v>
      </c>
      <c r="S159" s="98">
        <f t="shared" si="34"/>
        <v>0.38142667122096469</v>
      </c>
      <c r="T159" s="92">
        <f>IF(S159&lt;$B$16,$B$18*($B$15*S159/($B$15+2*S159))^(2/3)*$B$26^(0.5)*$B$15*S159,IF(S159&lt;=$B$21,$B$13*$B$17*SQRT(2*9.806*(S159-$B$16*$B$14)),$B$13*$B$17*SQRT(2*9.806*(S159-$B$16*$B$14))+$B$23*$B$22*(S159-$B$21)^(3/2)*SQRT(2*9.806)))</f>
        <v>6.5513119486210955E-2</v>
      </c>
      <c r="U159" s="92">
        <f t="shared" si="46"/>
        <v>562.5</v>
      </c>
      <c r="V159" s="92">
        <f t="shared" si="47"/>
        <v>-6.8813994118625014E-3</v>
      </c>
      <c r="W159" s="92">
        <f t="shared" si="48"/>
        <v>-6.9065579550965138E-3</v>
      </c>
    </row>
    <row r="160" spans="1:23">
      <c r="A160" s="92">
        <f t="shared" si="36"/>
        <v>1855.5599999999988</v>
      </c>
      <c r="B160" s="92">
        <f t="shared" si="37"/>
        <v>1644.2553468603585</v>
      </c>
      <c r="C160" s="93">
        <f t="shared" si="38"/>
        <v>211.30465313964032</v>
      </c>
      <c r="D160" s="92">
        <f t="shared" si="31"/>
        <v>0.4</v>
      </c>
      <c r="E160" s="92">
        <f t="shared" si="32"/>
        <v>1</v>
      </c>
      <c r="F160" s="92">
        <f t="shared" si="35"/>
        <v>0.86799999999999999</v>
      </c>
      <c r="G160" s="92">
        <v>112</v>
      </c>
      <c r="H160" s="114">
        <f>'Calcolo_Caso c_VascaPP'!F132</f>
        <v>1E-3</v>
      </c>
      <c r="I160" s="94">
        <f t="shared" si="39"/>
        <v>1E-3</v>
      </c>
      <c r="J160" s="95">
        <f t="shared" si="40"/>
        <v>1E-3</v>
      </c>
      <c r="K160" s="99">
        <f t="shared" si="41"/>
        <v>0.3791410047857332</v>
      </c>
      <c r="L160" s="97">
        <f>IF(K160&lt;$B$16,$B$18*(($B$15*K160)/($B$15+2*K160))^(2/3)*$B$26^(0.5)*$B$15*K160,IF(K160&lt;=$B$21,$B$13*$B$17*SQRT(2*9.806*(K160-$B$16*$B$14)),$B$13*$B$17*SQRT(2*9.806*(K160-$B$16*$B$14))+$B$23*$B$22*(K160-$B$21)^(3/2)*SQRT(2*9.806)))</f>
        <v>6.5046769193467566E-2</v>
      </c>
      <c r="M160" s="92">
        <f t="shared" si="42"/>
        <v>562.5</v>
      </c>
      <c r="N160" s="92">
        <f t="shared" si="43"/>
        <v>-6.8316553806365404E-3</v>
      </c>
      <c r="O160" s="98">
        <f t="shared" si="33"/>
        <v>0.37686378632552103</v>
      </c>
      <c r="P160" s="92">
        <f>IF(O160&lt;$B$16,$B$18*($B$15*O160/($B$15+2*O160))^(2/3)*$B$26^(0.5)*$B$15*O160,IF(O160&lt;=$B$21,$B$13*$B$17*SQRT(2*9.806*(O160-$B$16*$B$14)),$B$13*$B$17*SQRT(2*9.806*(O160-$B$16*$B$14))+$B$23*$B$22*(O160-$B$21)^(3/2)*SQRT(2*9.806)))</f>
        <v>6.4582352474359159E-2</v>
      </c>
      <c r="Q160" s="92">
        <f t="shared" si="44"/>
        <v>562.5</v>
      </c>
      <c r="R160" s="92">
        <f t="shared" si="45"/>
        <v>-6.7821175972649769E-3</v>
      </c>
      <c r="S160" s="98">
        <f t="shared" si="34"/>
        <v>0.37461959305422321</v>
      </c>
      <c r="T160" s="92">
        <f>IF(S160&lt;$B$16,$B$18*($B$15*S160/($B$15+2*S160))^(2/3)*$B$26^(0.5)*$B$15*S160,IF(S160&lt;=$B$21,$B$13*$B$17*SQRT(2*9.806*(S160-$B$16*$B$14)),$B$13*$B$17*SQRT(2*9.806*(S160-$B$16*$B$14))+$B$23*$B$22*(S160-$B$21)^(3/2)*SQRT(2*9.806)))</f>
        <v>6.4124878688973486E-2</v>
      </c>
      <c r="U160" s="92">
        <f t="shared" si="46"/>
        <v>562.5</v>
      </c>
      <c r="V160" s="92">
        <f t="shared" si="47"/>
        <v>-6.733320393490505E-3</v>
      </c>
      <c r="W160" s="92">
        <f t="shared" si="48"/>
        <v>-6.7579041402770143E-3</v>
      </c>
    </row>
    <row r="161" spans="1:23">
      <c r="A161" s="92">
        <f t="shared" si="36"/>
        <v>1855.6199999999988</v>
      </c>
      <c r="B161" s="92">
        <f t="shared" si="37"/>
        <v>1648.0754978204111</v>
      </c>
      <c r="C161" s="93">
        <f t="shared" si="38"/>
        <v>207.54450217958765</v>
      </c>
      <c r="D161" s="92">
        <f t="shared" si="31"/>
        <v>0.4</v>
      </c>
      <c r="E161" s="92">
        <f t="shared" si="32"/>
        <v>1</v>
      </c>
      <c r="F161" s="92">
        <f t="shared" si="35"/>
        <v>0.86799999999999999</v>
      </c>
      <c r="G161" s="92">
        <v>113</v>
      </c>
      <c r="H161" s="114">
        <f>'Calcolo_Caso c_VascaPP'!F133</f>
        <v>1E-3</v>
      </c>
      <c r="I161" s="94">
        <f t="shared" si="39"/>
        <v>1E-3</v>
      </c>
      <c r="J161" s="95">
        <f t="shared" si="40"/>
        <v>1E-3</v>
      </c>
      <c r="K161" s="99">
        <f t="shared" si="41"/>
        <v>0.37238310064545621</v>
      </c>
      <c r="L161" s="97">
        <f>IF(K161&lt;$B$16,$B$18*(($B$15*K161)/($B$15+2*K161))^(2/3)*$B$26^(0.5)*$B$15*K161,IF(K161&lt;=$B$21,$B$13*$B$17*SQRT(2*9.806*(K161-$B$16*$B$14)),$B$13*$B$17*SQRT(2*9.806*(K161-$B$16*$B$14))+$B$23*$B$22*(K161-$B$21)^(3/2)*SQRT(2*9.806)))</f>
        <v>6.366918266754501E-2</v>
      </c>
      <c r="M161" s="92">
        <f t="shared" si="42"/>
        <v>562.5</v>
      </c>
      <c r="N161" s="92">
        <f t="shared" si="43"/>
        <v>-6.6847128178714674E-3</v>
      </c>
      <c r="O161" s="98">
        <f t="shared" si="33"/>
        <v>0.37015486303949907</v>
      </c>
      <c r="P161" s="92">
        <f>IF(O161&lt;$B$16,$B$18*($B$15*O161/($B$15+2*O161))^(2/3)*$B$26^(0.5)*$B$15*O161,IF(O161&lt;=$B$21,$B$13*$B$17*SQRT(2*9.806*(O161-$B$16*$B$14)),$B$13*$B$17*SQRT(2*9.806*(O161-$B$16*$B$14))+$B$23*$B$22*(O161-$B$21)^(3/2)*SQRT(2*9.806)))</f>
        <v>6.3215377839070511E-2</v>
      </c>
      <c r="Q161" s="92">
        <f t="shared" si="44"/>
        <v>562.5</v>
      </c>
      <c r="R161" s="92">
        <f t="shared" si="45"/>
        <v>-6.6363069695008544E-3</v>
      </c>
      <c r="S161" s="98">
        <f t="shared" si="34"/>
        <v>0.36795889599912229</v>
      </c>
      <c r="T161" s="92">
        <f>IF(S161&lt;$B$16,$B$18*($B$15*S161/($B$15+2*S161))^(2/3)*$B$26^(0.5)*$B$15*S161,IF(S161&lt;=$B$21,$B$13*$B$17*SQRT(2*9.806*(S161-$B$16*$B$14)),$B$13*$B$17*SQRT(2*9.806*(S161-$B$16*$B$14))+$B$23*$B$22*(S161-$B$21)^(3/2)*SQRT(2*9.806)))</f>
        <v>6.2768352344158757E-2</v>
      </c>
      <c r="U161" s="92">
        <f t="shared" si="46"/>
        <v>562.5</v>
      </c>
      <c r="V161" s="92">
        <f t="shared" si="47"/>
        <v>-6.5886242500436008E-3</v>
      </c>
      <c r="W161" s="92">
        <f t="shared" si="48"/>
        <v>-6.6126463920005672E-3</v>
      </c>
    </row>
    <row r="162" spans="1:23">
      <c r="A162" s="92">
        <f t="shared" si="36"/>
        <v>1855.6799999999987</v>
      </c>
      <c r="B162" s="92">
        <f t="shared" si="37"/>
        <v>1651.8148817807037</v>
      </c>
      <c r="C162" s="93">
        <f t="shared" si="38"/>
        <v>203.86511821929503</v>
      </c>
      <c r="D162" s="92">
        <f t="shared" si="31"/>
        <v>0.4</v>
      </c>
      <c r="E162" s="92">
        <f t="shared" si="32"/>
        <v>1</v>
      </c>
      <c r="F162" s="92">
        <f t="shared" si="35"/>
        <v>0.86799999999999999</v>
      </c>
      <c r="G162" s="92">
        <v>114</v>
      </c>
      <c r="H162" s="114">
        <f>'Calcolo_Caso c_VascaPP'!F134</f>
        <v>1E-3</v>
      </c>
      <c r="I162" s="94">
        <f t="shared" si="39"/>
        <v>6.6666666666666675E-4</v>
      </c>
      <c r="J162" s="95">
        <f t="shared" si="40"/>
        <v>3.3333333333333338E-4</v>
      </c>
      <c r="K162" s="99">
        <f t="shared" si="41"/>
        <v>0.36577045425345567</v>
      </c>
      <c r="L162" s="97">
        <f>IF(K162&lt;$B$16,$B$18*(($B$15*K162)/($B$15+2*K162))^(2/3)*$B$26^(0.5)*$B$15*K162,IF(K162&lt;=$B$21,$B$13*$B$17*SQRT(2*9.806*(K162-$B$16*$B$14)),$B$13*$B$17*SQRT(2*9.806*(K162-$B$16*$B$14))+$B$23*$B$22*(K162-$B$21)^(3/2)*SQRT(2*9.806)))</f>
        <v>6.2323066004876526E-2</v>
      </c>
      <c r="M162" s="92">
        <f t="shared" si="42"/>
        <v>562.5</v>
      </c>
      <c r="N162" s="92">
        <f t="shared" si="43"/>
        <v>-6.5411270405201626E-3</v>
      </c>
      <c r="O162" s="98">
        <f t="shared" si="33"/>
        <v>0.36359007857328229</v>
      </c>
      <c r="P162" s="92">
        <f>IF(O162&lt;$B$16,$B$18*($B$15*O162/($B$15+2*O162))^(2/3)*$B$26^(0.5)*$B$15*O162,IF(O162&lt;=$B$21,$B$13*$B$17*SQRT(2*9.806*(O162-$B$16*$B$14)),$B$13*$B$17*SQRT(2*9.806*(O162-$B$16*$B$14))+$B$23*$B$22*(O162-$B$21)^(3/2)*SQRT(2*9.806)))</f>
        <v>6.1879629392294688E-2</v>
      </c>
      <c r="Q162" s="92">
        <f t="shared" si="44"/>
        <v>562.5</v>
      </c>
      <c r="R162" s="92">
        <f t="shared" si="45"/>
        <v>-6.5293826907336554E-3</v>
      </c>
      <c r="S162" s="98">
        <f t="shared" si="34"/>
        <v>0.36141753245963321</v>
      </c>
      <c r="T162" s="92">
        <f>IF(S162&lt;$B$16,$B$18*($B$15*S162/($B$15+2*S162))^(2/3)*$B$26^(0.5)*$B$15*S162,IF(S162&lt;=$B$21,$B$13*$B$17*SQRT(2*9.806*(S162-$B$16*$B$14)),$B$13*$B$17*SQRT(2*9.806*(S162-$B$16*$B$14))+$B$23*$B$22*(S162-$B$21)^(3/2)*SQRT(2*9.806)))</f>
        <v>6.1437994901659548E-2</v>
      </c>
      <c r="U162" s="92">
        <f t="shared" si="46"/>
        <v>562.5</v>
      </c>
      <c r="V162" s="92">
        <f t="shared" si="47"/>
        <v>-6.5178305672881302E-3</v>
      </c>
      <c r="W162" s="92">
        <f t="shared" si="48"/>
        <v>-6.5236546855961391E-3</v>
      </c>
    </row>
    <row r="163" spans="1:23">
      <c r="A163" s="92">
        <f t="shared" si="36"/>
        <v>1855.6799999999987</v>
      </c>
      <c r="B163" s="92">
        <f t="shared" si="37"/>
        <v>1655.4746982371057</v>
      </c>
      <c r="C163" s="93">
        <f t="shared" si="38"/>
        <v>200.20530176289299</v>
      </c>
      <c r="D163" s="92">
        <f t="shared" si="31"/>
        <v>0.4</v>
      </c>
      <c r="E163" s="92">
        <f t="shared" si="32"/>
        <v>1</v>
      </c>
      <c r="F163" s="92">
        <f t="shared" si="35"/>
        <v>0.86799999999999999</v>
      </c>
      <c r="G163" s="92">
        <v>115</v>
      </c>
      <c r="H163" s="114">
        <f>'Calcolo_Caso c_VascaPP'!F135</f>
        <v>0</v>
      </c>
      <c r="I163" s="94">
        <f t="shared" si="39"/>
        <v>0</v>
      </c>
      <c r="J163" s="95">
        <f t="shared" si="40"/>
        <v>0</v>
      </c>
      <c r="K163" s="99">
        <f t="shared" si="41"/>
        <v>0.35924679956785954</v>
      </c>
      <c r="L163" s="97">
        <f>IF(K163&lt;$B$16,$B$18*(($B$15*K163)/($B$15+2*K163))^(2/3)*$B$26^(0.5)*$B$15*K163,IF(K163&lt;=$B$21,$B$13*$B$17*SQRT(2*9.806*(K163-$B$16*$B$14)),$B$13*$B$17*SQRT(2*9.806*(K163-$B$16*$B$14))+$B$23*$B$22*(K163-$B$21)^(3/2)*SQRT(2*9.806)))</f>
        <v>6.0996940940033328E-2</v>
      </c>
      <c r="M163" s="92">
        <f t="shared" si="42"/>
        <v>562.5</v>
      </c>
      <c r="N163" s="92">
        <f t="shared" si="43"/>
        <v>-6.5063403669368882E-3</v>
      </c>
      <c r="O163" s="98">
        <f t="shared" si="33"/>
        <v>0.35707801944554723</v>
      </c>
      <c r="P163" s="92">
        <f>IF(O163&lt;$B$16,$B$18*($B$15*O163/($B$15+2*O163))^(2/3)*$B$26^(0.5)*$B$15*O163,IF(O163&lt;=$B$21,$B$13*$B$17*SQRT(2*9.806*(O163-$B$16*$B$14)),$B$13*$B$17*SQRT(2*9.806*(O163-$B$16*$B$14))+$B$23*$B$22*(O163-$B$21)^(3/2)*SQRT(2*9.806)))</f>
        <v>6.0556498153170622E-2</v>
      </c>
      <c r="Q163" s="92">
        <f t="shared" si="44"/>
        <v>562.5</v>
      </c>
      <c r="R163" s="92">
        <f t="shared" si="45"/>
        <v>-6.459359803004867E-3</v>
      </c>
      <c r="S163" s="98">
        <f t="shared" si="34"/>
        <v>0.35494055969918964</v>
      </c>
      <c r="T163" s="92">
        <f>IF(S163&lt;$B$16,$B$18*($B$15*S163/($B$15+2*S163))^(2/3)*$B$26^(0.5)*$B$15*S163,IF(S163&lt;=$B$21,$B$13*$B$17*SQRT(2*9.806*(S163-$B$16*$B$14)),$B$13*$B$17*SQRT(2*9.806*(S163-$B$16*$B$14))+$B$23*$B$22*(S163-$B$21)^(3/2)*SQRT(2*9.806)))</f>
        <v>6.0122628514412205E-2</v>
      </c>
      <c r="U163" s="92">
        <f t="shared" si="46"/>
        <v>562.5</v>
      </c>
      <c r="V163" s="92">
        <f t="shared" si="47"/>
        <v>-6.4130803748706352E-3</v>
      </c>
      <c r="W163" s="92">
        <f t="shared" si="48"/>
        <v>-6.4363953728871978E-3</v>
      </c>
    </row>
    <row r="164" spans="1:23">
      <c r="A164" s="92">
        <f t="shared" si="36"/>
        <v>1855.6799999999987</v>
      </c>
      <c r="B164" s="92">
        <f t="shared" si="37"/>
        <v>1659.0561254898264</v>
      </c>
      <c r="C164" s="93">
        <f t="shared" si="38"/>
        <v>196.6238745101723</v>
      </c>
      <c r="D164" s="92">
        <f t="shared" si="31"/>
        <v>0.4</v>
      </c>
      <c r="E164" s="92">
        <f t="shared" si="32"/>
        <v>1</v>
      </c>
      <c r="F164" s="92">
        <f t="shared" si="35"/>
        <v>0.86799999999999999</v>
      </c>
      <c r="G164" s="92">
        <v>116</v>
      </c>
      <c r="H164" s="114">
        <f>'Calcolo_Caso c_VascaPP'!F136</f>
        <v>0</v>
      </c>
      <c r="I164" s="94">
        <f t="shared" si="39"/>
        <v>0</v>
      </c>
      <c r="J164" s="95">
        <f t="shared" si="40"/>
        <v>0</v>
      </c>
      <c r="K164" s="99">
        <f t="shared" si="41"/>
        <v>0.35281040419497234</v>
      </c>
      <c r="L164" s="97">
        <f>IF(K164&lt;$B$16,$B$18*(($B$15*K164)/($B$15+2*K164))^(2/3)*$B$26^(0.5)*$B$15*K164,IF(K164&lt;=$B$21,$B$13*$B$17*SQRT(2*9.806*(K164-$B$16*$B$14)),$B$13*$B$17*SQRT(2*9.806*(K164-$B$16*$B$14))+$B$23*$B$22*(K164-$B$21)^(3/2)*SQRT(2*9.806)))</f>
        <v>5.9690454212012231E-2</v>
      </c>
      <c r="M164" s="92">
        <f t="shared" si="42"/>
        <v>562.5</v>
      </c>
      <c r="N164" s="92">
        <f t="shared" si="43"/>
        <v>-6.3669817826146379E-3</v>
      </c>
      <c r="O164" s="98">
        <f t="shared" si="33"/>
        <v>0.35068807693410081</v>
      </c>
      <c r="P164" s="92">
        <f>IF(O164&lt;$B$16,$B$18*($B$15*O164/($B$15+2*O164))^(2/3)*$B$26^(0.5)*$B$15*O164,IF(O164&lt;=$B$21,$B$13*$B$17*SQRT(2*9.806*(O164-$B$16*$B$14)),$B$13*$B$17*SQRT(2*9.806*(O164-$B$16*$B$14))+$B$23*$B$22*(O164-$B$21)^(3/2)*SQRT(2*9.806)))</f>
        <v>5.9260082117682258E-2</v>
      </c>
      <c r="Q164" s="92">
        <f t="shared" si="44"/>
        <v>562.5</v>
      </c>
      <c r="R164" s="92">
        <f t="shared" si="45"/>
        <v>-6.3210754258861074E-3</v>
      </c>
      <c r="S164" s="98">
        <f t="shared" si="34"/>
        <v>0.34859635391104826</v>
      </c>
      <c r="T164" s="92">
        <f>IF(S164&lt;$B$16,$B$18*($B$15*S164/($B$15+2*S164))^(2/3)*$B$26^(0.5)*$B$15*S164,IF(S164&lt;=$B$21,$B$13*$B$17*SQRT(2*9.806*(S164-$B$16*$B$14)),$B$13*$B$17*SQRT(2*9.806*(S164-$B$16*$B$14))+$B$23*$B$22*(S164-$B$21)^(3/2)*SQRT(2*9.806)))</f>
        <v>5.8836127823216171E-2</v>
      </c>
      <c r="U164" s="92">
        <f t="shared" si="46"/>
        <v>562.5</v>
      </c>
      <c r="V164" s="92">
        <f t="shared" si="47"/>
        <v>-6.2758536344763912E-3</v>
      </c>
      <c r="W164" s="92">
        <f t="shared" si="48"/>
        <v>-6.2986356715109522E-3</v>
      </c>
    </row>
    <row r="165" spans="1:23">
      <c r="A165" s="92">
        <f t="shared" si="36"/>
        <v>1855.6799999999987</v>
      </c>
      <c r="B165" s="92">
        <f t="shared" si="37"/>
        <v>1662.5609554184362</v>
      </c>
      <c r="C165" s="93">
        <f t="shared" si="38"/>
        <v>193.11904458156255</v>
      </c>
      <c r="D165" s="92">
        <f t="shared" si="31"/>
        <v>0.4</v>
      </c>
      <c r="E165" s="92">
        <f t="shared" si="32"/>
        <v>1</v>
      </c>
      <c r="F165" s="92">
        <f t="shared" si="35"/>
        <v>0.86799999999999999</v>
      </c>
      <c r="G165" s="92">
        <v>117</v>
      </c>
      <c r="H165" s="114">
        <f>'Calcolo_Caso c_VascaPP'!F137</f>
        <v>0</v>
      </c>
      <c r="I165" s="94">
        <f t="shared" si="39"/>
        <v>0</v>
      </c>
      <c r="J165" s="95">
        <f t="shared" si="40"/>
        <v>0</v>
      </c>
      <c r="K165" s="99">
        <f t="shared" si="41"/>
        <v>0.34651176852346138</v>
      </c>
      <c r="L165" s="97">
        <f>IF(K165&lt;$B$16,$B$18*(($B$15*K165)/($B$15+2*K165))^(2/3)*$B$26^(0.5)*$B$15*K165,IF(K165&lt;=$B$21,$B$13*$B$17*SQRT(2*9.806*(K165-$B$16*$B$14)),$B$13*$B$17*SQRT(2*9.806*(K165-$B$16*$B$14))+$B$23*$B$22*(K165-$B$21)^(3/2)*SQRT(2*9.806)))</f>
        <v>5.8413832143494486E-2</v>
      </c>
      <c r="M165" s="92">
        <f t="shared" si="42"/>
        <v>562.5</v>
      </c>
      <c r="N165" s="92">
        <f t="shared" si="43"/>
        <v>-6.2308087619727453E-3</v>
      </c>
      <c r="O165" s="98">
        <f t="shared" si="33"/>
        <v>0.34443483226947047</v>
      </c>
      <c r="P165" s="92">
        <f>IF(O165&lt;$B$16,$B$18*($B$15*O165/($B$15+2*O165))^(2/3)*$B$26^(0.5)*$B$15*O165,IF(O165&lt;=$B$21,$B$13*$B$17*SQRT(2*9.806*(O165-$B$16*$B$14)),$B$13*$B$17*SQRT(2*9.806*(O165-$B$16*$B$14))+$B$23*$B$22*(O165-$B$21)^(3/2)*SQRT(2*9.806)))</f>
        <v>5.7993299236521016E-2</v>
      </c>
      <c r="Q165" s="92">
        <f t="shared" si="44"/>
        <v>562.5</v>
      </c>
      <c r="R165" s="92">
        <f t="shared" si="45"/>
        <v>-6.1859519185622422E-3</v>
      </c>
      <c r="S165" s="98">
        <f t="shared" si="34"/>
        <v>0.3423878005777532</v>
      </c>
      <c r="T165" s="92">
        <f>IF(S165&lt;$B$16,$B$18*($B$15*S165/($B$15+2*S165))^(2/3)*$B$26^(0.5)*$B$15*S165,IF(S165&lt;=$B$21,$B$13*$B$17*SQRT(2*9.806*(S165-$B$16*$B$14)),$B$13*$B$17*SQRT(2*9.806*(S165-$B$16*$B$14))+$B$23*$B$22*(S165-$B$21)^(3/2)*SQRT(2*9.806)))</f>
        <v>5.7579032328201558E-2</v>
      </c>
      <c r="U165" s="92">
        <f t="shared" si="46"/>
        <v>562.5</v>
      </c>
      <c r="V165" s="92">
        <f t="shared" si="47"/>
        <v>-6.1417634483414999E-3</v>
      </c>
      <c r="W165" s="92">
        <f t="shared" si="48"/>
        <v>-6.1640247767493113E-3</v>
      </c>
    </row>
    <row r="166" spans="1:23">
      <c r="A166" s="92">
        <f t="shared" si="36"/>
        <v>1855.6799999999987</v>
      </c>
      <c r="B166" s="92">
        <f t="shared" si="37"/>
        <v>1665.9909387043601</v>
      </c>
      <c r="C166" s="93">
        <f t="shared" si="38"/>
        <v>189.68906129563857</v>
      </c>
      <c r="D166" s="92">
        <f t="shared" si="31"/>
        <v>0.4</v>
      </c>
      <c r="E166" s="92">
        <f t="shared" si="32"/>
        <v>1</v>
      </c>
      <c r="F166" s="92">
        <f t="shared" si="35"/>
        <v>0.86799999999999999</v>
      </c>
      <c r="G166" s="92">
        <v>118</v>
      </c>
      <c r="H166" s="114">
        <f>'Calcolo_Caso c_VascaPP'!F138</f>
        <v>0</v>
      </c>
      <c r="I166" s="94">
        <f t="shared" si="39"/>
        <v>0</v>
      </c>
      <c r="J166" s="95">
        <f t="shared" si="40"/>
        <v>0</v>
      </c>
      <c r="K166" s="99">
        <f t="shared" si="41"/>
        <v>0.34034774374671206</v>
      </c>
      <c r="L166" s="97">
        <f>IF(K166&lt;$B$16,$B$18*(($B$15*K166)/($B$15+2*K166))^(2/3)*$B$26^(0.5)*$B$15*K166,IF(K166&lt;=$B$21,$B$13*$B$17*SQRT(2*9.806*(K166-$B$16*$B$14)),$B$13*$B$17*SQRT(2*9.806*(K166-$B$16*$B$14))+$B$23*$B$22*(K166-$B$21)^(3/2)*SQRT(2*9.806)))</f>
        <v>5.7166388098733034E-2</v>
      </c>
      <c r="M166" s="92">
        <f t="shared" si="42"/>
        <v>562.5</v>
      </c>
      <c r="N166" s="92">
        <f t="shared" si="43"/>
        <v>-6.097748063864857E-3</v>
      </c>
      <c r="O166" s="98">
        <f t="shared" si="33"/>
        <v>0.33831516105875709</v>
      </c>
      <c r="P166" s="92">
        <f>IF(O166&lt;$B$16,$B$18*($B$15*O166/($B$15+2*O166))^(2/3)*$B$26^(0.5)*$B$15*O166,IF(O166&lt;=$B$21,$B$13*$B$17*SQRT(2*9.806*(O166-$B$16*$B$14)),$B$13*$B$17*SQRT(2*9.806*(O166-$B$16*$B$14))+$B$23*$B$22*(O166-$B$21)^(3/2)*SQRT(2*9.806)))</f>
        <v>5.6755468055460168E-2</v>
      </c>
      <c r="Q166" s="92">
        <f t="shared" si="44"/>
        <v>562.5</v>
      </c>
      <c r="R166" s="92">
        <f t="shared" si="45"/>
        <v>-6.0539165925824175E-3</v>
      </c>
      <c r="S166" s="98">
        <f t="shared" si="34"/>
        <v>0.33631179935165711</v>
      </c>
      <c r="T166" s="92">
        <f>IF(S166&lt;$B$16,$B$18*($B$15*S166/($B$15+2*S166))^(2/3)*$B$26^(0.5)*$B$15*S166,IF(S166&lt;=$B$21,$B$13*$B$17*SQRT(2*9.806*(S166-$B$16*$B$14)),$B$13*$B$17*SQRT(2*9.806*(S166-$B$16*$B$14))+$B$23*$B$22*(S166-$B$21)^(3/2)*SQRT(2*9.806)))</f>
        <v>5.6350665679138177E-2</v>
      </c>
      <c r="U166" s="92">
        <f t="shared" si="46"/>
        <v>562.5</v>
      </c>
      <c r="V166" s="92">
        <f t="shared" si="47"/>
        <v>-6.0107376724414059E-3</v>
      </c>
      <c r="W166" s="92">
        <f t="shared" si="48"/>
        <v>-6.0324902702972687E-3</v>
      </c>
    </row>
    <row r="167" spans="1:23">
      <c r="A167" s="92">
        <f t="shared" si="36"/>
        <v>1855.6799999999987</v>
      </c>
      <c r="B167" s="92">
        <f t="shared" si="37"/>
        <v>1669.3477857532041</v>
      </c>
      <c r="C167" s="93">
        <f t="shared" si="38"/>
        <v>186.33221424679459</v>
      </c>
      <c r="D167" s="92">
        <f t="shared" si="31"/>
        <v>0.4</v>
      </c>
      <c r="E167" s="92">
        <f t="shared" si="32"/>
        <v>1</v>
      </c>
      <c r="F167" s="92">
        <f t="shared" si="35"/>
        <v>0.86799999999999999</v>
      </c>
      <c r="G167" s="92">
        <v>119</v>
      </c>
      <c r="H167" s="114">
        <f>'Calcolo_Caso c_VascaPP'!F139</f>
        <v>0</v>
      </c>
      <c r="I167" s="94">
        <f t="shared" si="39"/>
        <v>0</v>
      </c>
      <c r="J167" s="95">
        <f t="shared" si="40"/>
        <v>0</v>
      </c>
      <c r="K167" s="99">
        <f t="shared" si="41"/>
        <v>0.33431525347641478</v>
      </c>
      <c r="L167" s="97">
        <f>IF(K167&lt;$B$16,$B$18*(($B$15*K167)/($B$15+2*K167))^(2/3)*$B$26^(0.5)*$B$15*K167,IF(K167&lt;=$B$21,$B$13*$B$17*SQRT(2*9.806*(K167-$B$16*$B$14)),$B$13*$B$17*SQRT(2*9.806*(K167-$B$16*$B$14))+$B$23*$B$22*(K167-$B$21)^(3/2)*SQRT(2*9.806)))</f>
        <v>5.5947450814065804E-2</v>
      </c>
      <c r="M167" s="92">
        <f t="shared" si="42"/>
        <v>562.5</v>
      </c>
      <c r="N167" s="92">
        <f t="shared" si="43"/>
        <v>-5.9677280868336855E-3</v>
      </c>
      <c r="O167" s="98">
        <f t="shared" si="33"/>
        <v>0.33232601078080354</v>
      </c>
      <c r="P167" s="92">
        <f>IF(O167&lt;$B$16,$B$18*($B$15*O167/($B$15+2*O167))^(2/3)*$B$26^(0.5)*$B$15*O167,IF(O167&lt;=$B$21,$B$13*$B$17*SQRT(2*9.806*(O167-$B$16*$B$14)),$B$13*$B$17*SQRT(2*9.806*(O167-$B$16*$B$14))+$B$23*$B$22*(O167-$B$21)^(3/2)*SQRT(2*9.806)))</f>
        <v>5.5545922378662876E-2</v>
      </c>
      <c r="Q167" s="92">
        <f t="shared" si="44"/>
        <v>562.5</v>
      </c>
      <c r="R167" s="92">
        <f t="shared" si="45"/>
        <v>-5.9248983870573736E-3</v>
      </c>
      <c r="S167" s="98">
        <f t="shared" si="34"/>
        <v>0.33036532121837653</v>
      </c>
      <c r="T167" s="92">
        <f>IF(S167&lt;$B$16,$B$18*($B$15*S167/($B$15+2*S167))^(2/3)*$B$26^(0.5)*$B$15*S167,IF(S167&lt;=$B$21,$B$13*$B$17*SQRT(2*9.806*(S167-$B$16*$B$14)),$B$13*$B$17*SQRT(2*9.806*(S167-$B$16*$B$14))+$B$23*$B$22*(S167-$B$21)^(3/2)*SQRT(2*9.806)))</f>
        <v>5.5150366672204597E-2</v>
      </c>
      <c r="U167" s="92">
        <f t="shared" si="46"/>
        <v>562.5</v>
      </c>
      <c r="V167" s="92">
        <f t="shared" si="47"/>
        <v>-5.8827057783684897E-3</v>
      </c>
      <c r="W167" s="92">
        <f t="shared" si="48"/>
        <v>-5.9039613554847884E-3</v>
      </c>
    </row>
    <row r="168" spans="1:23">
      <c r="A168" s="92">
        <f t="shared" si="36"/>
        <v>1855.6799999999987</v>
      </c>
      <c r="B168" s="92">
        <f t="shared" si="37"/>
        <v>1672.6331675968459</v>
      </c>
      <c r="C168" s="93">
        <f t="shared" si="38"/>
        <v>183.04683240315285</v>
      </c>
      <c r="D168" s="92">
        <f t="shared" si="31"/>
        <v>0.4</v>
      </c>
      <c r="E168" s="92">
        <f t="shared" si="32"/>
        <v>1</v>
      </c>
      <c r="F168" s="92">
        <f t="shared" si="35"/>
        <v>0.86799999999999999</v>
      </c>
      <c r="G168" s="92">
        <v>120</v>
      </c>
      <c r="H168" s="114">
        <f>'Calcolo_Caso c_VascaPP'!F140</f>
        <v>0</v>
      </c>
      <c r="I168" s="94">
        <f t="shared" si="39"/>
        <v>0</v>
      </c>
      <c r="J168" s="95">
        <f t="shared" si="40"/>
        <v>0</v>
      </c>
      <c r="K168" s="99">
        <f t="shared" si="41"/>
        <v>0.32841129212093001</v>
      </c>
      <c r="L168" s="97">
        <f>IF(K168&lt;$B$16,$B$18*(($B$15*K168)/($B$15+2*K168))^(2/3)*$B$26^(0.5)*$B$15*K168,IF(K168&lt;=$B$21,$B$13*$B$17*SQRT(2*9.806*(K168-$B$16*$B$14)),$B$13*$B$17*SQRT(2*9.806*(K168-$B$16*$B$14))+$B$23*$B$22*(K168-$B$21)^(3/2)*SQRT(2*9.806)))</f>
        <v>5.4756364060695485E-2</v>
      </c>
      <c r="M168" s="92">
        <f t="shared" si="42"/>
        <v>562.5</v>
      </c>
      <c r="N168" s="92">
        <f t="shared" si="43"/>
        <v>-5.8406788331408516E-3</v>
      </c>
      <c r="O168" s="98">
        <f t="shared" si="33"/>
        <v>0.32646439917654974</v>
      </c>
      <c r="P168" s="92">
        <f>IF(O168&lt;$B$16,$B$18*($B$15*O168/($B$15+2*O168))^(2/3)*$B$26^(0.5)*$B$15*O168,IF(O168&lt;=$B$21,$B$13*$B$17*SQRT(2*9.806*(O168-$B$16*$B$14)),$B$13*$B$17*SQRT(2*9.806*(O168-$B$16*$B$14))+$B$23*$B$22*(O168-$B$21)^(3/2)*SQRT(2*9.806)))</f>
        <v>5.4364010934077174E-2</v>
      </c>
      <c r="Q168" s="92">
        <f t="shared" si="44"/>
        <v>562.5</v>
      </c>
      <c r="R168" s="92">
        <f t="shared" si="45"/>
        <v>-5.798827832968232E-3</v>
      </c>
      <c r="S168" s="98">
        <f t="shared" si="34"/>
        <v>0.32454540689895117</v>
      </c>
      <c r="T168" s="92">
        <f>IF(S168&lt;$B$16,$B$18*($B$15*S168/($B$15+2*S168))^(2/3)*$B$26^(0.5)*$B$15*S168,IF(S168&lt;=$B$21,$B$13*$B$17*SQRT(2*9.806*(S168-$B$16*$B$14)),$B$13*$B$17*SQRT(2*9.806*(S168-$B$16*$B$14))+$B$23*$B$22*(S168-$B$21)^(3/2)*SQRT(2*9.806)))</f>
        <v>5.3977488917956513E-2</v>
      </c>
      <c r="U168" s="92">
        <f t="shared" si="46"/>
        <v>562.5</v>
      </c>
      <c r="V168" s="92">
        <f t="shared" si="47"/>
        <v>-5.7575988179153614E-3</v>
      </c>
      <c r="W168" s="92">
        <f t="shared" si="48"/>
        <v>-5.7783688217217331E-3</v>
      </c>
    </row>
    <row r="169" spans="1:23">
      <c r="A169" s="92">
        <f t="shared" si="36"/>
        <v>1855.6799999999987</v>
      </c>
      <c r="B169" s="92">
        <f t="shared" si="37"/>
        <v>1675.8487167757589</v>
      </c>
      <c r="C169" s="93">
        <f t="shared" si="38"/>
        <v>179.83128322423977</v>
      </c>
      <c r="D169" s="92">
        <f t="shared" si="31"/>
        <v>0.4</v>
      </c>
      <c r="E169" s="92">
        <f t="shared" si="32"/>
        <v>1</v>
      </c>
      <c r="F169" s="92">
        <f t="shared" si="35"/>
        <v>0.86799999999999999</v>
      </c>
      <c r="G169" s="92">
        <v>121</v>
      </c>
      <c r="H169" s="114">
        <f>'Calcolo_Caso c_VascaPP'!F141</f>
        <v>0</v>
      </c>
      <c r="I169" s="94">
        <f t="shared" si="39"/>
        <v>0</v>
      </c>
      <c r="J169" s="95">
        <f t="shared" si="40"/>
        <v>0</v>
      </c>
      <c r="K169" s="99">
        <f t="shared" si="41"/>
        <v>0.32263292329920829</v>
      </c>
      <c r="L169" s="97">
        <f>IF(K169&lt;$B$16,$B$18*(($B$15*K169)/($B$15+2*K169))^(2/3)*$B$26^(0.5)*$B$15*K169,IF(K169&lt;=$B$21,$B$13*$B$17*SQRT(2*9.806*(K169-$B$16*$B$14)),$B$13*$B$17*SQRT(2*9.806*(K169-$B$16*$B$14))+$B$23*$B$22*(K169-$B$21)^(3/2)*SQRT(2*9.806)))</f>
        <v>5.3592486315219429E-2</v>
      </c>
      <c r="M169" s="92">
        <f t="shared" si="42"/>
        <v>562.5</v>
      </c>
      <c r="N169" s="92">
        <f t="shared" si="43"/>
        <v>-5.7165318736234058E-3</v>
      </c>
      <c r="O169" s="98">
        <f t="shared" si="33"/>
        <v>0.32072741267466714</v>
      </c>
      <c r="P169" s="92">
        <f>IF(O169&lt;$B$16,$B$18*($B$15*O169/($B$15+2*O169))^(2/3)*$B$26^(0.5)*$B$15*O169,IF(O169&lt;=$B$21,$B$13*$B$17*SQRT(2*9.806*(O169-$B$16*$B$14)),$B$13*$B$17*SQRT(2*9.806*(O169-$B$16*$B$14))+$B$23*$B$22*(O169-$B$21)^(3/2)*SQRT(2*9.806)))</f>
        <v>5.3209097046515746E-2</v>
      </c>
      <c r="Q169" s="92">
        <f t="shared" si="44"/>
        <v>562.5</v>
      </c>
      <c r="R169" s="92">
        <f t="shared" si="45"/>
        <v>-5.6756370182950129E-3</v>
      </c>
      <c r="S169" s="98">
        <f t="shared" si="34"/>
        <v>0.31884916528701163</v>
      </c>
      <c r="T169" s="92">
        <f>IF(S169&lt;$B$16,$B$18*($B$15*S169/($B$15+2*S169))^(2/3)*$B$26^(0.5)*$B$15*S169,IF(S169&lt;=$B$21,$B$13*$B$17*SQRT(2*9.806*(S169-$B$16*$B$14)),$B$13*$B$17*SQRT(2*9.806*(S169-$B$16*$B$14))+$B$23*$B$22*(S169-$B$21)^(3/2)*SQRT(2*9.806)))</f>
        <v>5.2831400516914546E-2</v>
      </c>
      <c r="U169" s="92">
        <f t="shared" si="46"/>
        <v>562.5</v>
      </c>
      <c r="V169" s="92">
        <f t="shared" si="47"/>
        <v>-5.6353493884708852E-3</v>
      </c>
      <c r="W169" s="92">
        <f t="shared" si="48"/>
        <v>-5.6556450097590156E-3</v>
      </c>
    </row>
    <row r="170" spans="1:23">
      <c r="A170" s="92">
        <f t="shared" si="36"/>
        <v>1855.6799999999987</v>
      </c>
      <c r="B170" s="92">
        <f t="shared" si="37"/>
        <v>1678.9960282020218</v>
      </c>
      <c r="C170" s="93">
        <f t="shared" si="38"/>
        <v>176.68397179797694</v>
      </c>
      <c r="D170" s="92">
        <f t="shared" si="31"/>
        <v>0.4</v>
      </c>
      <c r="E170" s="92">
        <f t="shared" si="32"/>
        <v>1</v>
      </c>
      <c r="F170" s="92">
        <f t="shared" si="35"/>
        <v>0.86799999999999999</v>
      </c>
      <c r="G170" s="92">
        <v>122</v>
      </c>
      <c r="H170" s="114">
        <f>'Calcolo_Caso c_VascaPP'!F142</f>
        <v>0</v>
      </c>
      <c r="I170" s="94">
        <f t="shared" si="39"/>
        <v>0</v>
      </c>
      <c r="J170" s="95">
        <f t="shared" si="40"/>
        <v>0</v>
      </c>
      <c r="K170" s="99">
        <f t="shared" si="41"/>
        <v>0.31697727828944927</v>
      </c>
      <c r="L170" s="97">
        <f>IF(K170&lt;$B$16,$B$18*(($B$15*K170)/($B$15+2*K170))^(2/3)*$B$26^(0.5)*$B$15*K170,IF(K170&lt;=$B$21,$B$13*$B$17*SQRT(2*9.806*(K170-$B$16*$B$14)),$B$13*$B$17*SQRT(2*9.806*(K170-$B$16*$B$14))+$B$23*$B$22*(K170-$B$21)^(3/2)*SQRT(2*9.806)))</f>
        <v>5.245519043771469E-2</v>
      </c>
      <c r="M170" s="92">
        <f t="shared" si="42"/>
        <v>562.5</v>
      </c>
      <c r="N170" s="92">
        <f t="shared" si="43"/>
        <v>-5.5952203133562339E-3</v>
      </c>
      <c r="O170" s="98">
        <f t="shared" si="33"/>
        <v>0.31511220485166386</v>
      </c>
      <c r="P170" s="92">
        <f>IF(O170&lt;$B$16,$B$18*($B$15*O170/($B$15+2*O170))^(2/3)*$B$26^(0.5)*$B$15*O170,IF(O170&lt;=$B$21,$B$13*$B$17*SQRT(2*9.806*(O170-$B$16*$B$14)),$B$13*$B$17*SQRT(2*9.806*(O170-$B$16*$B$14))+$B$23*$B$22*(O170-$B$21)^(3/2)*SQRT(2*9.806)))</f>
        <v>5.2080558318226354E-2</v>
      </c>
      <c r="Q170" s="92">
        <f t="shared" si="44"/>
        <v>562.5</v>
      </c>
      <c r="R170" s="92">
        <f t="shared" si="45"/>
        <v>-5.5552595539441439E-3</v>
      </c>
      <c r="S170" s="98">
        <f t="shared" si="34"/>
        <v>0.31327377192015315</v>
      </c>
      <c r="T170" s="92">
        <f>IF(S170&lt;$B$16,$B$18*($B$15*S170/($B$15+2*S170))^(2/3)*$B$26^(0.5)*$B$15*S170,IF(S170&lt;=$B$21,$B$13*$B$17*SQRT(2*9.806*(S170-$B$16*$B$14)),$B$13*$B$17*SQRT(2*9.806*(S170-$B$16*$B$14))+$B$23*$B$22*(S170-$B$21)^(3/2)*SQRT(2*9.806)))</f>
        <v>5.1711483742579667E-2</v>
      </c>
      <c r="U170" s="92">
        <f t="shared" si="46"/>
        <v>562.5</v>
      </c>
      <c r="V170" s="92">
        <f t="shared" si="47"/>
        <v>-5.5158915992084981E-3</v>
      </c>
      <c r="W170" s="92">
        <f t="shared" si="48"/>
        <v>-5.5357237777454325E-3</v>
      </c>
    </row>
    <row r="171" spans="1:23">
      <c r="A171" s="92">
        <f t="shared" si="36"/>
        <v>1855.6799999999987</v>
      </c>
      <c r="B171" s="92">
        <f t="shared" si="37"/>
        <v>1682.0766600034531</v>
      </c>
      <c r="C171" s="93">
        <f t="shared" si="38"/>
        <v>173.60333999654563</v>
      </c>
      <c r="D171" s="92">
        <f t="shared" si="31"/>
        <v>0.4</v>
      </c>
      <c r="E171" s="92">
        <f t="shared" si="32"/>
        <v>1</v>
      </c>
      <c r="F171" s="92">
        <f t="shared" si="35"/>
        <v>0.86799999999999999</v>
      </c>
      <c r="G171" s="92">
        <v>123</v>
      </c>
      <c r="H171" s="114">
        <f>'Calcolo_Caso c_VascaPP'!F143</f>
        <v>0</v>
      </c>
      <c r="I171" s="94">
        <f t="shared" si="39"/>
        <v>0</v>
      </c>
      <c r="J171" s="95">
        <f t="shared" si="40"/>
        <v>0</v>
      </c>
      <c r="K171" s="99">
        <f t="shared" si="41"/>
        <v>0.31144155451170386</v>
      </c>
      <c r="L171" s="97">
        <f>IF(K171&lt;$B$16,$B$18*(($B$15*K171)/($B$15+2*K171))^(2/3)*$B$26^(0.5)*$B$15*K171,IF(K171&lt;=$B$21,$B$13*$B$17*SQRT(2*9.806*(K171-$B$16*$B$14)),$B$13*$B$17*SQRT(2*9.806*(K171-$B$16*$B$14))+$B$23*$B$22*(K171-$B$21)^(3/2)*SQRT(2*9.806)))</f>
        <v>5.1343863357187845E-2</v>
      </c>
      <c r="M171" s="92">
        <f t="shared" si="42"/>
        <v>562.5</v>
      </c>
      <c r="N171" s="92">
        <f t="shared" si="43"/>
        <v>-5.4766787581000363E-3</v>
      </c>
      <c r="O171" s="98">
        <f t="shared" si="33"/>
        <v>0.30961599492567049</v>
      </c>
      <c r="P171" s="92">
        <f>IF(O171&lt;$B$16,$B$18*($B$15*O171/($B$15+2*O171))^(2/3)*$B$26^(0.5)*$B$15*O171,IF(O171&lt;=$B$21,$B$13*$B$17*SQRT(2*9.806*(O171-$B$16*$B$14)),$B$13*$B$17*SQRT(2*9.806*(O171-$B$16*$B$14))+$B$23*$B$22*(O171-$B$21)^(3/2)*SQRT(2*9.806)))</f>
        <v>5.0977786316763855E-2</v>
      </c>
      <c r="Q171" s="92">
        <f t="shared" si="44"/>
        <v>562.5</v>
      </c>
      <c r="R171" s="92">
        <f t="shared" si="45"/>
        <v>-5.4376305404548108E-3</v>
      </c>
      <c r="S171" s="98">
        <f t="shared" si="34"/>
        <v>0.30781646748473396</v>
      </c>
      <c r="T171" s="92">
        <f>IF(S171&lt;$B$16,$B$18*($B$15*S171/($B$15+2*S171))^(2/3)*$B$26^(0.5)*$B$15*S171,IF(S171&lt;=$B$21,$B$13*$B$17*SQRT(2*9.806*(S171-$B$16*$B$14)),$B$13*$B$17*SQRT(2*9.806*(S171-$B$16*$B$14))+$B$23*$B$22*(S171-$B$21)^(3/2)*SQRT(2*9.806)))</f>
        <v>5.061713473168885E-2</v>
      </c>
      <c r="U171" s="92">
        <f t="shared" si="46"/>
        <v>562.5</v>
      </c>
      <c r="V171" s="92">
        <f t="shared" si="47"/>
        <v>-5.3991610380468109E-3</v>
      </c>
      <c r="W171" s="92">
        <f t="shared" si="48"/>
        <v>-5.418540468060117E-3</v>
      </c>
    </row>
    <row r="172" spans="1:23">
      <c r="A172" s="92">
        <f t="shared" si="36"/>
        <v>1855.6799999999987</v>
      </c>
      <c r="B172" s="92">
        <f t="shared" si="37"/>
        <v>1685.0921343493053</v>
      </c>
      <c r="C172" s="93">
        <f t="shared" si="38"/>
        <v>170.5878656506934</v>
      </c>
      <c r="D172" s="92">
        <f t="shared" si="31"/>
        <v>0.4</v>
      </c>
      <c r="E172" s="92">
        <f t="shared" si="32"/>
        <v>1</v>
      </c>
      <c r="F172" s="92">
        <f t="shared" si="35"/>
        <v>0.86799999999999999</v>
      </c>
      <c r="G172" s="92">
        <v>124</v>
      </c>
      <c r="H172" s="114">
        <f>'Calcolo_Caso c_VascaPP'!F144</f>
        <v>0</v>
      </c>
      <c r="I172" s="94">
        <f t="shared" si="39"/>
        <v>0</v>
      </c>
      <c r="J172" s="95">
        <f t="shared" si="40"/>
        <v>0</v>
      </c>
      <c r="K172" s="99">
        <f t="shared" si="41"/>
        <v>0.30602301404364374</v>
      </c>
      <c r="L172" s="97">
        <f>IF(K172&lt;$B$16,$B$18*(($B$15*K172)/($B$15+2*K172))^(2/3)*$B$26^(0.5)*$B$15*K172,IF(K172&lt;=$B$21,$B$13*$B$17*SQRT(2*9.806*(K172-$B$16*$B$14)),$B$13*$B$17*SQRT(2*9.806*(K172-$B$16*$B$14))+$B$23*$B$22*(K172-$B$21)^(3/2)*SQRT(2*9.806)))</f>
        <v>5.0257905764202665E-2</v>
      </c>
      <c r="M172" s="92">
        <f t="shared" si="42"/>
        <v>562.5</v>
      </c>
      <c r="N172" s="92">
        <f t="shared" si="43"/>
        <v>-5.3608432815149508E-3</v>
      </c>
      <c r="O172" s="98">
        <f t="shared" si="33"/>
        <v>0.30423606628313876</v>
      </c>
      <c r="P172" s="92">
        <f>IF(O172&lt;$B$16,$B$18*($B$15*O172/($B$15+2*O172))^(2/3)*$B$26^(0.5)*$B$15*O172,IF(O172&lt;=$B$21,$B$13*$B$17*SQRT(2*9.806*(O172-$B$16*$B$14)),$B$13*$B$17*SQRT(2*9.806*(O172-$B$16*$B$14))+$B$23*$B$22*(O172-$B$21)^(3/2)*SQRT(2*9.806)))</f>
        <v>4.9900186269979149E-2</v>
      </c>
      <c r="Q172" s="92">
        <f t="shared" si="44"/>
        <v>562.5</v>
      </c>
      <c r="R172" s="92">
        <f t="shared" si="45"/>
        <v>-5.3226865354644428E-3</v>
      </c>
      <c r="S172" s="98">
        <f t="shared" si="34"/>
        <v>0.30247455635333409</v>
      </c>
      <c r="T172" s="92">
        <f>IF(S172&lt;$B$16,$B$18*($B$15*S172/($B$15+2*S172))^(2/3)*$B$26^(0.5)*$B$15*S172,IF(S172&lt;=$B$21,$B$13*$B$17*SQRT(2*9.806*(S172-$B$16*$B$14)),$B$13*$B$17*SQRT(2*9.806*(S172-$B$16*$B$14))+$B$23*$B$22*(S172-$B$21)^(3/2)*SQRT(2*9.806)))</f>
        <v>4.9547763181526261E-2</v>
      </c>
      <c r="U172" s="92">
        <f t="shared" si="46"/>
        <v>562.5</v>
      </c>
      <c r="V172" s="92">
        <f t="shared" si="47"/>
        <v>-5.2850947393628007E-3</v>
      </c>
      <c r="W172" s="92">
        <f t="shared" si="48"/>
        <v>-5.3040318749008383E-3</v>
      </c>
    </row>
    <row r="173" spans="1:23">
      <c r="A173" s="92">
        <f t="shared" si="36"/>
        <v>1855.6799999999987</v>
      </c>
      <c r="B173" s="92">
        <f t="shared" si="37"/>
        <v>1688.0439382579355</v>
      </c>
      <c r="C173" s="93">
        <f t="shared" si="38"/>
        <v>167.63606174206325</v>
      </c>
      <c r="D173" s="92">
        <f t="shared" si="31"/>
        <v>0.4</v>
      </c>
      <c r="E173" s="92">
        <f t="shared" si="32"/>
        <v>1</v>
      </c>
      <c r="F173" s="92">
        <f t="shared" si="35"/>
        <v>0.86799999999999999</v>
      </c>
      <c r="G173" s="92">
        <v>125</v>
      </c>
      <c r="H173" s="114">
        <f>'Calcolo_Caso c_VascaPP'!F145</f>
        <v>0</v>
      </c>
      <c r="I173" s="94">
        <f t="shared" si="39"/>
        <v>0</v>
      </c>
      <c r="J173" s="95">
        <f t="shared" si="40"/>
        <v>0</v>
      </c>
      <c r="K173" s="99">
        <f t="shared" si="41"/>
        <v>0.30071898216874288</v>
      </c>
      <c r="L173" s="97">
        <f>IF(K173&lt;$B$16,$B$18*(($B$15*K173)/($B$15+2*K173))^(2/3)*$B$26^(0.5)*$B$15*K173,IF(K173&lt;=$B$21,$B$13*$B$17*SQRT(2*9.806*(K173-$B$16*$B$14)),$B$13*$B$17*SQRT(2*9.806*(K173-$B$16*$B$14))+$B$23*$B$22*(K173-$B$21)^(3/2)*SQRT(2*9.806)))</f>
        <v>4.9196731810503949E-2</v>
      </c>
      <c r="M173" s="92">
        <f t="shared" si="42"/>
        <v>562.5</v>
      </c>
      <c r="N173" s="92">
        <f t="shared" si="43"/>
        <v>-5.2476513931204215E-3</v>
      </c>
      <c r="O173" s="98">
        <f t="shared" si="33"/>
        <v>0.29896976503770273</v>
      </c>
      <c r="P173" s="92">
        <f>IF(O173&lt;$B$16,$B$18*($B$15*O173/($B$15+2*O173))^(2/3)*$B$26^(0.5)*$B$15*O173,IF(O173&lt;=$B$21,$B$13*$B$17*SQRT(2*9.806*(O173-$B$16*$B$14)),$B$13*$B$17*SQRT(2*9.806*(O173-$B$16*$B$14))+$B$23*$B$22*(O173-$B$21)^(3/2)*SQRT(2*9.806)))</f>
        <v>4.8847176767943777E-2</v>
      </c>
      <c r="Q173" s="92">
        <f t="shared" si="44"/>
        <v>562.5</v>
      </c>
      <c r="R173" s="92">
        <f t="shared" si="45"/>
        <v>-5.2103655219140031E-3</v>
      </c>
      <c r="S173" s="98">
        <f t="shared" si="34"/>
        <v>0.29724540515413356</v>
      </c>
      <c r="T173" s="92">
        <f>IF(S173&lt;$B$16,$B$18*($B$15*S173/($B$15+2*S173))^(2/3)*$B$26^(0.5)*$B$15*S173,IF(S173&lt;=$B$21,$B$13*$B$17*SQRT(2*9.806*(S173-$B$16*$B$14)),$B$13*$B$17*SQRT(2*9.806*(S173-$B$16*$B$14))+$B$23*$B$22*(S173-$B$21)^(3/2)*SQRT(2*9.806)))</f>
        <v>4.8502792054112009E-2</v>
      </c>
      <c r="U173" s="92">
        <f t="shared" si="46"/>
        <v>562.5</v>
      </c>
      <c r="V173" s="92">
        <f t="shared" si="47"/>
        <v>-5.1736311524386144E-3</v>
      </c>
      <c r="W173" s="92">
        <f t="shared" si="48"/>
        <v>-5.1921362126090657E-3</v>
      </c>
    </row>
    <row r="174" spans="1:23">
      <c r="A174" s="92">
        <f t="shared" si="36"/>
        <v>1855.6799999999987</v>
      </c>
      <c r="B174" s="92">
        <f t="shared" si="37"/>
        <v>1690.9335243868629</v>
      </c>
      <c r="C174" s="93">
        <f t="shared" si="38"/>
        <v>164.74647561313577</v>
      </c>
      <c r="D174" s="92">
        <f t="shared" si="31"/>
        <v>0.4</v>
      </c>
      <c r="E174" s="92">
        <f t="shared" si="32"/>
        <v>1</v>
      </c>
      <c r="F174" s="92">
        <f t="shared" si="35"/>
        <v>0.86799999999999999</v>
      </c>
      <c r="G174" s="92">
        <v>126</v>
      </c>
      <c r="H174" s="114">
        <f>'Calcolo_Caso c_VascaPP'!F146</f>
        <v>0</v>
      </c>
      <c r="I174" s="94">
        <f t="shared" si="39"/>
        <v>0</v>
      </c>
      <c r="J174" s="95">
        <f t="shared" si="40"/>
        <v>0</v>
      </c>
      <c r="K174" s="99">
        <f t="shared" si="41"/>
        <v>0.29552684595613382</v>
      </c>
      <c r="L174" s="97">
        <f>IF(K174&lt;$B$16,$B$18*(($B$15*K174)/($B$15+2*K174))^(2/3)*$B$26^(0.5)*$B$15*K174,IF(K174&lt;=$B$21,$B$13*$B$17*SQRT(2*9.806*(K174-$B$16*$B$14)),$B$13*$B$17*SQRT(2*9.806*(K174-$B$16*$B$14))+$B$23*$B$22*(K174-$B$21)^(3/2)*SQRT(2*9.806)))</f>
        <v>4.8159768815459157E-2</v>
      </c>
      <c r="M174" s="92">
        <f t="shared" si="42"/>
        <v>562.5</v>
      </c>
      <c r="N174" s="92">
        <f t="shared" si="43"/>
        <v>-5.1370420069823102E-3</v>
      </c>
      <c r="O174" s="98">
        <f t="shared" si="33"/>
        <v>0.29381449862047304</v>
      </c>
      <c r="P174" s="92">
        <f>IF(O174&lt;$B$16,$B$18*($B$15*O174/($B$15+2*O174))^(2/3)*$B$26^(0.5)*$B$15*O174,IF(O174&lt;=$B$21,$B$13*$B$17*SQRT(2*9.806*(O174-$B$16*$B$14)),$B$13*$B$17*SQRT(2*9.806*(O174-$B$16*$B$14))+$B$23*$B$22*(O174-$B$21)^(3/2)*SQRT(2*9.806)))</f>
        <v>4.7818189471633965E-2</v>
      </c>
      <c r="Q174" s="92">
        <f t="shared" si="44"/>
        <v>562.5</v>
      </c>
      <c r="R174" s="92">
        <f t="shared" si="45"/>
        <v>-5.1006068769742898E-3</v>
      </c>
      <c r="S174" s="98">
        <f t="shared" si="34"/>
        <v>0.2921264413714843</v>
      </c>
      <c r="T174" s="92">
        <f>IF(S174&lt;$B$16,$B$18*($B$15*S174/($B$15+2*S174))^(2/3)*$B$26^(0.5)*$B$15*S174,IF(S174&lt;=$B$21,$B$13*$B$17*SQRT(2*9.806*(S174-$B$16*$B$14)),$B$13*$B$17*SQRT(2*9.806*(S174-$B$16*$B$14))+$B$23*$B$22*(S174-$B$21)^(3/2)*SQRT(2*9.806)))</f>
        <v>4.7481657287091826E-2</v>
      </c>
      <c r="U174" s="92">
        <f t="shared" si="46"/>
        <v>562.5</v>
      </c>
      <c r="V174" s="92">
        <f t="shared" si="47"/>
        <v>-5.0647101106231288E-3</v>
      </c>
      <c r="W174" s="92">
        <f t="shared" si="48"/>
        <v>-5.0827930847129246E-3</v>
      </c>
    </row>
    <row r="175" spans="1:23">
      <c r="A175" s="92">
        <f t="shared" si="36"/>
        <v>1855.6799999999987</v>
      </c>
      <c r="B175" s="92">
        <f t="shared" si="37"/>
        <v>1693.7623118056115</v>
      </c>
      <c r="C175" s="93">
        <f t="shared" si="38"/>
        <v>161.91768819438721</v>
      </c>
      <c r="D175" s="92">
        <f t="shared" ref="D175:D238" si="49">$B$16</f>
        <v>0.4</v>
      </c>
      <c r="E175" s="92">
        <f t="shared" ref="E175:E238" si="50">$B$21</f>
        <v>1</v>
      </c>
      <c r="F175" s="92">
        <f t="shared" si="35"/>
        <v>0.86799999999999999</v>
      </c>
      <c r="G175" s="92">
        <v>127</v>
      </c>
      <c r="H175" s="114">
        <f>'Calcolo_Caso c_VascaPP'!F147</f>
        <v>0</v>
      </c>
      <c r="I175" s="94">
        <f t="shared" si="39"/>
        <v>0</v>
      </c>
      <c r="J175" s="95">
        <f t="shared" si="40"/>
        <v>0</v>
      </c>
      <c r="K175" s="99">
        <f t="shared" si="41"/>
        <v>0.29044405287142089</v>
      </c>
      <c r="L175" s="97">
        <f>IF(K175&lt;$B$16,$B$18*(($B$15*K175)/($B$15+2*K175))^(2/3)*$B$26^(0.5)*$B$15*K175,IF(K175&lt;=$B$21,$B$13*$B$17*SQRT(2*9.806*(K175-$B$16*$B$14)),$B$13*$B$17*SQRT(2*9.806*(K175-$B$16*$B$14))+$B$23*$B$22*(K175-$B$21)^(3/2)*SQRT(2*9.806)))</f>
        <v>4.714645697914429E-2</v>
      </c>
      <c r="M175" s="92">
        <f t="shared" si="42"/>
        <v>562.5</v>
      </c>
      <c r="N175" s="92">
        <f t="shared" si="43"/>
        <v>-5.0289554111087242E-3</v>
      </c>
      <c r="O175" s="98">
        <f t="shared" si="33"/>
        <v>0.2887677344010513</v>
      </c>
      <c r="P175" s="92">
        <f>IF(O175&lt;$B$16,$B$18*($B$15*O175/($B$15+2*O175))^(2/3)*$B$26^(0.5)*$B$15*O175,IF(O175&lt;=$B$21,$B$13*$B$17*SQRT(2*9.806*(O175-$B$16*$B$14)),$B$13*$B$17*SQRT(2*9.806*(O175-$B$16*$B$14))+$B$23*$B$22*(O175-$B$21)^(3/2)*SQRT(2*9.806)))</f>
        <v>4.6812668828201343E-2</v>
      </c>
      <c r="Q175" s="92">
        <f t="shared" si="44"/>
        <v>562.5</v>
      </c>
      <c r="R175" s="92">
        <f t="shared" si="45"/>
        <v>-4.9933513416748091E-3</v>
      </c>
      <c r="S175" s="98">
        <f t="shared" si="34"/>
        <v>0.28711515197697102</v>
      </c>
      <c r="T175" s="92">
        <f>IF(S175&lt;$B$16,$B$18*($B$15*S175/($B$15+2*S175))^(2/3)*$B$26^(0.5)*$B$15*S175,IF(S175&lt;=$B$21,$B$13*$B$17*SQRT(2*9.806*(S175-$B$16*$B$14)),$B$13*$B$17*SQRT(2*9.806*(S175-$B$16*$B$14))+$B$23*$B$22*(S175-$B$21)^(3/2)*SQRT(2*9.806)))</f>
        <v>4.648380751115766E-2</v>
      </c>
      <c r="U175" s="92">
        <f t="shared" si="46"/>
        <v>562.5</v>
      </c>
      <c r="V175" s="92">
        <f t="shared" si="47"/>
        <v>-4.9582728011901504E-3</v>
      </c>
      <c r="W175" s="92">
        <f t="shared" si="48"/>
        <v>-4.9759434536697936E-3</v>
      </c>
    </row>
    <row r="176" spans="1:23">
      <c r="A176" s="92">
        <f t="shared" si="36"/>
        <v>1855.6799999999987</v>
      </c>
      <c r="B176" s="92">
        <f t="shared" si="37"/>
        <v>1696.5316867517258</v>
      </c>
      <c r="C176" s="93">
        <f t="shared" si="38"/>
        <v>159.14831324827287</v>
      </c>
      <c r="D176" s="92">
        <f t="shared" si="49"/>
        <v>0.4</v>
      </c>
      <c r="E176" s="92">
        <f t="shared" si="50"/>
        <v>1</v>
      </c>
      <c r="F176" s="92">
        <f t="shared" si="35"/>
        <v>0.86799999999999999</v>
      </c>
      <c r="G176" s="92">
        <v>128</v>
      </c>
      <c r="H176" s="114">
        <f>'Calcolo_Caso c_VascaPP'!F148</f>
        <v>0</v>
      </c>
      <c r="I176" s="94">
        <f t="shared" si="39"/>
        <v>0</v>
      </c>
      <c r="J176" s="95">
        <f t="shared" si="40"/>
        <v>0</v>
      </c>
      <c r="K176" s="99">
        <f t="shared" si="41"/>
        <v>0.28546810941775108</v>
      </c>
      <c r="L176" s="97">
        <f>IF(K176&lt;$B$16,$B$18*(($B$15*K176)/($B$15+2*K176))^(2/3)*$B$26^(0.5)*$B$15*K176,IF(K176&lt;=$B$21,$B$13*$B$17*SQRT(2*9.806*(K176-$B$16*$B$14)),$B$13*$B$17*SQRT(2*9.806*(K176-$B$16*$B$14))+$B$23*$B$22*(K176-$B$21)^(3/2)*SQRT(2*9.806)))</f>
        <v>4.6156249101903843E-2</v>
      </c>
      <c r="M176" s="92">
        <f t="shared" si="42"/>
        <v>562.5</v>
      </c>
      <c r="N176" s="92">
        <f t="shared" si="43"/>
        <v>-4.92333323753641E-3</v>
      </c>
      <c r="O176" s="98">
        <f t="shared" si="33"/>
        <v>0.28382699833857228</v>
      </c>
      <c r="P176" s="92">
        <f>IF(O176&lt;$B$16,$B$18*($B$15*O176/($B$15+2*O176))^(2/3)*$B$26^(0.5)*$B$15*O176,IF(O176&lt;=$B$21,$B$13*$B$17*SQRT(2*9.806*(O176-$B$16*$B$14)),$B$13*$B$17*SQRT(2*9.806*(O176-$B$16*$B$14))+$B$23*$B$22*(O176-$B$21)^(3/2)*SQRT(2*9.806)))</f>
        <v>4.5830071792662096E-2</v>
      </c>
      <c r="Q176" s="92">
        <f t="shared" si="44"/>
        <v>562.5</v>
      </c>
      <c r="R176" s="92">
        <f t="shared" si="45"/>
        <v>-4.8885409912172899E-3</v>
      </c>
      <c r="S176" s="98">
        <f t="shared" si="34"/>
        <v>0.2822090820902729</v>
      </c>
      <c r="T176" s="92">
        <f>IF(S176&lt;$B$16,$B$18*($B$15*S176/($B$15+2*S176))^(2/3)*$B$26^(0.5)*$B$15*S176,IF(S176&lt;=$B$21,$B$13*$B$17*SQRT(2*9.806*(S176-$B$16*$B$14)),$B$13*$B$17*SQRT(2*9.806*(S176-$B$16*$B$14))+$B$23*$B$22*(S176-$B$21)^(3/2)*SQRT(2*9.806)))</f>
        <v>4.5508703773831413E-2</v>
      </c>
      <c r="U176" s="92">
        <f t="shared" si="46"/>
        <v>562.5</v>
      </c>
      <c r="V176" s="92">
        <f t="shared" si="47"/>
        <v>-4.8542617358753506E-3</v>
      </c>
      <c r="W176" s="92">
        <f t="shared" si="48"/>
        <v>-4.8715296112906157E-3</v>
      </c>
    </row>
    <row r="177" spans="1:23">
      <c r="A177" s="92">
        <f t="shared" si="36"/>
        <v>1855.6799999999987</v>
      </c>
      <c r="B177" s="92">
        <f t="shared" si="37"/>
        <v>1699.243003370339</v>
      </c>
      <c r="C177" s="93">
        <f t="shared" si="38"/>
        <v>156.43699662965969</v>
      </c>
      <c r="D177" s="92">
        <f t="shared" si="49"/>
        <v>0.4</v>
      </c>
      <c r="E177" s="92">
        <f t="shared" si="50"/>
        <v>1</v>
      </c>
      <c r="F177" s="92">
        <f t="shared" si="35"/>
        <v>0.86799999999999999</v>
      </c>
      <c r="G177" s="92">
        <v>129</v>
      </c>
      <c r="H177" s="114">
        <f>'Calcolo_Caso c_VascaPP'!F149</f>
        <v>0</v>
      </c>
      <c r="I177" s="94">
        <f t="shared" si="39"/>
        <v>0</v>
      </c>
      <c r="J177" s="95">
        <f t="shared" si="40"/>
        <v>0</v>
      </c>
      <c r="K177" s="99">
        <f t="shared" si="41"/>
        <v>0.28059657980646047</v>
      </c>
      <c r="L177" s="97">
        <f>IF(K177&lt;$B$16,$B$18*(($B$15*K177)/($B$15+2*K177))^(2/3)*$B$26^(0.5)*$B$15*K177,IF(K177&lt;=$B$21,$B$13*$B$17*SQRT(2*9.806*(K177-$B$16*$B$14)),$B$13*$B$17*SQRT(2*9.806*(K177-$B$16*$B$14))+$B$23*$B$22*(K177-$B$21)^(3/2)*SQRT(2*9.806)))</f>
        <v>4.5188610310219639E-2</v>
      </c>
      <c r="M177" s="92">
        <f t="shared" si="42"/>
        <v>562.5</v>
      </c>
      <c r="N177" s="92">
        <f t="shared" si="43"/>
        <v>-4.820118433090095E-3</v>
      </c>
      <c r="O177" s="98">
        <f t="shared" ref="O177:O240" si="51">K177+N177/3</f>
        <v>0.2789898736620971</v>
      </c>
      <c r="P177" s="92">
        <f>IF(O177&lt;$B$16,$B$18*($B$15*O177/($B$15+2*O177))^(2/3)*$B$26^(0.5)*$B$15*O177,IF(O177&lt;=$B$21,$B$13*$B$17*SQRT(2*9.806*(O177-$B$16*$B$14)),$B$13*$B$17*SQRT(2*9.806*(O177-$B$16*$B$14))+$B$23*$B$22*(O177-$B$21)^(3/2)*SQRT(2*9.806)))</f>
        <v>4.4869867555840125E-2</v>
      </c>
      <c r="Q177" s="92">
        <f t="shared" si="44"/>
        <v>562.5</v>
      </c>
      <c r="R177" s="92">
        <f t="shared" si="45"/>
        <v>-4.7861192059562799E-3</v>
      </c>
      <c r="S177" s="98">
        <f t="shared" ref="S177:S240" si="52">K177+2/3*R177</f>
        <v>0.27740583366915628</v>
      </c>
      <c r="T177" s="92">
        <f>IF(S177&lt;$B$16,$B$18*($B$15*S177/($B$15+2*S177))^(2/3)*$B$26^(0.5)*$B$15*S177,IF(S177&lt;=$B$21,$B$13*$B$17*SQRT(2*9.806*(S177-$B$16*$B$14)),$B$13*$B$17*SQRT(2*9.806*(S177-$B$16*$B$14))+$B$23*$B$22*(S177-$B$21)^(3/2)*SQRT(2*9.806)))</f>
        <v>4.4555819269449397E-2</v>
      </c>
      <c r="U177" s="92">
        <f t="shared" si="46"/>
        <v>562.5</v>
      </c>
      <c r="V177" s="92">
        <f t="shared" si="47"/>
        <v>-4.7526207220746023E-3</v>
      </c>
      <c r="W177" s="92">
        <f t="shared" si="48"/>
        <v>-4.7694951498284755E-3</v>
      </c>
    </row>
    <row r="178" spans="1:23">
      <c r="A178" s="92">
        <f t="shared" si="36"/>
        <v>1855.6799999999987</v>
      </c>
      <c r="B178" s="92">
        <f t="shared" si="37"/>
        <v>1701.8975844376625</v>
      </c>
      <c r="C178" s="93">
        <f t="shared" si="38"/>
        <v>153.78241556233615</v>
      </c>
      <c r="D178" s="92">
        <f t="shared" si="49"/>
        <v>0.4</v>
      </c>
      <c r="E178" s="92">
        <f t="shared" si="50"/>
        <v>1</v>
      </c>
      <c r="F178" s="92">
        <f t="shared" ref="F178:F241" si="53">F177</f>
        <v>0.86799999999999999</v>
      </c>
      <c r="G178" s="92">
        <v>130</v>
      </c>
      <c r="H178" s="114">
        <f>'Calcolo_Caso c_VascaPP'!F150</f>
        <v>0</v>
      </c>
      <c r="I178" s="94">
        <f t="shared" si="39"/>
        <v>0</v>
      </c>
      <c r="J178" s="95">
        <f t="shared" si="40"/>
        <v>0</v>
      </c>
      <c r="K178" s="99">
        <f t="shared" si="41"/>
        <v>0.27582708465663197</v>
      </c>
      <c r="L178" s="97">
        <f>IF(K178&lt;$B$16,$B$18*(($B$15*K178)/($B$15+2*K178))^(2/3)*$B$26^(0.5)*$B$15*K178,IF(K178&lt;=$B$21,$B$13*$B$17*SQRT(2*9.806*(K178-$B$16*$B$14)),$B$13*$B$17*SQRT(2*9.806*(K178-$B$16*$B$14))+$B$23*$B$22*(K178-$B$21)^(3/2)*SQRT(2*9.806)))</f>
        <v>4.4243017788726552E-2</v>
      </c>
      <c r="M178" s="92">
        <f t="shared" si="42"/>
        <v>562.5</v>
      </c>
      <c r="N178" s="92">
        <f t="shared" si="43"/>
        <v>-4.7192552307974986E-3</v>
      </c>
      <c r="O178" s="98">
        <f t="shared" si="51"/>
        <v>0.27425399957969948</v>
      </c>
      <c r="P178" s="92">
        <f>IF(O178&lt;$B$16,$B$18*($B$15*O178/($B$15+2*O178))^(2/3)*$B$26^(0.5)*$B$15*O178,IF(O178&lt;=$B$21,$B$13*$B$17*SQRT(2*9.806*(O178-$B$16*$B$14)),$B$13*$B$17*SQRT(2*9.806*(O178-$B$16*$B$14))+$B$23*$B$22*(O178-$B$21)^(3/2)*SQRT(2*9.806)))</f>
        <v>4.3931537278404181E-2</v>
      </c>
      <c r="Q178" s="92">
        <f t="shared" si="44"/>
        <v>562.5</v>
      </c>
      <c r="R178" s="92">
        <f t="shared" si="45"/>
        <v>-4.6860306430297795E-3</v>
      </c>
      <c r="S178" s="98">
        <f t="shared" si="52"/>
        <v>0.27270306422794544</v>
      </c>
      <c r="T178" s="92">
        <f>IF(S178&lt;$B$16,$B$18*($B$15*S178/($B$15+2*S178))^(2/3)*$B$26^(0.5)*$B$15*S178,IF(S178&lt;=$B$21,$B$13*$B$17*SQRT(2*9.806*(S178-$B$16*$B$14)),$B$13*$B$17*SQRT(2*9.806*(S178-$B$16*$B$14))+$B$23*$B$22*(S178-$B$21)^(3/2)*SQRT(2*9.806)))</f>
        <v>4.3624639075188008E-2</v>
      </c>
      <c r="U178" s="92">
        <f t="shared" si="46"/>
        <v>562.5</v>
      </c>
      <c r="V178" s="92">
        <f t="shared" si="47"/>
        <v>-4.6532948346867213E-3</v>
      </c>
      <c r="W178" s="92">
        <f t="shared" si="48"/>
        <v>-4.6697849337144154E-3</v>
      </c>
    </row>
    <row r="179" spans="1:23">
      <c r="A179" s="92">
        <f t="shared" si="36"/>
        <v>1855.6799999999987</v>
      </c>
      <c r="B179" s="92">
        <f t="shared" si="37"/>
        <v>1704.4967220687556</v>
      </c>
      <c r="C179" s="93">
        <f t="shared" si="38"/>
        <v>151.18327793124308</v>
      </c>
      <c r="D179" s="92">
        <f t="shared" si="49"/>
        <v>0.4</v>
      </c>
      <c r="E179" s="92">
        <f t="shared" si="50"/>
        <v>1</v>
      </c>
      <c r="F179" s="92">
        <f t="shared" si="53"/>
        <v>0.86799999999999999</v>
      </c>
      <c r="G179" s="92">
        <v>131</v>
      </c>
      <c r="H179" s="114">
        <f>'Calcolo_Caso c_VascaPP'!F151</f>
        <v>0</v>
      </c>
      <c r="I179" s="94">
        <f t="shared" si="39"/>
        <v>0</v>
      </c>
      <c r="J179" s="95">
        <f t="shared" si="40"/>
        <v>0</v>
      </c>
      <c r="K179" s="99">
        <f t="shared" si="41"/>
        <v>0.27115729972291758</v>
      </c>
      <c r="L179" s="97">
        <f>IF(K179&lt;$B$16,$B$18*(($B$15*K179)/($B$15+2*K179))^(2/3)*$B$26^(0.5)*$B$15*K179,IF(K179&lt;=$B$21,$B$13*$B$17*SQRT(2*9.806*(K179-$B$16*$B$14)),$B$13*$B$17*SQRT(2*9.806*(K179-$B$16*$B$14))+$B$23*$B$22*(K179-$B$21)^(3/2)*SQRT(2*9.806)))</f>
        <v>4.3318960518217799E-2</v>
      </c>
      <c r="M179" s="92">
        <f t="shared" si="42"/>
        <v>562.5</v>
      </c>
      <c r="N179" s="92">
        <f t="shared" si="43"/>
        <v>-4.6206891219432314E-3</v>
      </c>
      <c r="O179" s="98">
        <f t="shared" si="51"/>
        <v>0.26961707001560314</v>
      </c>
      <c r="P179" s="92">
        <f>IF(O179&lt;$B$16,$B$18*($B$15*O179/($B$15+2*O179))^(2/3)*$B$26^(0.5)*$B$15*O179,IF(O179&lt;=$B$21,$B$13*$B$17*SQRT(2*9.806*(O179-$B$16*$B$14)),$B$13*$B$17*SQRT(2*9.806*(O179-$B$16*$B$14))+$B$23*$B$22*(O179-$B$21)^(3/2)*SQRT(2*9.806)))</f>
        <v>4.301457383084259E-2</v>
      </c>
      <c r="Q179" s="92">
        <f t="shared" si="44"/>
        <v>562.5</v>
      </c>
      <c r="R179" s="92">
        <f t="shared" si="45"/>
        <v>-4.588221208623209E-3</v>
      </c>
      <c r="S179" s="98">
        <f t="shared" si="52"/>
        <v>0.26809848558383542</v>
      </c>
      <c r="T179" s="92">
        <f>IF(S179&lt;$B$16,$B$18*($B$15*S179/($B$15+2*S179))^(2/3)*$B$26^(0.5)*$B$15*S179,IF(S179&lt;=$B$21,$B$13*$B$17*SQRT(2*9.806*(S179-$B$16*$B$14)),$B$13*$B$17*SQRT(2*9.806*(S179-$B$16*$B$14))+$B$23*$B$22*(S179-$B$21)^(3/2)*SQRT(2*9.806)))</f>
        <v>4.2714659892976355E-2</v>
      </c>
      <c r="U179" s="92">
        <f t="shared" si="46"/>
        <v>562.5</v>
      </c>
      <c r="V179" s="92">
        <f t="shared" si="47"/>
        <v>-4.5562303885841446E-3</v>
      </c>
      <c r="W179" s="92">
        <f t="shared" si="48"/>
        <v>-4.5723450719239158E-3</v>
      </c>
    </row>
    <row r="180" spans="1:23">
      <c r="A180" s="92">
        <f t="shared" si="36"/>
        <v>1855.6799999999987</v>
      </c>
      <c r="B180" s="92">
        <f t="shared" si="37"/>
        <v>1707.0416784099248</v>
      </c>
      <c r="C180" s="93">
        <f t="shared" si="38"/>
        <v>148.63832159007393</v>
      </c>
      <c r="D180" s="92">
        <f t="shared" si="49"/>
        <v>0.4</v>
      </c>
      <c r="E180" s="92">
        <f t="shared" si="50"/>
        <v>1</v>
      </c>
      <c r="F180" s="92">
        <f t="shared" si="53"/>
        <v>0.86799999999999999</v>
      </c>
      <c r="G180" s="92">
        <v>132</v>
      </c>
      <c r="H180" s="114">
        <f>'Calcolo_Caso c_VascaPP'!F152</f>
        <v>0</v>
      </c>
      <c r="I180" s="94">
        <f t="shared" si="39"/>
        <v>0</v>
      </c>
      <c r="J180" s="95">
        <f t="shared" si="40"/>
        <v>0</v>
      </c>
      <c r="K180" s="99">
        <f t="shared" si="41"/>
        <v>0.26658495465099369</v>
      </c>
      <c r="L180" s="97">
        <f>IF(K180&lt;$B$16,$B$18*(($B$15*K180)/($B$15+2*K180))^(2/3)*$B$26^(0.5)*$B$15*K180,IF(K180&lt;=$B$21,$B$13*$B$17*SQRT(2*9.806*(K180-$B$16*$B$14)),$B$13*$B$17*SQRT(2*9.806*(K180-$B$16*$B$14))+$B$23*$B$22*(K180-$B$21)^(3/2)*SQRT(2*9.806)))</f>
        <v>4.2415939019485968E-2</v>
      </c>
      <c r="M180" s="92">
        <f t="shared" si="42"/>
        <v>562.5</v>
      </c>
      <c r="N180" s="92">
        <f t="shared" si="43"/>
        <v>-4.5243668287451699E-3</v>
      </c>
      <c r="O180" s="98">
        <f t="shared" si="51"/>
        <v>0.26507683237474527</v>
      </c>
      <c r="P180" s="92">
        <f>IF(O180&lt;$B$16,$B$18*($B$15*O180/($B$15+2*O180))^(2/3)*$B$26^(0.5)*$B$15*O180,IF(O180&lt;=$B$21,$B$13*$B$17*SQRT(2*9.806*(O180-$B$16*$B$14)),$B$13*$B$17*SQRT(2*9.806*(O180-$B$16*$B$14))+$B$23*$B$22*(O180-$B$21)^(3/2)*SQRT(2*9.806)))</f>
        <v>4.2118481539223068E-2</v>
      </c>
      <c r="Q180" s="92">
        <f t="shared" si="44"/>
        <v>562.5</v>
      </c>
      <c r="R180" s="92">
        <f t="shared" si="45"/>
        <v>-4.4926380308504604E-3</v>
      </c>
      <c r="S180" s="98">
        <f t="shared" si="52"/>
        <v>0.26358986263042672</v>
      </c>
      <c r="T180" s="92">
        <f>IF(S180&lt;$B$16,$B$18*($B$15*S180/($B$15+2*S180))^(2/3)*$B$26^(0.5)*$B$15*S180,IF(S180&lt;=$B$21,$B$13*$B$17*SQRT(2*9.806*(S180-$B$16*$B$14)),$B$13*$B$17*SQRT(2*9.806*(S180-$B$16*$B$14))+$B$23*$B$22*(S180-$B$21)^(3/2)*SQRT(2*9.806)))</f>
        <v>4.1825389797144334E-2</v>
      </c>
      <c r="U180" s="92">
        <f t="shared" si="46"/>
        <v>562.5</v>
      </c>
      <c r="V180" s="92">
        <f t="shared" si="47"/>
        <v>-4.461374911695396E-3</v>
      </c>
      <c r="W180" s="92">
        <f t="shared" si="48"/>
        <v>-4.4771228909578388E-3</v>
      </c>
    </row>
    <row r="181" spans="1:23">
      <c r="A181" s="92">
        <f t="shared" si="36"/>
        <v>1855.6799999999987</v>
      </c>
      <c r="B181" s="92">
        <f t="shared" si="37"/>
        <v>1709.5336863160958</v>
      </c>
      <c r="C181" s="93">
        <f t="shared" si="38"/>
        <v>146.14631368390292</v>
      </c>
      <c r="D181" s="92">
        <f t="shared" si="49"/>
        <v>0.4</v>
      </c>
      <c r="E181" s="92">
        <f t="shared" si="50"/>
        <v>1</v>
      </c>
      <c r="F181" s="92">
        <f t="shared" si="53"/>
        <v>0.86799999999999999</v>
      </c>
      <c r="G181" s="92">
        <v>133</v>
      </c>
      <c r="H181" s="114">
        <f>'Calcolo_Caso c_VascaPP'!F153</f>
        <v>0</v>
      </c>
      <c r="I181" s="94">
        <f t="shared" si="39"/>
        <v>0</v>
      </c>
      <c r="J181" s="95">
        <f t="shared" si="40"/>
        <v>0</v>
      </c>
      <c r="K181" s="99">
        <f t="shared" si="41"/>
        <v>0.26210783176003583</v>
      </c>
      <c r="L181" s="97">
        <f>IF(K181&lt;$B$16,$B$18*(($B$15*K181)/($B$15+2*K181))^(2/3)*$B$26^(0.5)*$B$15*K181,IF(K181&lt;=$B$21,$B$13*$B$17*SQRT(2*9.806*(K181-$B$16*$B$14)),$B$13*$B$17*SQRT(2*9.806*(K181-$B$16*$B$14))+$B$23*$B$22*(K181-$B$21)^(3/2)*SQRT(2*9.806)))</f>
        <v>4.1533465102850345E-2</v>
      </c>
      <c r="M181" s="92">
        <f t="shared" si="42"/>
        <v>562.5</v>
      </c>
      <c r="N181" s="92">
        <f t="shared" si="43"/>
        <v>-4.4302362776373694E-3</v>
      </c>
      <c r="O181" s="98">
        <f t="shared" si="51"/>
        <v>0.26063108633415671</v>
      </c>
      <c r="P181" s="92">
        <f>IF(O181&lt;$B$16,$B$18*($B$15*O181/($B$15+2*O181))^(2/3)*$B$26^(0.5)*$B$15*O181,IF(O181&lt;=$B$21,$B$13*$B$17*SQRT(2*9.806*(O181-$B$16*$B$14)),$B$13*$B$17*SQRT(2*9.806*(O181-$B$16*$B$14))+$B$23*$B$22*(O181-$B$21)^(3/2)*SQRT(2*9.806)))</f>
        <v>4.1242775936589697E-2</v>
      </c>
      <c r="Q181" s="92">
        <f t="shared" si="44"/>
        <v>562.5</v>
      </c>
      <c r="R181" s="92">
        <f t="shared" si="45"/>
        <v>-4.3992294332362344E-3</v>
      </c>
      <c r="S181" s="98">
        <f t="shared" si="52"/>
        <v>0.25917501213787836</v>
      </c>
      <c r="T181" s="92">
        <f>IF(S181&lt;$B$16,$B$18*($B$15*S181/($B$15+2*S181))^(2/3)*$B$26^(0.5)*$B$15*S181,IF(S181&lt;=$B$21,$B$13*$B$17*SQRT(2*9.806*(S181-$B$16*$B$14)),$B$13*$B$17*SQRT(2*9.806*(S181-$B$16*$B$14))+$B$23*$B$22*(S181-$B$21)^(3/2)*SQRT(2*9.806)))</f>
        <v>4.0956347987659347E-2</v>
      </c>
      <c r="U181" s="92">
        <f t="shared" si="46"/>
        <v>562.5</v>
      </c>
      <c r="V181" s="92">
        <f t="shared" si="47"/>
        <v>-4.3686771186836641E-3</v>
      </c>
      <c r="W181" s="92">
        <f t="shared" si="48"/>
        <v>-4.38406690842209E-3</v>
      </c>
    </row>
    <row r="182" spans="1:23">
      <c r="A182" s="92">
        <f t="shared" si="36"/>
        <v>1855.6799999999987</v>
      </c>
      <c r="B182" s="92">
        <f t="shared" si="37"/>
        <v>1711.9739500134892</v>
      </c>
      <c r="C182" s="93">
        <f t="shared" si="38"/>
        <v>143.70604998650947</v>
      </c>
      <c r="D182" s="92">
        <f t="shared" si="49"/>
        <v>0.4</v>
      </c>
      <c r="E182" s="92">
        <f t="shared" si="50"/>
        <v>1</v>
      </c>
      <c r="F182" s="92">
        <f t="shared" si="53"/>
        <v>0.86799999999999999</v>
      </c>
      <c r="G182" s="92">
        <v>134</v>
      </c>
      <c r="H182" s="114">
        <f>'Calcolo_Caso c_VascaPP'!F154</f>
        <v>0</v>
      </c>
      <c r="I182" s="94">
        <f t="shared" si="39"/>
        <v>0</v>
      </c>
      <c r="J182" s="95">
        <f t="shared" si="40"/>
        <v>0</v>
      </c>
      <c r="K182" s="99">
        <f t="shared" si="41"/>
        <v>0.25772376485161375</v>
      </c>
      <c r="L182" s="97">
        <f>IF(K182&lt;$B$16,$B$18*(($B$15*K182)/($B$15+2*K182))^(2/3)*$B$26^(0.5)*$B$15*K182,IF(K182&lt;=$B$21,$B$13*$B$17*SQRT(2*9.806*(K182-$B$16*$B$14)),$B$13*$B$17*SQRT(2*9.806*(K182-$B$16*$B$14))+$B$23*$B$22*(K182-$B$21)^(3/2)*SQRT(2*9.806)))</f>
        <v>4.0671061623224702E-2</v>
      </c>
      <c r="M182" s="92">
        <f t="shared" si="42"/>
        <v>562.5</v>
      </c>
      <c r="N182" s="92">
        <f t="shared" si="43"/>
        <v>-4.3382465731439676E-3</v>
      </c>
      <c r="O182" s="98">
        <f t="shared" si="51"/>
        <v>0.25627768266056578</v>
      </c>
      <c r="P182" s="92">
        <f>IF(O182&lt;$B$16,$B$18*($B$15*O182/($B$15+2*O182))^(2/3)*$B$26^(0.5)*$B$15*O182,IF(O182&lt;=$B$21,$B$13*$B$17*SQRT(2*9.806*(O182-$B$16*$B$14)),$B$13*$B$17*SQRT(2*9.806*(O182-$B$16*$B$14))+$B$23*$B$22*(O182-$B$21)^(3/2)*SQRT(2*9.806)))</f>
        <v>4.0386983519852523E-2</v>
      </c>
      <c r="Q182" s="92">
        <f t="shared" si="44"/>
        <v>562.5</v>
      </c>
      <c r="R182" s="92">
        <f t="shared" si="45"/>
        <v>-4.3079449087842694E-3</v>
      </c>
      <c r="S182" s="98">
        <f t="shared" si="52"/>
        <v>0.25485180157909088</v>
      </c>
      <c r="T182" s="92">
        <f>IF(S182&lt;$B$16,$B$18*($B$15*S182/($B$15+2*S182))^(2/3)*$B$26^(0.5)*$B$15*S182,IF(S182&lt;=$B$21,$B$13*$B$17*SQRT(2*9.806*(S182-$B$16*$B$14)),$B$13*$B$17*SQRT(2*9.806*(S182-$B$16*$B$14))+$B$23*$B$22*(S182-$B$21)^(3/2)*SQRT(2*9.806)))</f>
        <v>4.0107064548808601E-2</v>
      </c>
      <c r="U182" s="92">
        <f t="shared" si="46"/>
        <v>562.5</v>
      </c>
      <c r="V182" s="92">
        <f t="shared" si="47"/>
        <v>-4.2780868852062507E-3</v>
      </c>
      <c r="W182" s="92">
        <f t="shared" si="48"/>
        <v>-4.2931268071906802E-3</v>
      </c>
    </row>
    <row r="183" spans="1:23">
      <c r="A183" s="92">
        <f t="shared" si="36"/>
        <v>1855.6799999999987</v>
      </c>
      <c r="B183" s="92">
        <f t="shared" si="37"/>
        <v>1714.3636457479242</v>
      </c>
      <c r="C183" s="93">
        <f t="shared" si="38"/>
        <v>141.31635425207446</v>
      </c>
      <c r="D183" s="92">
        <f t="shared" si="49"/>
        <v>0.4</v>
      </c>
      <c r="E183" s="92">
        <f t="shared" si="50"/>
        <v>1</v>
      </c>
      <c r="F183" s="92">
        <f t="shared" si="53"/>
        <v>0.86799999999999999</v>
      </c>
      <c r="G183" s="92">
        <v>135</v>
      </c>
      <c r="H183" s="114">
        <f>'Calcolo_Caso c_VascaPP'!F155</f>
        <v>0</v>
      </c>
      <c r="I183" s="94">
        <f t="shared" si="39"/>
        <v>0</v>
      </c>
      <c r="J183" s="95">
        <f t="shared" si="40"/>
        <v>0</v>
      </c>
      <c r="K183" s="99">
        <f t="shared" si="41"/>
        <v>0.25343063804442306</v>
      </c>
      <c r="L183" s="97">
        <f>IF(K183&lt;$B$16,$B$18*(($B$15*K183)/($B$15+2*K183))^(2/3)*$B$26^(0.5)*$B$15*K183,IF(K183&lt;=$B$21,$B$13*$B$17*SQRT(2*9.806*(K183-$B$16*$B$14)),$B$13*$B$17*SQRT(2*9.806*(K183-$B$16*$B$14))+$B$23*$B$22*(K183-$B$21)^(3/2)*SQRT(2*9.806)))</f>
        <v>3.9828262240583549E-2</v>
      </c>
      <c r="M183" s="92">
        <f t="shared" si="42"/>
        <v>562.5</v>
      </c>
      <c r="N183" s="92">
        <f t="shared" si="43"/>
        <v>-4.2483479723289122E-3</v>
      </c>
      <c r="O183" s="98">
        <f t="shared" si="51"/>
        <v>0.25201452205364677</v>
      </c>
      <c r="P183" s="92">
        <f>IF(O183&lt;$B$16,$B$18*($B$15*O183/($B$15+2*O183))^(2/3)*$B$26^(0.5)*$B$15*O183,IF(O183&lt;=$B$21,$B$13*$B$17*SQRT(2*9.806*(O183-$B$16*$B$14)),$B$13*$B$17*SQRT(2*9.806*(O183-$B$16*$B$14))+$B$23*$B$22*(O183-$B$21)^(3/2)*SQRT(2*9.806)))</f>
        <v>3.9550641512028736E-2</v>
      </c>
      <c r="Q183" s="92">
        <f t="shared" si="44"/>
        <v>562.5</v>
      </c>
      <c r="R183" s="92">
        <f t="shared" si="45"/>
        <v>-4.2187350946163984E-3</v>
      </c>
      <c r="S183" s="98">
        <f t="shared" si="52"/>
        <v>0.25061814798134546</v>
      </c>
      <c r="T183" s="92">
        <f>IF(S183&lt;$B$16,$B$18*($B$15*S183/($B$15+2*S183))^(2/3)*$B$26^(0.5)*$B$15*S183,IF(S183&lt;=$B$21,$B$13*$B$17*SQRT(2*9.806*(S183-$B$16*$B$14)),$B$13*$B$17*SQRT(2*9.806*(S183-$B$16*$B$14))+$B$23*$B$22*(S183-$B$21)^(3/2)*SQRT(2*9.806)))</f>
        <v>3.9277080213187286E-2</v>
      </c>
      <c r="U183" s="92">
        <f t="shared" si="46"/>
        <v>562.5</v>
      </c>
      <c r="V183" s="92">
        <f t="shared" si="47"/>
        <v>-4.1895552227399768E-3</v>
      </c>
      <c r="W183" s="92">
        <f t="shared" si="48"/>
        <v>-4.2042534101372105E-3</v>
      </c>
    </row>
    <row r="184" spans="1:23">
      <c r="A184" s="92">
        <f t="shared" si="36"/>
        <v>1855.6799999999987</v>
      </c>
      <c r="B184" s="92">
        <f t="shared" si="37"/>
        <v>1716.7039224190655</v>
      </c>
      <c r="C184" s="93">
        <f t="shared" si="38"/>
        <v>138.97607758093318</v>
      </c>
      <c r="D184" s="92">
        <f t="shared" si="49"/>
        <v>0.4</v>
      </c>
      <c r="E184" s="92">
        <f t="shared" si="50"/>
        <v>1</v>
      </c>
      <c r="F184" s="92">
        <f t="shared" si="53"/>
        <v>0.86799999999999999</v>
      </c>
      <c r="G184" s="92">
        <v>136</v>
      </c>
      <c r="H184" s="114">
        <f>'Calcolo_Caso c_VascaPP'!F156</f>
        <v>0</v>
      </c>
      <c r="I184" s="94">
        <f t="shared" si="39"/>
        <v>0</v>
      </c>
      <c r="J184" s="95">
        <f t="shared" si="40"/>
        <v>0</v>
      </c>
      <c r="K184" s="99">
        <f t="shared" si="41"/>
        <v>0.24922638463428584</v>
      </c>
      <c r="L184" s="97">
        <f>IF(K184&lt;$B$16,$B$18*(($B$15*K184)/($B$15+2*K184))^(2/3)*$B$26^(0.5)*$B$15*K184,IF(K184&lt;=$B$21,$B$13*$B$17*SQRT(2*9.806*(K184-$B$16*$B$14)),$B$13*$B$17*SQRT(2*9.806*(K184-$B$16*$B$14))+$B$23*$B$22*(K184-$B$21)^(3/2)*SQRT(2*9.806)))</f>
        <v>3.9004611185688993E-2</v>
      </c>
      <c r="M184" s="92">
        <f t="shared" si="42"/>
        <v>562.5</v>
      </c>
      <c r="N184" s="92">
        <f t="shared" si="43"/>
        <v>-4.1604918598068261E-3</v>
      </c>
      <c r="O184" s="98">
        <f t="shared" si="51"/>
        <v>0.24783955401435023</v>
      </c>
      <c r="P184" s="92">
        <f>IF(O184&lt;$B$16,$B$18*($B$15*O184/($B$15+2*O184))^(2/3)*$B$26^(0.5)*$B$15*O184,IF(O184&lt;=$B$21,$B$13*$B$17*SQRT(2*9.806*(O184-$B$16*$B$14)),$B$13*$B$17*SQRT(2*9.806*(O184-$B$16*$B$14))+$B$23*$B$22*(O184-$B$21)^(3/2)*SQRT(2*9.806)))</f>
        <v>3.8733297629699306E-2</v>
      </c>
      <c r="Q184" s="92">
        <f t="shared" si="44"/>
        <v>562.5</v>
      </c>
      <c r="R184" s="92">
        <f t="shared" si="45"/>
        <v>-4.1315517471679254E-3</v>
      </c>
      <c r="S184" s="98">
        <f t="shared" si="52"/>
        <v>0.24647201680284056</v>
      </c>
      <c r="T184" s="92">
        <f>IF(S184&lt;$B$16,$B$18*($B$15*S184/($B$15+2*S184))^(2/3)*$B$26^(0.5)*$B$15*S184,IF(S184&lt;=$B$21,$B$13*$B$17*SQRT(2*9.806*(S184-$B$16*$B$14)),$B$13*$B$17*SQRT(2*9.806*(S184-$B$16*$B$14))+$B$23*$B$22*(S184-$B$21)^(3/2)*SQRT(2*9.806)))</f>
        <v>3.8465946130857527E-2</v>
      </c>
      <c r="U184" s="92">
        <f t="shared" si="46"/>
        <v>562.5</v>
      </c>
      <c r="V184" s="92">
        <f t="shared" si="47"/>
        <v>-4.103034253958136E-3</v>
      </c>
      <c r="W184" s="92">
        <f t="shared" si="48"/>
        <v>-4.1173986554203087E-3</v>
      </c>
    </row>
    <row r="185" spans="1:23">
      <c r="A185" s="92">
        <f t="shared" si="36"/>
        <v>1855.6799999999987</v>
      </c>
      <c r="B185" s="92">
        <f t="shared" si="37"/>
        <v>1718.995902200922</v>
      </c>
      <c r="C185" s="93">
        <f t="shared" si="38"/>
        <v>136.68409779907665</v>
      </c>
      <c r="D185" s="92">
        <f t="shared" si="49"/>
        <v>0.4</v>
      </c>
      <c r="E185" s="92">
        <f t="shared" si="50"/>
        <v>1</v>
      </c>
      <c r="F185" s="92">
        <f t="shared" si="53"/>
        <v>0.86799999999999999</v>
      </c>
      <c r="G185" s="92">
        <v>137</v>
      </c>
      <c r="H185" s="114">
        <f>'Calcolo_Caso c_VascaPP'!F157</f>
        <v>0</v>
      </c>
      <c r="I185" s="94">
        <f t="shared" si="39"/>
        <v>0</v>
      </c>
      <c r="J185" s="95">
        <f t="shared" si="40"/>
        <v>0</v>
      </c>
      <c r="K185" s="99">
        <f t="shared" si="41"/>
        <v>0.24510898597886555</v>
      </c>
      <c r="L185" s="97">
        <f>IF(K185&lt;$B$16,$B$18*(($B$15*K185)/($B$15+2*K185))^(2/3)*$B$26^(0.5)*$B$15*K185,IF(K185&lt;=$B$21,$B$13*$B$17*SQRT(2*9.806*(K185-$B$16*$B$14)),$B$13*$B$17*SQRT(2*9.806*(K185-$B$16*$B$14))+$B$23*$B$22*(K185-$B$21)^(3/2)*SQRT(2*9.806)))</f>
        <v>3.8199663030943805E-2</v>
      </c>
      <c r="M185" s="92">
        <f t="shared" si="42"/>
        <v>562.5</v>
      </c>
      <c r="N185" s="92">
        <f t="shared" si="43"/>
        <v>-4.0746307233006721E-3</v>
      </c>
      <c r="O185" s="98">
        <f t="shared" si="51"/>
        <v>0.24375077573776532</v>
      </c>
      <c r="P185" s="92">
        <f>IF(O185&lt;$B$16,$B$18*($B$15*O185/($B$15+2*O185))^(2/3)*$B$26^(0.5)*$B$15*O185,IF(O185&lt;=$B$21,$B$13*$B$17*SQRT(2*9.806*(O185-$B$16*$B$14)),$B$13*$B$17*SQRT(2*9.806*(O185-$B$16*$B$14))+$B$23*$B$22*(O185-$B$21)^(3/2)*SQRT(2*9.806)))</f>
        <v>3.7934509855547624E-2</v>
      </c>
      <c r="Q185" s="92">
        <f t="shared" si="44"/>
        <v>562.5</v>
      </c>
      <c r="R185" s="92">
        <f t="shared" si="45"/>
        <v>-4.0463477179250801E-3</v>
      </c>
      <c r="S185" s="98">
        <f t="shared" si="52"/>
        <v>0.24241142083358216</v>
      </c>
      <c r="T185" s="92">
        <f>IF(S185&lt;$B$16,$B$18*($B$15*S185/($B$15+2*S185))^(2/3)*$B$26^(0.5)*$B$15*S185,IF(S185&lt;=$B$21,$B$13*$B$17*SQRT(2*9.806*(S185-$B$16*$B$14)),$B$13*$B$17*SQRT(2*9.806*(S185-$B$16*$B$14))+$B$23*$B$22*(S185-$B$21)^(3/2)*SQRT(2*9.806)))</f>
        <v>3.7673223643546035E-2</v>
      </c>
      <c r="U185" s="92">
        <f t="shared" si="46"/>
        <v>562.5</v>
      </c>
      <c r="V185" s="92">
        <f t="shared" si="47"/>
        <v>-4.0184771886449099E-3</v>
      </c>
      <c r="W185" s="92">
        <f t="shared" si="48"/>
        <v>-4.03251557230885E-3</v>
      </c>
    </row>
    <row r="186" spans="1:23">
      <c r="A186" s="92">
        <f t="shared" si="36"/>
        <v>1855.6799999999987</v>
      </c>
      <c r="B186" s="92">
        <f t="shared" si="37"/>
        <v>1721.2406811488966</v>
      </c>
      <c r="C186" s="93">
        <f t="shared" si="38"/>
        <v>134.43931885110214</v>
      </c>
      <c r="D186" s="92">
        <f t="shared" si="49"/>
        <v>0.4</v>
      </c>
      <c r="E186" s="92">
        <f t="shared" si="50"/>
        <v>1</v>
      </c>
      <c r="F186" s="92">
        <f t="shared" si="53"/>
        <v>0.86799999999999999</v>
      </c>
      <c r="G186" s="92">
        <v>138</v>
      </c>
      <c r="H186" s="114">
        <f>'Calcolo_Caso c_VascaPP'!F158</f>
        <v>0</v>
      </c>
      <c r="I186" s="94">
        <f t="shared" si="39"/>
        <v>0</v>
      </c>
      <c r="J186" s="95">
        <f t="shared" si="40"/>
        <v>0</v>
      </c>
      <c r="K186" s="99">
        <f t="shared" si="41"/>
        <v>0.24107647040655669</v>
      </c>
      <c r="L186" s="97">
        <f>IF(K186&lt;$B$16,$B$18*(($B$15*K186)/($B$15+2*K186))^(2/3)*$B$26^(0.5)*$B$15*K186,IF(K186&lt;=$B$21,$B$13*$B$17*SQRT(2*9.806*(K186-$B$16*$B$14)),$B$13*$B$17*SQRT(2*9.806*(K186-$B$16*$B$14))+$B$23*$B$22*(K186-$B$21)^(3/2)*SQRT(2*9.806)))</f>
        <v>3.7412982466240099E-2</v>
      </c>
      <c r="M186" s="92">
        <f t="shared" si="42"/>
        <v>562.5</v>
      </c>
      <c r="N186" s="92">
        <f t="shared" si="43"/>
        <v>-3.9907181297322769E-3</v>
      </c>
      <c r="O186" s="98">
        <f t="shared" si="51"/>
        <v>0.23974623102997927</v>
      </c>
      <c r="P186" s="92">
        <f>IF(O186&lt;$B$16,$B$18*($B$15*O186/($B$15+2*O186))^(2/3)*$B$26^(0.5)*$B$15*O186,IF(O186&lt;=$B$21,$B$13*$B$17*SQRT(2*9.806*(O186-$B$16*$B$14)),$B$13*$B$17*SQRT(2*9.806*(O186-$B$16*$B$14))+$B$23*$B$22*(O186-$B$21)^(3/2)*SQRT(2*9.806)))</f>
        <v>3.7153846215850717E-2</v>
      </c>
      <c r="Q186" s="92">
        <f t="shared" si="44"/>
        <v>562.5</v>
      </c>
      <c r="R186" s="92">
        <f t="shared" si="45"/>
        <v>-3.9630769296907431E-3</v>
      </c>
      <c r="S186" s="98">
        <f t="shared" si="52"/>
        <v>0.23843441912009619</v>
      </c>
      <c r="T186" s="92">
        <f>IF(S186&lt;$B$16,$B$18*($B$15*S186/($B$15+2*S186))^(2/3)*$B$26^(0.5)*$B$15*S186,IF(S186&lt;=$B$21,$B$13*$B$17*SQRT(2*9.806*(S186-$B$16*$B$14)),$B$13*$B$17*SQRT(2*9.806*(S186-$B$16*$B$14))+$B$23*$B$22*(S186-$B$21)^(3/2)*SQRT(2*9.806)))</f>
        <v>3.6898484063752388E-2</v>
      </c>
      <c r="U186" s="92">
        <f t="shared" si="46"/>
        <v>562.5</v>
      </c>
      <c r="V186" s="92">
        <f t="shared" si="47"/>
        <v>-3.9358383001335878E-3</v>
      </c>
      <c r="W186" s="92">
        <f t="shared" si="48"/>
        <v>-3.9495582575332601E-3</v>
      </c>
    </row>
    <row r="187" spans="1:23">
      <c r="A187" s="92">
        <f t="shared" si="36"/>
        <v>1855.6799999999987</v>
      </c>
      <c r="B187" s="92">
        <f t="shared" si="37"/>
        <v>1723.4393297936772</v>
      </c>
      <c r="C187" s="93">
        <f t="shared" si="38"/>
        <v>132.24067020632151</v>
      </c>
      <c r="D187" s="92">
        <f t="shared" si="49"/>
        <v>0.4</v>
      </c>
      <c r="E187" s="92">
        <f t="shared" si="50"/>
        <v>1</v>
      </c>
      <c r="F187" s="92">
        <f t="shared" si="53"/>
        <v>0.86799999999999999</v>
      </c>
      <c r="G187" s="92">
        <v>139</v>
      </c>
      <c r="H187" s="114">
        <f>'Calcolo_Caso c_VascaPP'!F159</f>
        <v>0</v>
      </c>
      <c r="I187" s="94">
        <f t="shared" si="39"/>
        <v>0</v>
      </c>
      <c r="J187" s="95">
        <f t="shared" si="40"/>
        <v>0</v>
      </c>
      <c r="K187" s="99">
        <f t="shared" si="41"/>
        <v>0.23712691214902343</v>
      </c>
      <c r="L187" s="97">
        <f>IF(K187&lt;$B$16,$B$18*(($B$15*K187)/($B$15+2*K187))^(2/3)*$B$26^(0.5)*$B$15*K187,IF(K187&lt;=$B$21,$B$13*$B$17*SQRT(2*9.806*(K187-$B$16*$B$14)),$B$13*$B$17*SQRT(2*9.806*(K187-$B$16*$B$14))+$B$23*$B$22*(K187-$B$21)^(3/2)*SQRT(2*9.806)))</f>
        <v>3.6644144079676803E-2</v>
      </c>
      <c r="M187" s="92">
        <f t="shared" si="42"/>
        <v>562.5</v>
      </c>
      <c r="N187" s="92">
        <f t="shared" si="43"/>
        <v>-3.9087087018321925E-3</v>
      </c>
      <c r="O187" s="98">
        <f t="shared" si="51"/>
        <v>0.23582400924841271</v>
      </c>
      <c r="P187" s="92">
        <f>IF(O187&lt;$B$16,$B$18*($B$15*O187/($B$15+2*O187))^(2/3)*$B$26^(0.5)*$B$15*O187,IF(O187&lt;=$B$21,$B$13*$B$17*SQRT(2*9.806*(O187-$B$16*$B$14)),$B$13*$B$17*SQRT(2*9.806*(O187-$B$16*$B$14))+$B$23*$B$22*(O187-$B$21)^(3/2)*SQRT(2*9.806)))</f>
        <v>3.6390884562797945E-2</v>
      </c>
      <c r="Q187" s="92">
        <f t="shared" si="44"/>
        <v>562.5</v>
      </c>
      <c r="R187" s="92">
        <f t="shared" si="45"/>
        <v>-3.8816943533651143E-3</v>
      </c>
      <c r="S187" s="98">
        <f t="shared" si="52"/>
        <v>0.23453911591344667</v>
      </c>
      <c r="T187" s="92">
        <f>IF(S187&lt;$B$16,$B$18*($B$15*S187/($B$15+2*S187))^(2/3)*$B$26^(0.5)*$B$15*S187,IF(S187&lt;=$B$21,$B$13*$B$17*SQRT(2*9.806*(S187-$B$16*$B$14)),$B$13*$B$17*SQRT(2*9.806*(S187-$B$16*$B$14))+$B$23*$B$22*(S187-$B$21)^(3/2)*SQRT(2*9.806)))</f>
        <v>3.6141308458643558E-2</v>
      </c>
      <c r="U187" s="92">
        <f t="shared" si="46"/>
        <v>562.5</v>
      </c>
      <c r="V187" s="92">
        <f t="shared" si="47"/>
        <v>-3.8550729022553127E-3</v>
      </c>
      <c r="W187" s="92">
        <f t="shared" si="48"/>
        <v>-3.8684818521495324E-3</v>
      </c>
    </row>
    <row r="188" spans="1:23">
      <c r="A188" s="92">
        <f t="shared" si="36"/>
        <v>1855.6799999999987</v>
      </c>
      <c r="B188" s="92">
        <f t="shared" si="37"/>
        <v>1725.5928937222586</v>
      </c>
      <c r="C188" s="93">
        <f t="shared" si="38"/>
        <v>130.08710627774008</v>
      </c>
      <c r="D188" s="92">
        <f t="shared" si="49"/>
        <v>0.4</v>
      </c>
      <c r="E188" s="92">
        <f t="shared" si="50"/>
        <v>1</v>
      </c>
      <c r="F188" s="92">
        <f t="shared" si="53"/>
        <v>0.86799999999999999</v>
      </c>
      <c r="G188" s="92">
        <v>140</v>
      </c>
      <c r="H188" s="114">
        <f>'Calcolo_Caso c_VascaPP'!F160</f>
        <v>0</v>
      </c>
      <c r="I188" s="94">
        <f t="shared" si="39"/>
        <v>0</v>
      </c>
      <c r="J188" s="95">
        <f t="shared" si="40"/>
        <v>0</v>
      </c>
      <c r="K188" s="99">
        <f t="shared" si="41"/>
        <v>0.2332584302968739</v>
      </c>
      <c r="L188" s="97">
        <f>IF(K188&lt;$B$16,$B$18*(($B$15*K188)/($B$15+2*K188))^(2/3)*$B$26^(0.5)*$B$15*K188,IF(K188&lt;=$B$21,$B$13*$B$17*SQRT(2*9.806*(K188-$B$16*$B$14)),$B$13*$B$17*SQRT(2*9.806*(K188-$B$16*$B$14))+$B$23*$B$22*(K188-$B$21)^(3/2)*SQRT(2*9.806)))</f>
        <v>3.5892732143022778E-2</v>
      </c>
      <c r="M188" s="92">
        <f t="shared" si="42"/>
        <v>562.5</v>
      </c>
      <c r="N188" s="92">
        <f t="shared" si="43"/>
        <v>-3.8285580952557635E-3</v>
      </c>
      <c r="O188" s="98">
        <f t="shared" si="51"/>
        <v>0.23198224426512198</v>
      </c>
      <c r="P188" s="92">
        <f>IF(O188&lt;$B$16,$B$18*($B$15*O188/($B$15+2*O188))^(2/3)*$B$26^(0.5)*$B$15*O188,IF(O188&lt;=$B$21,$B$13*$B$17*SQRT(2*9.806*(O188-$B$16*$B$14)),$B$13*$B$17*SQRT(2*9.806*(O188-$B$16*$B$14))+$B$23*$B$22*(O188-$B$21)^(3/2)*SQRT(2*9.806)))</f>
        <v>3.5645212361514411E-2</v>
      </c>
      <c r="Q188" s="92">
        <f t="shared" si="44"/>
        <v>562.5</v>
      </c>
      <c r="R188" s="92">
        <f t="shared" si="45"/>
        <v>-3.8021559852282035E-3</v>
      </c>
      <c r="S188" s="98">
        <f t="shared" si="52"/>
        <v>0.23072365964005509</v>
      </c>
      <c r="T188" s="92">
        <f>IF(S188&lt;$B$16,$B$18*($B$15*S188/($B$15+2*S188))^(2/3)*$B$26^(0.5)*$B$15*S188,IF(S188&lt;=$B$21,$B$13*$B$17*SQRT(2*9.806*(S188-$B$16*$B$14)),$B$13*$B$17*SQRT(2*9.806*(S188-$B$16*$B$14))+$B$23*$B$22*(S188-$B$21)^(3/2)*SQRT(2*9.806)))</f>
        <v>3.5401287438613809E-2</v>
      </c>
      <c r="U188" s="92">
        <f t="shared" si="46"/>
        <v>562.5</v>
      </c>
      <c r="V188" s="92">
        <f t="shared" si="47"/>
        <v>-3.776137326785473E-3</v>
      </c>
      <c r="W188" s="92">
        <f t="shared" si="48"/>
        <v>-3.7892425189030455E-3</v>
      </c>
    </row>
    <row r="189" spans="1:23">
      <c r="A189" s="92">
        <f t="shared" si="36"/>
        <v>1855.6799999999987</v>
      </c>
      <c r="B189" s="92">
        <f t="shared" si="37"/>
        <v>1727.7023941463669</v>
      </c>
      <c r="C189" s="93">
        <f t="shared" si="38"/>
        <v>127.97760585363176</v>
      </c>
      <c r="D189" s="92">
        <f t="shared" si="49"/>
        <v>0.4</v>
      </c>
      <c r="E189" s="92">
        <f t="shared" si="50"/>
        <v>1</v>
      </c>
      <c r="F189" s="92">
        <f t="shared" si="53"/>
        <v>0.86799999999999999</v>
      </c>
      <c r="G189" s="92">
        <v>141</v>
      </c>
      <c r="H189" s="114">
        <f>'Calcolo_Caso c_VascaPP'!F161</f>
        <v>0</v>
      </c>
      <c r="I189" s="94">
        <f t="shared" si="39"/>
        <v>0</v>
      </c>
      <c r="J189" s="95">
        <f t="shared" si="40"/>
        <v>0</v>
      </c>
      <c r="K189" s="99">
        <f t="shared" si="41"/>
        <v>0.22946918777797085</v>
      </c>
      <c r="L189" s="97">
        <f>IF(K189&lt;$B$16,$B$18*(($B$15*K189)/($B$15+2*K189))^(2/3)*$B$26^(0.5)*$B$15*K189,IF(K189&lt;=$B$21,$B$13*$B$17*SQRT(2*9.806*(K189-$B$16*$B$14)),$B$13*$B$17*SQRT(2*9.806*(K189-$B$16*$B$14))+$B$23*$B$22*(K189-$B$21)^(3/2)*SQRT(2*9.806)))</f>
        <v>3.515834040180537E-2</v>
      </c>
      <c r="M189" s="92">
        <f t="shared" si="42"/>
        <v>562.5</v>
      </c>
      <c r="N189" s="92">
        <f t="shared" si="43"/>
        <v>-3.7502229761925726E-3</v>
      </c>
      <c r="O189" s="98">
        <f t="shared" si="51"/>
        <v>0.22821911345257331</v>
      </c>
      <c r="P189" s="92">
        <f>IF(O189&lt;$B$16,$B$18*($B$15*O189/($B$15+2*O189))^(2/3)*$B$26^(0.5)*$B$15*O189,IF(O189&lt;=$B$21,$B$13*$B$17*SQRT(2*9.806*(O189-$B$16*$B$14)),$B$13*$B$17*SQRT(2*9.806*(O189-$B$16*$B$14))+$B$23*$B$22*(O189-$B$21)^(3/2)*SQRT(2*9.806)))</f>
        <v>3.4916426481670954E-2</v>
      </c>
      <c r="Q189" s="92">
        <f t="shared" si="44"/>
        <v>562.5</v>
      </c>
      <c r="R189" s="92">
        <f t="shared" si="45"/>
        <v>-3.7244188247115683E-3</v>
      </c>
      <c r="S189" s="98">
        <f t="shared" si="52"/>
        <v>0.2269862418948298</v>
      </c>
      <c r="T189" s="92">
        <f>IF(S189&lt;$B$16,$B$18*($B$15*S189/($B$15+2*S189))^(2/3)*$B$26^(0.5)*$B$15*S189,IF(S189&lt;=$B$21,$B$13*$B$17*SQRT(2*9.806*(S189-$B$16*$B$14)),$B$13*$B$17*SQRT(2*9.806*(S189-$B$16*$B$14))+$B$23*$B$22*(S189-$B$21)^(3/2)*SQRT(2*9.806)))</f>
        <v>3.4678020950392359E-2</v>
      </c>
      <c r="U189" s="92">
        <f t="shared" si="46"/>
        <v>562.5</v>
      </c>
      <c r="V189" s="92">
        <f t="shared" si="47"/>
        <v>-3.6989889013751848E-3</v>
      </c>
      <c r="W189" s="92">
        <f t="shared" si="48"/>
        <v>-3.7117974200795317E-3</v>
      </c>
    </row>
    <row r="190" spans="1:23">
      <c r="A190" s="92">
        <f t="shared" si="36"/>
        <v>1855.6799999999987</v>
      </c>
      <c r="B190" s="92">
        <f t="shared" si="37"/>
        <v>1729.7688284585615</v>
      </c>
      <c r="C190" s="93">
        <f t="shared" si="38"/>
        <v>125.91117154143717</v>
      </c>
      <c r="D190" s="92">
        <f t="shared" si="49"/>
        <v>0.4</v>
      </c>
      <c r="E190" s="92">
        <f t="shared" si="50"/>
        <v>1</v>
      </c>
      <c r="F190" s="92">
        <f t="shared" si="53"/>
        <v>0.86799999999999999</v>
      </c>
      <c r="G190" s="92">
        <v>142</v>
      </c>
      <c r="H190" s="114">
        <f>'Calcolo_Caso c_VascaPP'!F162</f>
        <v>0</v>
      </c>
      <c r="I190" s="94">
        <f t="shared" si="39"/>
        <v>0</v>
      </c>
      <c r="J190" s="95">
        <f t="shared" si="40"/>
        <v>0</v>
      </c>
      <c r="K190" s="99">
        <f t="shared" si="41"/>
        <v>0.2257573903578913</v>
      </c>
      <c r="L190" s="97">
        <f>IF(K190&lt;$B$16,$B$18*(($B$15*K190)/($B$15+2*K190))^(2/3)*$B$26^(0.5)*$B$15*K190,IF(K190&lt;=$B$21,$B$13*$B$17*SQRT(2*9.806*(K190-$B$16*$B$14)),$B$13*$B$17*SQRT(2*9.806*(K190-$B$16*$B$14))+$B$23*$B$22*(K190-$B$21)^(3/2)*SQRT(2*9.806)))</f>
        <v>3.4440571869909009E-2</v>
      </c>
      <c r="M190" s="92">
        <f t="shared" si="42"/>
        <v>562.5</v>
      </c>
      <c r="N190" s="92">
        <f t="shared" si="43"/>
        <v>-3.6736609994569612E-3</v>
      </c>
      <c r="O190" s="98">
        <f t="shared" si="51"/>
        <v>0.22453283669140564</v>
      </c>
      <c r="P190" s="92">
        <f>IF(O190&lt;$B$16,$B$18*($B$15*O190/($B$15+2*O190))^(2/3)*$B$26^(0.5)*$B$15*O190,IF(O190&lt;=$B$21,$B$13*$B$17*SQRT(2*9.806*(O190-$B$16*$B$14)),$B$13*$B$17*SQRT(2*9.806*(O190-$B$16*$B$14))+$B$23*$B$22*(O190-$B$21)^(3/2)*SQRT(2*9.806)))</f>
        <v>3.4204132993565749E-2</v>
      </c>
      <c r="Q190" s="92">
        <f t="shared" si="44"/>
        <v>562.5</v>
      </c>
      <c r="R190" s="92">
        <f t="shared" si="45"/>
        <v>-3.6484408526470131E-3</v>
      </c>
      <c r="S190" s="98">
        <f t="shared" si="52"/>
        <v>0.22332509645612664</v>
      </c>
      <c r="T190" s="92">
        <f>IF(S190&lt;$B$16,$B$18*($B$15*S190/($B$15+2*S190))^(2/3)*$B$26^(0.5)*$B$15*S190,IF(S190&lt;=$B$21,$B$13*$B$17*SQRT(2*9.806*(S190-$B$16*$B$14)),$B$13*$B$17*SQRT(2*9.806*(S190-$B$16*$B$14))+$B$23*$B$22*(S190-$B$21)^(3/2)*SQRT(2*9.806)))</f>
        <v>3.3971118074585249E-2</v>
      </c>
      <c r="U190" s="92">
        <f t="shared" si="46"/>
        <v>562.5</v>
      </c>
      <c r="V190" s="92">
        <f t="shared" si="47"/>
        <v>-3.6235859279557599E-3</v>
      </c>
      <c r="W190" s="92">
        <f t="shared" si="48"/>
        <v>-3.6361046958310606E-3</v>
      </c>
    </row>
    <row r="191" spans="1:23">
      <c r="A191" s="92">
        <f t="shared" si="36"/>
        <v>1855.6799999999987</v>
      </c>
      <c r="B191" s="92">
        <f t="shared" si="37"/>
        <v>1731.7931707762757</v>
      </c>
      <c r="C191" s="93">
        <f t="shared" si="38"/>
        <v>123.886829223723</v>
      </c>
      <c r="D191" s="92">
        <f t="shared" si="49"/>
        <v>0.4</v>
      </c>
      <c r="E191" s="92">
        <f t="shared" si="50"/>
        <v>1</v>
      </c>
      <c r="F191" s="92">
        <f t="shared" si="53"/>
        <v>0.86799999999999999</v>
      </c>
      <c r="G191" s="92">
        <v>143</v>
      </c>
      <c r="H191" s="114">
        <f>'Calcolo_Caso c_VascaPP'!F163</f>
        <v>0</v>
      </c>
      <c r="I191" s="94">
        <f t="shared" si="39"/>
        <v>0</v>
      </c>
      <c r="J191" s="95">
        <f t="shared" si="40"/>
        <v>0</v>
      </c>
      <c r="K191" s="99">
        <f t="shared" si="41"/>
        <v>0.22212128566206024</v>
      </c>
      <c r="L191" s="97">
        <f>IF(K191&lt;$B$16,$B$18*(($B$15*K191)/($B$15+2*K191))^(2/3)*$B$26^(0.5)*$B$15*K191,IF(K191&lt;=$B$21,$B$13*$B$17*SQRT(2*9.806*(K191-$B$16*$B$14)),$B$13*$B$17*SQRT(2*9.806*(K191-$B$16*$B$14))+$B$23*$B$22*(K191-$B$21)^(3/2)*SQRT(2*9.806)))</f>
        <v>3.3739038628570195E-2</v>
      </c>
      <c r="M191" s="92">
        <f t="shared" si="42"/>
        <v>562.5</v>
      </c>
      <c r="N191" s="92">
        <f t="shared" si="43"/>
        <v>-3.5988307870474874E-3</v>
      </c>
      <c r="O191" s="98">
        <f t="shared" si="51"/>
        <v>0.22092167539971108</v>
      </c>
      <c r="P191" s="92">
        <f>IF(O191&lt;$B$16,$B$18*($B$15*O191/($B$15+2*O191))^(2/3)*$B$26^(0.5)*$B$15*O191,IF(O191&lt;=$B$21,$B$13*$B$17*SQRT(2*9.806*(O191-$B$16*$B$14)),$B$13*$B$17*SQRT(2*9.806*(O191-$B$16*$B$14))+$B$23*$B$22*(O191-$B$21)^(3/2)*SQRT(2*9.806)))</f>
        <v>3.3507946968565509E-2</v>
      </c>
      <c r="Q191" s="92">
        <f t="shared" si="44"/>
        <v>562.5</v>
      </c>
      <c r="R191" s="92">
        <f t="shared" si="45"/>
        <v>-3.5741810099803209E-3</v>
      </c>
      <c r="S191" s="98">
        <f t="shared" si="52"/>
        <v>0.21973849832207337</v>
      </c>
      <c r="T191" s="92">
        <f>IF(S191&lt;$B$16,$B$18*($B$15*S191/($B$15+2*S191))^(2/3)*$B$26^(0.5)*$B$15*S191,IF(S191&lt;=$B$21,$B$13*$B$17*SQRT(2*9.806*(S191-$B$16*$B$14)),$B$13*$B$17*SQRT(2*9.806*(S191-$B$16*$B$14))+$B$23*$B$22*(S191-$B$21)^(3/2)*SQRT(2*9.806)))</f>
        <v>3.3280196827540666E-2</v>
      </c>
      <c r="U191" s="92">
        <f t="shared" si="46"/>
        <v>562.5</v>
      </c>
      <c r="V191" s="92">
        <f t="shared" si="47"/>
        <v>-3.5498876616043376E-3</v>
      </c>
      <c r="W191" s="92">
        <f t="shared" si="48"/>
        <v>-3.562123442965125E-3</v>
      </c>
    </row>
    <row r="192" spans="1:23">
      <c r="A192" s="92">
        <f t="shared" si="36"/>
        <v>1855.6799999999987</v>
      </c>
      <c r="B192" s="92">
        <f t="shared" si="37"/>
        <v>1733.7763724740553</v>
      </c>
      <c r="C192" s="93">
        <f t="shared" si="38"/>
        <v>121.90362752594342</v>
      </c>
      <c r="D192" s="92">
        <f t="shared" si="49"/>
        <v>0.4</v>
      </c>
      <c r="E192" s="92">
        <f t="shared" si="50"/>
        <v>1</v>
      </c>
      <c r="F192" s="92">
        <f t="shared" si="53"/>
        <v>0.86799999999999999</v>
      </c>
      <c r="G192" s="92">
        <v>144</v>
      </c>
      <c r="H192" s="114">
        <f>'Calcolo_Caso c_VascaPP'!F164</f>
        <v>0</v>
      </c>
      <c r="I192" s="94">
        <f t="shared" si="39"/>
        <v>0</v>
      </c>
      <c r="J192" s="95">
        <f t="shared" si="40"/>
        <v>0</v>
      </c>
      <c r="K192" s="99">
        <f t="shared" si="41"/>
        <v>0.2185591622190951</v>
      </c>
      <c r="L192" s="97">
        <f>IF(K192&lt;$B$16,$B$18*(($B$15*K192)/($B$15+2*K192))^(2/3)*$B$26^(0.5)*$B$15*K192,IF(K192&lt;=$B$21,$B$13*$B$17*SQRT(2*9.806*(K192-$B$16*$B$14)),$B$13*$B$17*SQRT(2*9.806*(K192-$B$16*$B$14))+$B$23*$B$22*(K192-$B$21)^(3/2)*SQRT(2*9.806)))</f>
        <v>3.3053361629660306E-2</v>
      </c>
      <c r="M192" s="92">
        <f t="shared" si="42"/>
        <v>562.5</v>
      </c>
      <c r="N192" s="92">
        <f t="shared" si="43"/>
        <v>-3.525691907163766E-3</v>
      </c>
      <c r="O192" s="98">
        <f t="shared" si="51"/>
        <v>0.21738393158337385</v>
      </c>
      <c r="P192" s="92">
        <f>IF(O192&lt;$B$16,$B$18*($B$15*O192/($B$15+2*O192))^(2/3)*$B$26^(0.5)*$B$15*O192,IF(O192&lt;=$B$21,$B$13*$B$17*SQRT(2*9.806*(O192-$B$16*$B$14)),$B$13*$B$17*SQRT(2*9.806*(O192-$B$16*$B$14))+$B$23*$B$22*(O192-$B$21)^(3/2)*SQRT(2*9.806)))</f>
        <v>3.2827492283798394E-2</v>
      </c>
      <c r="Q192" s="92">
        <f t="shared" si="44"/>
        <v>562.5</v>
      </c>
      <c r="R192" s="92">
        <f t="shared" si="45"/>
        <v>-3.5015991769384953E-3</v>
      </c>
      <c r="S192" s="98">
        <f t="shared" si="52"/>
        <v>0.21622476276780278</v>
      </c>
      <c r="T192" s="92">
        <f>IF(S192&lt;$B$16,$B$18*($B$15*S192/($B$15+2*S192))^(2/3)*$B$26^(0.5)*$B$15*S192,IF(S192&lt;=$B$21,$B$13*$B$17*SQRT(2*9.806*(S192-$B$16*$B$14)),$B$13*$B$17*SQRT(2*9.806*(S192-$B$16*$B$14))+$B$23*$B$22*(S192-$B$21)^(3/2)*SQRT(2*9.806)))</f>
        <v>3.2604883967430602E-2</v>
      </c>
      <c r="U192" s="92">
        <f t="shared" si="46"/>
        <v>562.5</v>
      </c>
      <c r="V192" s="92">
        <f t="shared" si="47"/>
        <v>-3.4778542898592645E-3</v>
      </c>
      <c r="W192" s="92">
        <f t="shared" si="48"/>
        <v>-3.4898136941853902E-3</v>
      </c>
    </row>
    <row r="193" spans="1:23">
      <c r="A193" s="92">
        <f t="shared" si="36"/>
        <v>1855.6799999999987</v>
      </c>
      <c r="B193" s="92">
        <f t="shared" si="37"/>
        <v>1735.7193627042443</v>
      </c>
      <c r="C193" s="93">
        <f t="shared" si="38"/>
        <v>119.9606372957544</v>
      </c>
      <c r="D193" s="92">
        <f t="shared" si="49"/>
        <v>0.4</v>
      </c>
      <c r="E193" s="92">
        <f t="shared" si="50"/>
        <v>1</v>
      </c>
      <c r="F193" s="92">
        <f t="shared" si="53"/>
        <v>0.86799999999999999</v>
      </c>
      <c r="G193" s="92">
        <v>145</v>
      </c>
      <c r="H193" s="114">
        <f>'Calcolo_Caso c_VascaPP'!F165</f>
        <v>0</v>
      </c>
      <c r="I193" s="94">
        <f t="shared" si="39"/>
        <v>0</v>
      </c>
      <c r="J193" s="95">
        <f t="shared" si="40"/>
        <v>0</v>
      </c>
      <c r="K193" s="99">
        <f t="shared" si="41"/>
        <v>0.21506934852490972</v>
      </c>
      <c r="L193" s="97">
        <f>IF(K193&lt;$B$16,$B$18*(($B$15*K193)/($B$15+2*K193))^(2/3)*$B$26^(0.5)*$B$15*K193,IF(K193&lt;=$B$21,$B$13*$B$17*SQRT(2*9.806*(K193-$B$16*$B$14)),$B$13*$B$17*SQRT(2*9.806*(K193-$B$16*$B$14))+$B$23*$B$22*(K193-$B$21)^(3/2)*SQRT(2*9.806)))</f>
        <v>3.2383170503149372E-2</v>
      </c>
      <c r="M193" s="92">
        <f t="shared" si="42"/>
        <v>562.5</v>
      </c>
      <c r="N193" s="92">
        <f t="shared" si="43"/>
        <v>-3.4542048536692661E-3</v>
      </c>
      <c r="O193" s="98">
        <f t="shared" si="51"/>
        <v>0.21391794690701996</v>
      </c>
      <c r="P193" s="92">
        <f>IF(O193&lt;$B$16,$B$18*($B$15*O193/($B$15+2*O193))^(2/3)*$B$26^(0.5)*$B$15*O193,IF(O193&lt;=$B$21,$B$13*$B$17*SQRT(2*9.806*(O193-$B$16*$B$14)),$B$13*$B$17*SQRT(2*9.806*(O193-$B$16*$B$14))+$B$23*$B$22*(O193-$B$21)^(3/2)*SQRT(2*9.806)))</f>
        <v>3.2162401430993443E-2</v>
      </c>
      <c r="Q193" s="92">
        <f t="shared" si="44"/>
        <v>562.5</v>
      </c>
      <c r="R193" s="92">
        <f t="shared" si="45"/>
        <v>-3.4306561526393003E-3</v>
      </c>
      <c r="S193" s="98">
        <f t="shared" si="52"/>
        <v>0.21278224442315019</v>
      </c>
      <c r="T193" s="92">
        <f>IF(S193&lt;$B$16,$B$18*($B$15*S193/($B$15+2*S193))^(2/3)*$B$26^(0.5)*$B$15*S193,IF(S193&lt;=$B$21,$B$13*$B$17*SQRT(2*9.806*(S193-$B$16*$B$14)),$B$13*$B$17*SQRT(2*9.806*(S193-$B$16*$B$14))+$B$23*$B$22*(S193-$B$21)^(3/2)*SQRT(2*9.806)))</f>
        <v>3.194481480444495E-2</v>
      </c>
      <c r="U193" s="92">
        <f t="shared" si="46"/>
        <v>562.5</v>
      </c>
      <c r="V193" s="92">
        <f t="shared" si="47"/>
        <v>-3.4074469124741281E-3</v>
      </c>
      <c r="W193" s="92">
        <f t="shared" si="48"/>
        <v>-3.4191363977729124E-3</v>
      </c>
    </row>
    <row r="194" spans="1:23">
      <c r="A194" s="92">
        <f t="shared" si="36"/>
        <v>1855.6799999999987</v>
      </c>
      <c r="B194" s="92">
        <f t="shared" si="37"/>
        <v>1737.6230489063632</v>
      </c>
      <c r="C194" s="93">
        <f t="shared" si="38"/>
        <v>118.05695109363546</v>
      </c>
      <c r="D194" s="92">
        <f t="shared" si="49"/>
        <v>0.4</v>
      </c>
      <c r="E194" s="92">
        <f t="shared" si="50"/>
        <v>1</v>
      </c>
      <c r="F194" s="92">
        <f t="shared" si="53"/>
        <v>0.86799999999999999</v>
      </c>
      <c r="G194" s="92">
        <v>146</v>
      </c>
      <c r="H194" s="114">
        <f>'Calcolo_Caso c_VascaPP'!F166</f>
        <v>0</v>
      </c>
      <c r="I194" s="94">
        <f t="shared" si="39"/>
        <v>0</v>
      </c>
      <c r="J194" s="95">
        <f t="shared" si="40"/>
        <v>0</v>
      </c>
      <c r="K194" s="99">
        <f t="shared" si="41"/>
        <v>0.21165021212713681</v>
      </c>
      <c r="L194" s="97">
        <f>IF(K194&lt;$B$16,$B$18*(($B$15*K194)/($B$15+2*K194))^(2/3)*$B$26^(0.5)*$B$15*K194,IF(K194&lt;=$B$21,$B$13*$B$17*SQRT(2*9.806*(K194-$B$16*$B$14)),$B$13*$B$17*SQRT(2*9.806*(K194-$B$16*$B$14))+$B$23*$B$22*(K194-$B$21)^(3/2)*SQRT(2*9.806)))</f>
        <v>3.1728103368648695E-2</v>
      </c>
      <c r="M194" s="92">
        <f t="shared" si="42"/>
        <v>562.5</v>
      </c>
      <c r="N194" s="92">
        <f t="shared" si="43"/>
        <v>-3.3843310259891943E-3</v>
      </c>
      <c r="O194" s="98">
        <f t="shared" si="51"/>
        <v>0.21052210178514041</v>
      </c>
      <c r="P194" s="92">
        <f>IF(O194&lt;$B$16,$B$18*($B$15*O194/($B$15+2*O194))^(2/3)*$B$26^(0.5)*$B$15*O194,IF(O194&lt;=$B$21,$B$13*$B$17*SQRT(2*9.806*(O194-$B$16*$B$14)),$B$13*$B$17*SQRT(2*9.806*(O194-$B$16*$B$14))+$B$23*$B$22*(O194-$B$21)^(3/2)*SQRT(2*9.806)))</f>
        <v>3.1512315329364812E-2</v>
      </c>
      <c r="Q194" s="92">
        <f t="shared" si="44"/>
        <v>562.5</v>
      </c>
      <c r="R194" s="92">
        <f t="shared" si="45"/>
        <v>-3.3613136351322466E-3</v>
      </c>
      <c r="S194" s="98">
        <f t="shared" si="52"/>
        <v>0.20940933637038198</v>
      </c>
      <c r="T194" s="92">
        <f>IF(S194&lt;$B$16,$B$18*($B$15*S194/($B$15+2*S194))^(2/3)*$B$26^(0.5)*$B$15*S194,IF(S194&lt;=$B$21,$B$13*$B$17*SQRT(2*9.806*(S194-$B$16*$B$14)),$B$13*$B$17*SQRT(2*9.806*(S194-$B$16*$B$14))+$B$23*$B$22*(S194-$B$21)^(3/2)*SQRT(2*9.806)))</f>
        <v>3.1299633014997386E-2</v>
      </c>
      <c r="U194" s="92">
        <f t="shared" si="46"/>
        <v>562.5</v>
      </c>
      <c r="V194" s="92">
        <f t="shared" si="47"/>
        <v>-3.3386275215997211E-3</v>
      </c>
      <c r="W194" s="92">
        <f t="shared" si="48"/>
        <v>-3.3500533976970892E-3</v>
      </c>
    </row>
    <row r="195" spans="1:23">
      <c r="A195" s="92">
        <f t="shared" si="36"/>
        <v>1855.6799999999987</v>
      </c>
      <c r="B195" s="92">
        <f t="shared" si="37"/>
        <v>1739.4883173054191</v>
      </c>
      <c r="C195" s="93">
        <f t="shared" si="38"/>
        <v>116.19168269457964</v>
      </c>
      <c r="D195" s="92">
        <f t="shared" si="49"/>
        <v>0.4</v>
      </c>
      <c r="E195" s="92">
        <f t="shared" si="50"/>
        <v>1</v>
      </c>
      <c r="F195" s="92">
        <f t="shared" si="53"/>
        <v>0.86799999999999999</v>
      </c>
      <c r="G195" s="92">
        <v>147</v>
      </c>
      <c r="H195" s="114">
        <f>'Calcolo_Caso c_VascaPP'!F167</f>
        <v>0</v>
      </c>
      <c r="I195" s="94">
        <f t="shared" si="39"/>
        <v>0</v>
      </c>
      <c r="J195" s="95">
        <f t="shared" si="40"/>
        <v>0</v>
      </c>
      <c r="K195" s="99">
        <f t="shared" si="41"/>
        <v>0.20830015872943972</v>
      </c>
      <c r="L195" s="97">
        <f>IF(K195&lt;$B$16,$B$18*(($B$15*K195)/($B$15+2*K195))^(2/3)*$B$26^(0.5)*$B$15*K195,IF(K195&lt;=$B$21,$B$13*$B$17*SQRT(2*9.806*(K195-$B$16*$B$14)),$B$13*$B$17*SQRT(2*9.806*(K195-$B$16*$B$14))+$B$23*$B$22*(K195-$B$21)^(3/2)*SQRT(2*9.806)))</f>
        <v>3.1087806650932095E-2</v>
      </c>
      <c r="M195" s="92">
        <f t="shared" si="42"/>
        <v>562.5</v>
      </c>
      <c r="N195" s="92">
        <f t="shared" si="43"/>
        <v>-3.3160327094327569E-3</v>
      </c>
      <c r="O195" s="98">
        <f t="shared" si="51"/>
        <v>0.20719481449296212</v>
      </c>
      <c r="P195" s="92">
        <f>IF(O195&lt;$B$16,$B$18*($B$15*O195/($B$15+2*O195))^(2/3)*$B$26^(0.5)*$B$15*O195,IF(O195&lt;=$B$21,$B$13*$B$17*SQRT(2*9.806*(O195-$B$16*$B$14)),$B$13*$B$17*SQRT(2*9.806*(O195-$B$16*$B$14))+$B$23*$B$22*(O195-$B$21)^(3/2)*SQRT(2*9.806)))</f>
        <v>3.0876883142442194E-2</v>
      </c>
      <c r="Q195" s="92">
        <f t="shared" si="44"/>
        <v>562.5</v>
      </c>
      <c r="R195" s="92">
        <f t="shared" si="45"/>
        <v>-3.2935342018605008E-3</v>
      </c>
      <c r="S195" s="98">
        <f t="shared" si="52"/>
        <v>0.20610446926153272</v>
      </c>
      <c r="T195" s="92">
        <f>IF(S195&lt;$B$16,$B$18*($B$15*S195/($B$15+2*S195))^(2/3)*$B$26^(0.5)*$B$15*S195,IF(S195&lt;=$B$21,$B$13*$B$17*SQRT(2*9.806*(S195-$B$16*$B$14)),$B$13*$B$17*SQRT(2*9.806*(S195-$B$16*$B$14))+$B$23*$B$22*(S195-$B$21)^(3/2)*SQRT(2*9.806)))</f>
        <v>3.0668990459845308E-2</v>
      </c>
      <c r="U195" s="92">
        <f t="shared" si="46"/>
        <v>562.5</v>
      </c>
      <c r="V195" s="92">
        <f t="shared" si="47"/>
        <v>-3.2713589823834995E-3</v>
      </c>
      <c r="W195" s="92">
        <f t="shared" si="48"/>
        <v>-3.2825274141458139E-3</v>
      </c>
    </row>
    <row r="196" spans="1:23">
      <c r="A196" s="92">
        <f t="shared" si="36"/>
        <v>1855.6799999999987</v>
      </c>
      <c r="B196" s="92">
        <f t="shared" si="37"/>
        <v>1741.3160333993794</v>
      </c>
      <c r="C196" s="93">
        <f t="shared" si="38"/>
        <v>114.36396660061928</v>
      </c>
      <c r="D196" s="92">
        <f t="shared" si="49"/>
        <v>0.4</v>
      </c>
      <c r="E196" s="92">
        <f t="shared" si="50"/>
        <v>1</v>
      </c>
      <c r="F196" s="92">
        <f t="shared" si="53"/>
        <v>0.86799999999999999</v>
      </c>
      <c r="G196" s="92">
        <v>148</v>
      </c>
      <c r="H196" s="114">
        <f>'Calcolo_Caso c_VascaPP'!F168</f>
        <v>0</v>
      </c>
      <c r="I196" s="94">
        <f t="shared" si="39"/>
        <v>0</v>
      </c>
      <c r="J196" s="95">
        <f t="shared" si="40"/>
        <v>0</v>
      </c>
      <c r="K196" s="99">
        <f t="shared" si="41"/>
        <v>0.20501763131529391</v>
      </c>
      <c r="L196" s="97">
        <f>IF(K196&lt;$B$16,$B$18*(($B$15*K196)/($B$15+2*K196))^(2/3)*$B$26^(0.5)*$B$15*K196,IF(K196&lt;=$B$21,$B$13*$B$17*SQRT(2*9.806*(K196-$B$16*$B$14)),$B$13*$B$17*SQRT(2*9.806*(K196-$B$16*$B$14))+$B$23*$B$22*(K196-$B$21)^(3/2)*SQRT(2*9.806)))</f>
        <v>3.0461934899339561E-2</v>
      </c>
      <c r="M196" s="92">
        <f t="shared" si="42"/>
        <v>562.5</v>
      </c>
      <c r="N196" s="92">
        <f t="shared" si="43"/>
        <v>-3.2492730559295531E-3</v>
      </c>
      <c r="O196" s="98">
        <f t="shared" si="51"/>
        <v>0.20393454029665073</v>
      </c>
      <c r="P196" s="92">
        <f>IF(O196&lt;$B$16,$B$18*($B$15*O196/($B$15+2*O196))^(2/3)*$B$26^(0.5)*$B$15*O196,IF(O196&lt;=$B$21,$B$13*$B$17*SQRT(2*9.806*(O196-$B$16*$B$14)),$B$13*$B$17*SQRT(2*9.806*(O196-$B$16*$B$14))+$B$23*$B$22*(O196-$B$21)^(3/2)*SQRT(2*9.806)))</f>
        <v>3.0255762098751839E-2</v>
      </c>
      <c r="Q196" s="92">
        <f t="shared" si="44"/>
        <v>562.5</v>
      </c>
      <c r="R196" s="92">
        <f t="shared" si="45"/>
        <v>-3.2272812905335293E-3</v>
      </c>
      <c r="S196" s="98">
        <f t="shared" si="52"/>
        <v>0.20286611045493821</v>
      </c>
      <c r="T196" s="92">
        <f>IF(S196&lt;$B$16,$B$18*($B$15*S196/($B$15+2*S196))^(2/3)*$B$26^(0.5)*$B$15*S196,IF(S196&lt;=$B$21,$B$13*$B$17*SQRT(2*9.806*(S196-$B$16*$B$14)),$B$13*$B$17*SQRT(2*9.806*(S196-$B$16*$B$14))+$B$23*$B$22*(S196-$B$21)^(3/2)*SQRT(2*9.806)))</f>
        <v>3.0052547006029388E-2</v>
      </c>
      <c r="U196" s="92">
        <f t="shared" si="46"/>
        <v>562.5</v>
      </c>
      <c r="V196" s="92">
        <f t="shared" si="47"/>
        <v>-3.2056050139764678E-3</v>
      </c>
      <c r="W196" s="92">
        <f t="shared" si="48"/>
        <v>-3.2165220244647391E-3</v>
      </c>
    </row>
    <row r="197" spans="1:23">
      <c r="A197" s="92">
        <f t="shared" si="36"/>
        <v>1855.6799999999987</v>
      </c>
      <c r="B197" s="92">
        <f t="shared" si="37"/>
        <v>1743.1070424360375</v>
      </c>
      <c r="C197" s="93">
        <f t="shared" si="38"/>
        <v>112.57295756396115</v>
      </c>
      <c r="D197" s="92">
        <f t="shared" si="49"/>
        <v>0.4</v>
      </c>
      <c r="E197" s="92">
        <f t="shared" si="50"/>
        <v>1</v>
      </c>
      <c r="F197" s="92">
        <f t="shared" si="53"/>
        <v>0.86799999999999999</v>
      </c>
      <c r="G197" s="92">
        <v>149</v>
      </c>
      <c r="H197" s="114">
        <f>'Calcolo_Caso c_VascaPP'!F169</f>
        <v>0</v>
      </c>
      <c r="I197" s="94">
        <f t="shared" si="39"/>
        <v>0</v>
      </c>
      <c r="J197" s="95">
        <f t="shared" si="40"/>
        <v>0</v>
      </c>
      <c r="K197" s="99">
        <f t="shared" si="41"/>
        <v>0.20180110929082917</v>
      </c>
      <c r="L197" s="97">
        <f>IF(K197&lt;$B$16,$B$18*(($B$15*K197)/($B$15+2*K197))^(2/3)*$B$26^(0.5)*$B$15*K197,IF(K197&lt;=$B$21,$B$13*$B$17*SQRT(2*9.806*(K197-$B$16*$B$14)),$B$13*$B$17*SQRT(2*9.806*(K197-$B$16*$B$14))+$B$23*$B$22*(K197-$B$21)^(3/2)*SQRT(2*9.806)))</f>
        <v>2.9850150610969475E-2</v>
      </c>
      <c r="M197" s="92">
        <f t="shared" si="42"/>
        <v>562.5</v>
      </c>
      <c r="N197" s="92">
        <f t="shared" si="43"/>
        <v>-3.1840160651700777E-3</v>
      </c>
      <c r="O197" s="98">
        <f t="shared" si="51"/>
        <v>0.20073977060243914</v>
      </c>
      <c r="P197" s="92">
        <f>IF(O197&lt;$B$16,$B$18*($B$15*O197/($B$15+2*O197))^(2/3)*$B$26^(0.5)*$B$15*O197,IF(O197&lt;=$B$21,$B$13*$B$17*SQRT(2*9.806*(O197-$B$16*$B$14)),$B$13*$B$17*SQRT(2*9.806*(O197-$B$16*$B$14))+$B$23*$B$22*(O197-$B$21)^(3/2)*SQRT(2*9.806)))</f>
        <v>2.9648617316255749E-2</v>
      </c>
      <c r="Q197" s="92">
        <f t="shared" si="44"/>
        <v>562.5</v>
      </c>
      <c r="R197" s="92">
        <f t="shared" si="45"/>
        <v>-3.1625191804006132E-3</v>
      </c>
      <c r="S197" s="98">
        <f t="shared" si="52"/>
        <v>0.19969276317056209</v>
      </c>
      <c r="T197" s="92">
        <f>IF(S197&lt;$B$16,$B$18*($B$15*S197/($B$15+2*S197))^(2/3)*$B$26^(0.5)*$B$15*S197,IF(S197&lt;=$B$21,$B$13*$B$17*SQRT(2*9.806*(S197-$B$16*$B$14)),$B$13*$B$17*SQRT(2*9.806*(S197-$B$16*$B$14))+$B$23*$B$22*(S197-$B$21)^(3/2)*SQRT(2*9.806)))</f>
        <v>2.9449970352541117E-2</v>
      </c>
      <c r="U197" s="92">
        <f t="shared" si="46"/>
        <v>562.5</v>
      </c>
      <c r="V197" s="92">
        <f t="shared" si="47"/>
        <v>-3.1413301709377192E-3</v>
      </c>
      <c r="W197" s="92">
        <f t="shared" si="48"/>
        <v>-3.1520016444958085E-3</v>
      </c>
    </row>
    <row r="198" spans="1:23">
      <c r="A198" s="92">
        <f t="shared" si="36"/>
        <v>1855.6799999999987</v>
      </c>
      <c r="B198" s="92">
        <f t="shared" si="37"/>
        <v>1744.8621698794916</v>
      </c>
      <c r="C198" s="93">
        <f t="shared" si="38"/>
        <v>110.8178301205071</v>
      </c>
      <c r="D198" s="92">
        <f t="shared" si="49"/>
        <v>0.4</v>
      </c>
      <c r="E198" s="92">
        <f t="shared" si="50"/>
        <v>1</v>
      </c>
      <c r="F198" s="92">
        <f t="shared" si="53"/>
        <v>0.86799999999999999</v>
      </c>
      <c r="G198" s="92">
        <v>150</v>
      </c>
      <c r="H198" s="114">
        <f>'Calcolo_Caso c_VascaPP'!F170</f>
        <v>0</v>
      </c>
      <c r="I198" s="94">
        <f t="shared" si="39"/>
        <v>0</v>
      </c>
      <c r="J198" s="95">
        <f t="shared" si="40"/>
        <v>0</v>
      </c>
      <c r="K198" s="99">
        <f t="shared" si="41"/>
        <v>0.19864910764633337</v>
      </c>
      <c r="L198" s="97">
        <f>IF(K198&lt;$B$16,$B$18*(($B$15*K198)/($B$15+2*K198))^(2/3)*$B$26^(0.5)*$B$15*K198,IF(K198&lt;=$B$21,$B$13*$B$17*SQRT(2*9.806*(K198-$B$16*$B$14)),$B$13*$B$17*SQRT(2*9.806*(K198-$B$16*$B$14))+$B$23*$B$22*(K198-$B$21)^(3/2)*SQRT(2*9.806)))</f>
        <v>2.9252124057569211E-2</v>
      </c>
      <c r="M198" s="92">
        <f t="shared" si="42"/>
        <v>562.5</v>
      </c>
      <c r="N198" s="92">
        <f t="shared" si="43"/>
        <v>-3.1202265661407157E-3</v>
      </c>
      <c r="O198" s="98">
        <f t="shared" si="51"/>
        <v>0.19760903212428646</v>
      </c>
      <c r="P198" s="92">
        <f>IF(O198&lt;$B$16,$B$18*($B$15*O198/($B$15+2*O198))^(2/3)*$B$26^(0.5)*$B$15*O198,IF(O198&lt;=$B$21,$B$13*$B$17*SQRT(2*9.806*(O198-$B$16*$B$14)),$B$13*$B$17*SQRT(2*9.806*(O198-$B$16*$B$14))+$B$23*$B$22*(O198-$B$21)^(3/2)*SQRT(2*9.806)))</f>
        <v>2.9055121630459219E-2</v>
      </c>
      <c r="Q198" s="92">
        <f t="shared" si="44"/>
        <v>562.5</v>
      </c>
      <c r="R198" s="92">
        <f t="shared" si="45"/>
        <v>-3.09921297391565E-3</v>
      </c>
      <c r="S198" s="98">
        <f t="shared" si="52"/>
        <v>0.19658296566372294</v>
      </c>
      <c r="T198" s="92">
        <f>IF(S198&lt;$B$16,$B$18*($B$15*S198/($B$15+2*S198))^(2/3)*$B$26^(0.5)*$B$15*S198,IF(S198&lt;=$B$21,$B$13*$B$17*SQRT(2*9.806*(S198-$B$16*$B$14)),$B$13*$B$17*SQRT(2*9.806*(S198-$B$16*$B$14))+$B$23*$B$22*(S198-$B$21)^(3/2)*SQRT(2*9.806)))</f>
        <v>2.8860935859629747E-2</v>
      </c>
      <c r="U198" s="92">
        <f t="shared" si="46"/>
        <v>562.5</v>
      </c>
      <c r="V198" s="92">
        <f t="shared" si="47"/>
        <v>-3.078499825027173E-3</v>
      </c>
      <c r="W198" s="92">
        <f t="shared" si="48"/>
        <v>-3.0889315103055587E-3</v>
      </c>
    </row>
    <row r="199" spans="1:23">
      <c r="A199" s="92">
        <f t="shared" si="36"/>
        <v>1855.6799999999987</v>
      </c>
      <c r="B199" s="92">
        <f t="shared" si="37"/>
        <v>1746.5822218664537</v>
      </c>
      <c r="C199" s="93">
        <f t="shared" si="38"/>
        <v>109.09777813354503</v>
      </c>
      <c r="D199" s="92">
        <f t="shared" si="49"/>
        <v>0.4</v>
      </c>
      <c r="E199" s="92">
        <f t="shared" si="50"/>
        <v>1</v>
      </c>
      <c r="F199" s="92">
        <f t="shared" si="53"/>
        <v>0.86799999999999999</v>
      </c>
      <c r="G199" s="92">
        <v>151</v>
      </c>
      <c r="H199" s="114">
        <f>'Calcolo_Caso c_VascaPP'!F171</f>
        <v>0</v>
      </c>
      <c r="I199" s="94">
        <f t="shared" si="39"/>
        <v>0</v>
      </c>
      <c r="J199" s="95">
        <f t="shared" si="40"/>
        <v>0</v>
      </c>
      <c r="K199" s="99">
        <f t="shared" si="41"/>
        <v>0.1955601761360278</v>
      </c>
      <c r="L199" s="97">
        <f>IF(K199&lt;$B$16,$B$18*(($B$15*K199)/($B$15+2*K199))^(2/3)*$B$26^(0.5)*$B$15*K199,IF(K199&lt;=$B$21,$B$13*$B$17*SQRT(2*9.806*(K199-$B$16*$B$14)),$B$13*$B$17*SQRT(2*9.806*(K199-$B$16*$B$14))+$B$23*$B$22*(K199-$B$21)^(3/2)*SQRT(2*9.806)))</f>
        <v>2.8667533116035888E-2</v>
      </c>
      <c r="M199" s="92">
        <f t="shared" si="42"/>
        <v>562.5</v>
      </c>
      <c r="N199" s="92">
        <f t="shared" si="43"/>
        <v>-3.0578701990438282E-3</v>
      </c>
      <c r="O199" s="98">
        <f t="shared" si="51"/>
        <v>0.19454088606967987</v>
      </c>
      <c r="P199" s="92">
        <f>IF(O199&lt;$B$16,$B$18*($B$15*O199/($B$15+2*O199))^(2/3)*$B$26^(0.5)*$B$15*O199,IF(O199&lt;=$B$21,$B$13*$B$17*SQRT(2*9.806*(O199-$B$16*$B$14)),$B$13*$B$17*SQRT(2*9.806*(O199-$B$16*$B$14))+$B$23*$B$22*(O199-$B$21)^(3/2)*SQRT(2*9.806)))</f>
        <v>2.8474955426100165E-2</v>
      </c>
      <c r="Q199" s="92">
        <f t="shared" si="44"/>
        <v>562.5</v>
      </c>
      <c r="R199" s="92">
        <f t="shared" si="45"/>
        <v>-3.0373285787840178E-3</v>
      </c>
      <c r="S199" s="98">
        <f t="shared" si="52"/>
        <v>0.19353529041683845</v>
      </c>
      <c r="T199" s="92">
        <f>IF(S199&lt;$B$16,$B$18*($B$15*S199/($B$15+2*S199))^(2/3)*$B$26^(0.5)*$B$15*S199,IF(S199&lt;=$B$21,$B$13*$B$17*SQRT(2*9.806*(S199-$B$16*$B$14)),$B$13*$B$17*SQRT(2*9.806*(S199-$B$16*$B$14))+$B$23*$B$22*(S199-$B$21)^(3/2)*SQRT(2*9.806)))</f>
        <v>2.8285126381662667E-2</v>
      </c>
      <c r="U199" s="92">
        <f t="shared" si="46"/>
        <v>562.5</v>
      </c>
      <c r="V199" s="92">
        <f t="shared" si="47"/>
        <v>-3.0170801473773513E-3</v>
      </c>
      <c r="W199" s="92">
        <f t="shared" si="48"/>
        <v>-3.0272776602939706E-3</v>
      </c>
    </row>
    <row r="200" spans="1:23">
      <c r="A200" s="92">
        <f t="shared" si="36"/>
        <v>1855.6799999999987</v>
      </c>
      <c r="B200" s="92">
        <f t="shared" si="37"/>
        <v>1748.2679856526001</v>
      </c>
      <c r="C200" s="93">
        <f t="shared" si="38"/>
        <v>107.41201434739855</v>
      </c>
      <c r="D200" s="92">
        <f t="shared" si="49"/>
        <v>0.4</v>
      </c>
      <c r="E200" s="92">
        <f t="shared" si="50"/>
        <v>1</v>
      </c>
      <c r="F200" s="92">
        <f t="shared" si="53"/>
        <v>0.86799999999999999</v>
      </c>
      <c r="G200" s="92">
        <v>152</v>
      </c>
      <c r="H200" s="114">
        <f>'Calcolo_Caso c_VascaPP'!F172</f>
        <v>0</v>
      </c>
      <c r="I200" s="94">
        <f t="shared" si="39"/>
        <v>0</v>
      </c>
      <c r="J200" s="95">
        <f t="shared" si="40"/>
        <v>0</v>
      </c>
      <c r="K200" s="99">
        <f t="shared" si="41"/>
        <v>0.19253289847573382</v>
      </c>
      <c r="L200" s="97">
        <f>IF(K200&lt;$B$16,$B$18*(($B$15*K200)/($B$15+2*K200))^(2/3)*$B$26^(0.5)*$B$15*K200,IF(K200&lt;=$B$21,$B$13*$B$17*SQRT(2*9.806*(K200-$B$16*$B$14)),$B$13*$B$17*SQRT(2*9.806*(K200-$B$16*$B$14))+$B$23*$B$22*(K200-$B$21)^(3/2)*SQRT(2*9.806)))</f>
        <v>2.8096063102442816E-2</v>
      </c>
      <c r="M200" s="92">
        <f t="shared" si="42"/>
        <v>562.5</v>
      </c>
      <c r="N200" s="92">
        <f t="shared" si="43"/>
        <v>-2.9969133975939004E-3</v>
      </c>
      <c r="O200" s="98">
        <f t="shared" si="51"/>
        <v>0.19153392734320251</v>
      </c>
      <c r="P200" s="92">
        <f>IF(O200&lt;$B$16,$B$18*($B$15*O200/($B$15+2*O200))^(2/3)*$B$26^(0.5)*$B$15*O200,IF(O200&lt;=$B$21,$B$13*$B$17*SQRT(2*9.806*(O200-$B$16*$B$14)),$B$13*$B$17*SQRT(2*9.806*(O200-$B$16*$B$14))+$B$23*$B$22*(O200-$B$21)^(3/2)*SQRT(2*9.806)))</f>
        <v>2.7907806472336046E-2</v>
      </c>
      <c r="Q200" s="92">
        <f t="shared" si="44"/>
        <v>562.5</v>
      </c>
      <c r="R200" s="92">
        <f t="shared" si="45"/>
        <v>-2.9768326903825116E-3</v>
      </c>
      <c r="S200" s="98">
        <f t="shared" si="52"/>
        <v>0.19054834334881215</v>
      </c>
      <c r="T200" s="92">
        <f>IF(S200&lt;$B$16,$B$18*($B$15*S200/($B$15+2*S200))^(2/3)*$B$26^(0.5)*$B$15*S200,IF(S200&lt;=$B$21,$B$13*$B$17*SQRT(2*9.806*(S200-$B$16*$B$14)),$B$13*$B$17*SQRT(2*9.806*(S200-$B$16*$B$14))+$B$23*$B$22*(S200-$B$21)^(3/2)*SQRT(2*9.806)))</f>
        <v>2.7722232103456174E-2</v>
      </c>
      <c r="U200" s="92">
        <f t="shared" si="46"/>
        <v>562.5</v>
      </c>
      <c r="V200" s="92">
        <f t="shared" si="47"/>
        <v>-2.9570380910353255E-3</v>
      </c>
      <c r="W200" s="92">
        <f t="shared" si="48"/>
        <v>-2.9670069176749693E-3</v>
      </c>
    </row>
    <row r="201" spans="1:23">
      <c r="A201" s="92">
        <f t="shared" si="36"/>
        <v>1855.6799999999987</v>
      </c>
      <c r="B201" s="92">
        <f t="shared" si="37"/>
        <v>1749.9202300491706</v>
      </c>
      <c r="C201" s="93">
        <f t="shared" si="38"/>
        <v>105.75976995082806</v>
      </c>
      <c r="D201" s="92">
        <f t="shared" si="49"/>
        <v>0.4</v>
      </c>
      <c r="E201" s="92">
        <f t="shared" si="50"/>
        <v>1</v>
      </c>
      <c r="F201" s="92">
        <f t="shared" si="53"/>
        <v>0.86799999999999999</v>
      </c>
      <c r="G201" s="92">
        <v>153</v>
      </c>
      <c r="H201" s="114">
        <f>'Calcolo_Caso c_VascaPP'!F173</f>
        <v>0</v>
      </c>
      <c r="I201" s="94">
        <f t="shared" si="39"/>
        <v>0</v>
      </c>
      <c r="J201" s="95">
        <f t="shared" si="40"/>
        <v>0</v>
      </c>
      <c r="K201" s="99">
        <f t="shared" si="41"/>
        <v>0.18956589155805886</v>
      </c>
      <c r="L201" s="97">
        <f>IF(K201&lt;$B$16,$B$18*(($B$15*K201)/($B$15+2*K201))^(2/3)*$B$26^(0.5)*$B$15*K201,IF(K201&lt;=$B$21,$B$13*$B$17*SQRT(2*9.806*(K201-$B$16*$B$14)),$B$13*$B$17*SQRT(2*9.806*(K201-$B$16*$B$14))+$B$23*$B$22*(K201-$B$21)^(3/2)*SQRT(2*9.806)))</f>
        <v>2.75374066095091E-2</v>
      </c>
      <c r="M201" s="92">
        <f t="shared" si="42"/>
        <v>562.5</v>
      </c>
      <c r="N201" s="92">
        <f t="shared" si="43"/>
        <v>-2.9373233716809707E-3</v>
      </c>
      <c r="O201" s="98">
        <f t="shared" si="51"/>
        <v>0.18858678376749854</v>
      </c>
      <c r="P201" s="92">
        <f>IF(O201&lt;$B$16,$B$18*($B$15*O201/($B$15+2*O201))^(2/3)*$B$26^(0.5)*$B$15*O201,IF(O201&lt;=$B$21,$B$13*$B$17*SQRT(2*9.806*(O201-$B$16*$B$14)),$B$13*$B$17*SQRT(2*9.806*(O201-$B$16*$B$14))+$B$23*$B$22*(O201-$B$21)^(3/2)*SQRT(2*9.806)))</f>
        <v>2.7353369761347324E-2</v>
      </c>
      <c r="Q201" s="92">
        <f t="shared" si="44"/>
        <v>562.5</v>
      </c>
      <c r="R201" s="92">
        <f t="shared" si="45"/>
        <v>-2.9176927745437147E-3</v>
      </c>
      <c r="S201" s="98">
        <f t="shared" si="52"/>
        <v>0.18762076304169639</v>
      </c>
      <c r="T201" s="92">
        <f>IF(S201&lt;$B$16,$B$18*($B$15*S201/($B$15+2*S201))^(2/3)*$B$26^(0.5)*$B$15*S201,IF(S201&lt;=$B$21,$B$13*$B$17*SQRT(2*9.806*(S201-$B$16*$B$14)),$B$13*$B$17*SQRT(2*9.806*(S201-$B$16*$B$14))+$B$23*$B$22*(S201-$B$21)^(3/2)*SQRT(2*9.806)))</f>
        <v>2.717195037999626E-2</v>
      </c>
      <c r="U201" s="92">
        <f t="shared" si="46"/>
        <v>562.5</v>
      </c>
      <c r="V201" s="92">
        <f t="shared" si="47"/>
        <v>-2.8983413738662678E-3</v>
      </c>
      <c r="W201" s="92">
        <f t="shared" si="48"/>
        <v>-2.9080868733199435E-3</v>
      </c>
    </row>
    <row r="202" spans="1:23">
      <c r="A202" s="92">
        <f t="shared" si="36"/>
        <v>1855.6799999999987</v>
      </c>
      <c r="B202" s="92">
        <f t="shared" si="37"/>
        <v>1751.5397058500166</v>
      </c>
      <c r="C202" s="93">
        <f t="shared" si="38"/>
        <v>104.14029414998208</v>
      </c>
      <c r="D202" s="92">
        <f t="shared" si="49"/>
        <v>0.4</v>
      </c>
      <c r="E202" s="92">
        <f t="shared" si="50"/>
        <v>1</v>
      </c>
      <c r="F202" s="92">
        <f t="shared" si="53"/>
        <v>0.86799999999999999</v>
      </c>
      <c r="G202" s="92">
        <v>154</v>
      </c>
      <c r="H202" s="114">
        <f>'Calcolo_Caso c_VascaPP'!F174</f>
        <v>0</v>
      </c>
      <c r="I202" s="94">
        <f t="shared" si="39"/>
        <v>0</v>
      </c>
      <c r="J202" s="95">
        <f t="shared" si="40"/>
        <v>0</v>
      </c>
      <c r="K202" s="99">
        <f t="shared" si="41"/>
        <v>0.18665780468473891</v>
      </c>
      <c r="L202" s="97">
        <f>IF(K202&lt;$B$16,$B$18*(($B$15*K202)/($B$15+2*K202))^(2/3)*$B$26^(0.5)*$B$15*K202,IF(K202&lt;=$B$21,$B$13*$B$17*SQRT(2*9.806*(K202-$B$16*$B$14)),$B$13*$B$17*SQRT(2*9.806*(K202-$B$16*$B$14))+$B$23*$B$22*(K202-$B$21)^(3/2)*SQRT(2*9.806)))</f>
        <v>2.6991263347432994E-2</v>
      </c>
      <c r="M202" s="92">
        <f t="shared" si="42"/>
        <v>562.5</v>
      </c>
      <c r="N202" s="92">
        <f t="shared" si="43"/>
        <v>-2.8790680903928527E-3</v>
      </c>
      <c r="O202" s="98">
        <f t="shared" si="51"/>
        <v>0.18569811532127464</v>
      </c>
      <c r="P202" s="92">
        <f>IF(O202&lt;$B$16,$B$18*($B$15*O202/($B$15+2*O202))^(2/3)*$B$26^(0.5)*$B$15*O202,IF(O202&lt;=$B$21,$B$13*$B$17*SQRT(2*9.806*(O202-$B$16*$B$14)),$B$13*$B$17*SQRT(2*9.806*(O202-$B$16*$B$14))+$B$23*$B$22*(O202-$B$21)^(3/2)*SQRT(2*9.806)))</f>
        <v>2.6811347350278278E-2</v>
      </c>
      <c r="Q202" s="92">
        <f t="shared" si="44"/>
        <v>562.5</v>
      </c>
      <c r="R202" s="92">
        <f t="shared" si="45"/>
        <v>-2.8598770506963493E-3</v>
      </c>
      <c r="S202" s="98">
        <f t="shared" si="52"/>
        <v>0.18475121998427468</v>
      </c>
      <c r="T202" s="92">
        <f>IF(S202&lt;$B$16,$B$18*($B$15*S202/($B$15+2*S202))^(2/3)*$B$26^(0.5)*$B$15*S202,IF(S202&lt;=$B$21,$B$13*$B$17*SQRT(2*9.806*(S202-$B$16*$B$14)),$B$13*$B$17*SQRT(2*9.806*(S202-$B$16*$B$14))+$B$23*$B$22*(S202-$B$21)^(3/2)*SQRT(2*9.806)))</f>
        <v>2.6633985579471348E-2</v>
      </c>
      <c r="U202" s="92">
        <f t="shared" si="46"/>
        <v>562.5</v>
      </c>
      <c r="V202" s="92">
        <f t="shared" si="47"/>
        <v>-2.8409584618102768E-3</v>
      </c>
      <c r="W202" s="92">
        <f t="shared" si="48"/>
        <v>-2.8504858689559209E-3</v>
      </c>
    </row>
    <row r="203" spans="1:23">
      <c r="A203" s="92">
        <f t="shared" si="36"/>
        <v>1855.6799999999987</v>
      </c>
      <c r="B203" s="92">
        <f t="shared" si="37"/>
        <v>1753.1271462492973</v>
      </c>
      <c r="C203" s="93">
        <f t="shared" si="38"/>
        <v>102.55285375070139</v>
      </c>
      <c r="D203" s="92">
        <f t="shared" si="49"/>
        <v>0.4</v>
      </c>
      <c r="E203" s="92">
        <f t="shared" si="50"/>
        <v>1</v>
      </c>
      <c r="F203" s="92">
        <f t="shared" si="53"/>
        <v>0.86799999999999999</v>
      </c>
      <c r="G203" s="92">
        <v>155</v>
      </c>
      <c r="H203" s="114">
        <f>'Calcolo_Caso c_VascaPP'!F175</f>
        <v>0</v>
      </c>
      <c r="I203" s="94">
        <f t="shared" si="39"/>
        <v>0</v>
      </c>
      <c r="J203" s="95">
        <f t="shared" si="40"/>
        <v>0</v>
      </c>
      <c r="K203" s="99">
        <f t="shared" si="41"/>
        <v>0.18380731881578299</v>
      </c>
      <c r="L203" s="97">
        <f>IF(K203&lt;$B$16,$B$18*(($B$15*K203)/($B$15+2*K203))^(2/3)*$B$26^(0.5)*$B$15*K203,IF(K203&lt;=$B$21,$B$13*$B$17*SQRT(2*9.806*(K203-$B$16*$B$14)),$B$13*$B$17*SQRT(2*9.806*(K203-$B$16*$B$14))+$B$23*$B$22*(K203-$B$21)^(3/2)*SQRT(2*9.806)))</f>
        <v>2.6457339988011964E-2</v>
      </c>
      <c r="M203" s="92">
        <f t="shared" si="42"/>
        <v>562.5</v>
      </c>
      <c r="N203" s="92">
        <f t="shared" si="43"/>
        <v>-2.8221162653879429E-3</v>
      </c>
      <c r="O203" s="98">
        <f t="shared" si="51"/>
        <v>0.18286661339398702</v>
      </c>
      <c r="P203" s="92">
        <f>IF(O203&lt;$B$16,$B$18*($B$15*O203/($B$15+2*O203))^(2/3)*$B$26^(0.5)*$B$15*O203,IF(O203&lt;=$B$21,$B$13*$B$17*SQRT(2*9.806*(O203-$B$16*$B$14)),$B$13*$B$17*SQRT(2*9.806*(O203-$B$16*$B$14))+$B$23*$B$22*(O203-$B$21)^(3/2)*SQRT(2*9.806)))</f>
        <v>2.6281448206439587E-2</v>
      </c>
      <c r="Q203" s="92">
        <f t="shared" si="44"/>
        <v>562.5</v>
      </c>
      <c r="R203" s="92">
        <f t="shared" si="45"/>
        <v>-2.8033544753535561E-3</v>
      </c>
      <c r="S203" s="98">
        <f t="shared" si="52"/>
        <v>0.18193841583221396</v>
      </c>
      <c r="T203" s="92">
        <f>IF(S203&lt;$B$16,$B$18*($B$15*S203/($B$15+2*S203))^(2/3)*$B$26^(0.5)*$B$15*S203,IF(S203&lt;=$B$21,$B$13*$B$17*SQRT(2*9.806*(S203-$B$16*$B$14)),$B$13*$B$17*SQRT(2*9.806*(S203-$B$16*$B$14))+$B$23*$B$22*(S203-$B$21)^(3/2)*SQRT(2*9.806)))</f>
        <v>2.6108048929541914E-2</v>
      </c>
      <c r="U203" s="92">
        <f t="shared" si="46"/>
        <v>562.5</v>
      </c>
      <c r="V203" s="92">
        <f t="shared" si="47"/>
        <v>-2.7848585524844708E-3</v>
      </c>
      <c r="W203" s="92">
        <f t="shared" si="48"/>
        <v>-2.7941729807103386E-3</v>
      </c>
    </row>
    <row r="204" spans="1:23">
      <c r="A204" s="92">
        <f t="shared" si="36"/>
        <v>1855.6799999999987</v>
      </c>
      <c r="B204" s="92">
        <f t="shared" si="37"/>
        <v>1754.6832672500159</v>
      </c>
      <c r="C204" s="93">
        <f t="shared" si="38"/>
        <v>100.99673274998281</v>
      </c>
      <c r="D204" s="92">
        <f t="shared" si="49"/>
        <v>0.4</v>
      </c>
      <c r="E204" s="92">
        <f t="shared" si="50"/>
        <v>1</v>
      </c>
      <c r="F204" s="92">
        <f t="shared" si="53"/>
        <v>0.86799999999999999</v>
      </c>
      <c r="G204" s="92">
        <v>156</v>
      </c>
      <c r="H204" s="114">
        <f>'Calcolo_Caso c_VascaPP'!F176</f>
        <v>0</v>
      </c>
      <c r="I204" s="94">
        <f t="shared" si="39"/>
        <v>0</v>
      </c>
      <c r="J204" s="95">
        <f t="shared" si="40"/>
        <v>0</v>
      </c>
      <c r="K204" s="99">
        <f t="shared" si="41"/>
        <v>0.18101314583507266</v>
      </c>
      <c r="L204" s="97">
        <f>IF(K204&lt;$B$16,$B$18*(($B$15*K204)/($B$15+2*K204))^(2/3)*$B$26^(0.5)*$B$15*K204,IF(K204&lt;=$B$21,$B$13*$B$17*SQRT(2*9.806*(K204-$B$16*$B$14)),$B$13*$B$17*SQRT(2*9.806*(K204-$B$16*$B$14))+$B$23*$B$22*(K204-$B$21)^(3/2)*SQRT(2*9.806)))</f>
        <v>2.5935350011974848E-2</v>
      </c>
      <c r="M204" s="92">
        <f t="shared" si="42"/>
        <v>562.5</v>
      </c>
      <c r="N204" s="92">
        <f t="shared" si="43"/>
        <v>-2.76643733461065E-3</v>
      </c>
      <c r="O204" s="98">
        <f t="shared" si="51"/>
        <v>0.18009100005686912</v>
      </c>
      <c r="P204" s="92">
        <f>IF(O204&lt;$B$16,$B$18*($B$15*O204/($B$15+2*O204))^(2/3)*$B$26^(0.5)*$B$15*O204,IF(O204&lt;=$B$21,$B$13*$B$17*SQRT(2*9.806*(O204-$B$16*$B$14)),$B$13*$B$17*SQRT(2*9.806*(O204-$B$16*$B$14))+$B$23*$B$22*(O204-$B$21)^(3/2)*SQRT(2*9.806)))</f>
        <v>2.5763388055698559E-2</v>
      </c>
      <c r="Q204" s="92">
        <f t="shared" si="44"/>
        <v>562.5</v>
      </c>
      <c r="R204" s="92">
        <f t="shared" si="45"/>
        <v>-2.7480947259411795E-3</v>
      </c>
      <c r="S204" s="98">
        <f t="shared" si="52"/>
        <v>0.17918108268444521</v>
      </c>
      <c r="T204" s="92">
        <f>IF(S204&lt;$B$16,$B$18*($B$15*S204/($B$15+2*S204))^(2/3)*$B$26^(0.5)*$B$15*S204,IF(S204&lt;=$B$21,$B$13*$B$17*SQRT(2*9.806*(S204-$B$16*$B$14)),$B$13*$B$17*SQRT(2*9.806*(S204-$B$16*$B$14))+$B$23*$B$22*(S204-$B$21)^(3/2)*SQRT(2*9.806)))</f>
        <v>2.5593858366773775E-2</v>
      </c>
      <c r="U204" s="92">
        <f t="shared" si="46"/>
        <v>562.5</v>
      </c>
      <c r="V204" s="92">
        <f t="shared" si="47"/>
        <v>-2.7300115591225361E-3</v>
      </c>
      <c r="W204" s="92">
        <f t="shared" si="48"/>
        <v>-2.7391180029945647E-3</v>
      </c>
    </row>
    <row r="205" spans="1:23">
      <c r="A205" s="92">
        <f t="shared" si="36"/>
        <v>1855.6799999999987</v>
      </c>
      <c r="B205" s="92">
        <f t="shared" si="37"/>
        <v>1756.2087680635832</v>
      </c>
      <c r="C205" s="93">
        <f t="shared" si="38"/>
        <v>99.471231936415506</v>
      </c>
      <c r="D205" s="92">
        <f t="shared" si="49"/>
        <v>0.4</v>
      </c>
      <c r="E205" s="92">
        <f t="shared" si="50"/>
        <v>1</v>
      </c>
      <c r="F205" s="92">
        <f t="shared" si="53"/>
        <v>0.86799999999999999</v>
      </c>
      <c r="G205" s="92">
        <v>157</v>
      </c>
      <c r="H205" s="114">
        <f>'Calcolo_Caso c_VascaPP'!F177</f>
        <v>0</v>
      </c>
      <c r="I205" s="94">
        <f t="shared" si="39"/>
        <v>0</v>
      </c>
      <c r="J205" s="95">
        <f t="shared" si="40"/>
        <v>0</v>
      </c>
      <c r="K205" s="99">
        <f t="shared" si="41"/>
        <v>0.1782740278320781</v>
      </c>
      <c r="L205" s="97">
        <f>IF(K205&lt;$B$16,$B$18*(($B$15*K205)/($B$15+2*K205))^(2/3)*$B$26^(0.5)*$B$15*K205,IF(K205&lt;=$B$21,$B$13*$B$17*SQRT(2*9.806*(K205-$B$16*$B$14)),$B$13*$B$17*SQRT(2*9.806*(K205-$B$16*$B$14))+$B$23*$B$22*(K205-$B$21)^(3/2)*SQRT(2*9.806)))</f>
        <v>2.542501355945408E-2</v>
      </c>
      <c r="M205" s="92">
        <f t="shared" si="42"/>
        <v>562.5</v>
      </c>
      <c r="N205" s="92">
        <f t="shared" si="43"/>
        <v>-2.7120014463417686E-3</v>
      </c>
      <c r="O205" s="98">
        <f t="shared" si="51"/>
        <v>0.17737002734996418</v>
      </c>
      <c r="P205" s="92">
        <f>IF(O205&lt;$B$16,$B$18*($B$15*O205/($B$15+2*O205))^(2/3)*$B$26^(0.5)*$B$15*O205,IF(O205&lt;=$B$21,$B$13*$B$17*SQRT(2*9.806*(O205-$B$16*$B$14)),$B$13*$B$17*SQRT(2*9.806*(O205-$B$16*$B$14))+$B$23*$B$22*(O205-$B$21)^(3/2)*SQRT(2*9.806)))</f>
        <v>2.5256889233985662E-2</v>
      </c>
      <c r="Q205" s="92">
        <f t="shared" si="44"/>
        <v>562.5</v>
      </c>
      <c r="R205" s="92">
        <f t="shared" si="45"/>
        <v>-2.6940681849584704E-3</v>
      </c>
      <c r="S205" s="98">
        <f t="shared" si="52"/>
        <v>0.17647798237543913</v>
      </c>
      <c r="T205" s="92">
        <f>IF(S205&lt;$B$16,$B$18*($B$15*S205/($B$15+2*S205))^(2/3)*$B$26^(0.5)*$B$15*S205,IF(S205&lt;=$B$21,$B$13*$B$17*SQRT(2*9.806*(S205-$B$16*$B$14)),$B$13*$B$17*SQRT(2*9.806*(S205-$B$16*$B$14))+$B$23*$B$22*(S205-$B$21)^(3/2)*SQRT(2*9.806)))</f>
        <v>2.5091138389164668E-2</v>
      </c>
      <c r="U205" s="92">
        <f t="shared" si="46"/>
        <v>562.5</v>
      </c>
      <c r="V205" s="92">
        <f t="shared" si="47"/>
        <v>-2.6763880948442315E-3</v>
      </c>
      <c r="W205" s="92">
        <f t="shared" si="48"/>
        <v>-2.6852914327186155E-3</v>
      </c>
    </row>
    <row r="206" spans="1:23">
      <c r="A206" s="92">
        <f t="shared" si="36"/>
        <v>1855.6799999999987</v>
      </c>
      <c r="B206" s="92">
        <f t="shared" si="37"/>
        <v>1757.7043315005949</v>
      </c>
      <c r="C206" s="93">
        <f t="shared" si="38"/>
        <v>97.97566849940381</v>
      </c>
      <c r="D206" s="92">
        <f t="shared" si="49"/>
        <v>0.4</v>
      </c>
      <c r="E206" s="92">
        <f t="shared" si="50"/>
        <v>1</v>
      </c>
      <c r="F206" s="92">
        <f t="shared" si="53"/>
        <v>0.86799999999999999</v>
      </c>
      <c r="G206" s="92">
        <v>158</v>
      </c>
      <c r="H206" s="114">
        <f>'Calcolo_Caso c_VascaPP'!F178</f>
        <v>0</v>
      </c>
      <c r="I206" s="94">
        <f t="shared" si="39"/>
        <v>0</v>
      </c>
      <c r="J206" s="95">
        <f t="shared" si="40"/>
        <v>0</v>
      </c>
      <c r="K206" s="99">
        <f t="shared" si="41"/>
        <v>0.17558873639935949</v>
      </c>
      <c r="L206" s="97">
        <f>IF(K206&lt;$B$16,$B$18*(($B$15*K206)/($B$15+2*K206))^(2/3)*$B$26^(0.5)*$B$15*K206,IF(K206&lt;=$B$21,$B$13*$B$17*SQRT(2*9.806*(K206-$B$16*$B$14)),$B$13*$B$17*SQRT(2*9.806*(K206-$B$16*$B$14))+$B$23*$B$22*(K206-$B$21)^(3/2)*SQRT(2*9.806)))</f>
        <v>2.4926057283528036E-2</v>
      </c>
      <c r="M206" s="92">
        <f t="shared" si="42"/>
        <v>562.5</v>
      </c>
      <c r="N206" s="92">
        <f t="shared" si="43"/>
        <v>-2.6587794435763237E-3</v>
      </c>
      <c r="O206" s="98">
        <f t="shared" si="51"/>
        <v>0.17470247658483404</v>
      </c>
      <c r="P206" s="92">
        <f>IF(O206&lt;$B$16,$B$18*($B$15*O206/($B$15+2*O206))^(2/3)*$B$26^(0.5)*$B$15*O206,IF(O206&lt;=$B$21,$B$13*$B$17*SQRT(2*9.806*(O206-$B$16*$B$14)),$B$13*$B$17*SQRT(2*9.806*(O206-$B$16*$B$14))+$B$23*$B$22*(O206-$B$21)^(3/2)*SQRT(2*9.806)))</f>
        <v>2.4761680541848578E-2</v>
      </c>
      <c r="Q206" s="92">
        <f t="shared" si="44"/>
        <v>562.5</v>
      </c>
      <c r="R206" s="92">
        <f t="shared" si="45"/>
        <v>-2.6412459244638483E-3</v>
      </c>
      <c r="S206" s="98">
        <f t="shared" si="52"/>
        <v>0.17382790578305024</v>
      </c>
      <c r="T206" s="92">
        <f>IF(S206&lt;$B$16,$B$18*($B$15*S206/($B$15+2*S206))^(2/3)*$B$26^(0.5)*$B$15*S206,IF(S206&lt;=$B$21,$B$13*$B$17*SQRT(2*9.806*(S206-$B$16*$B$14)),$B$13*$B$17*SQRT(2*9.806*(S206-$B$16*$B$14))+$B$23*$B$22*(S206-$B$21)^(3/2)*SQRT(2*9.806)))</f>
        <v>2.4599619911695639E-2</v>
      </c>
      <c r="U206" s="92">
        <f t="shared" si="46"/>
        <v>562.5</v>
      </c>
      <c r="V206" s="92">
        <f t="shared" si="47"/>
        <v>-2.6239594572475349E-3</v>
      </c>
      <c r="W206" s="92">
        <f t="shared" si="48"/>
        <v>-2.6326644538297319E-3</v>
      </c>
    </row>
    <row r="207" spans="1:23">
      <c r="A207" s="92">
        <f t="shared" si="36"/>
        <v>1855.6799999999987</v>
      </c>
      <c r="B207" s="92">
        <f t="shared" si="37"/>
        <v>1759.1706243530009</v>
      </c>
      <c r="C207" s="93">
        <f t="shared" si="38"/>
        <v>96.509375646997796</v>
      </c>
      <c r="D207" s="92">
        <f t="shared" si="49"/>
        <v>0.4</v>
      </c>
      <c r="E207" s="92">
        <f t="shared" si="50"/>
        <v>1</v>
      </c>
      <c r="F207" s="92">
        <f t="shared" si="53"/>
        <v>0.86799999999999999</v>
      </c>
      <c r="G207" s="92">
        <v>159</v>
      </c>
      <c r="H207" s="114">
        <f>'Calcolo_Caso c_VascaPP'!F179</f>
        <v>0</v>
      </c>
      <c r="I207" s="94">
        <f t="shared" si="39"/>
        <v>0</v>
      </c>
      <c r="J207" s="95">
        <f t="shared" si="40"/>
        <v>0</v>
      </c>
      <c r="K207" s="99">
        <f t="shared" si="41"/>
        <v>0.17295607194552975</v>
      </c>
      <c r="L207" s="97">
        <f>IF(K207&lt;$B$16,$B$18*(($B$15*K207)/($B$15+2*K207))^(2/3)*$B$26^(0.5)*$B$15*K207,IF(K207&lt;=$B$21,$B$13*$B$17*SQRT(2*9.806*(K207-$B$16*$B$14)),$B$13*$B$17*SQRT(2*9.806*(K207-$B$16*$B$14))+$B$23*$B$22*(K207-$B$21)^(3/2)*SQRT(2*9.806)))</f>
        <v>2.4438214206766055E-2</v>
      </c>
      <c r="M207" s="92">
        <f t="shared" si="42"/>
        <v>562.5</v>
      </c>
      <c r="N207" s="92">
        <f t="shared" si="43"/>
        <v>-2.6067428487217123E-3</v>
      </c>
      <c r="O207" s="98">
        <f t="shared" si="51"/>
        <v>0.17208715766262253</v>
      </c>
      <c r="P207" s="92">
        <f>IF(O207&lt;$B$16,$B$18*($B$15*O207/($B$15+2*O207))^(2/3)*$B$26^(0.5)*$B$15*O207,IF(O207&lt;=$B$21,$B$13*$B$17*SQRT(2*9.806*(O207-$B$16*$B$14)),$B$13*$B$17*SQRT(2*9.806*(O207-$B$16*$B$14))+$B$23*$B$22*(O207-$B$21)^(3/2)*SQRT(2*9.806)))</f>
        <v>2.4277497101986557E-2</v>
      </c>
      <c r="Q207" s="92">
        <f t="shared" si="44"/>
        <v>562.5</v>
      </c>
      <c r="R207" s="92">
        <f t="shared" si="45"/>
        <v>-2.5895996908785659E-3</v>
      </c>
      <c r="S207" s="98">
        <f t="shared" si="52"/>
        <v>0.17122967215161072</v>
      </c>
      <c r="T207" s="92">
        <f>IF(S207&lt;$B$16,$B$18*($B$15*S207/($B$15+2*S207))^(2/3)*$B$26^(0.5)*$B$15*S207,IF(S207&lt;=$B$21,$B$13*$B$17*SQRT(2*9.806*(S207-$B$16*$B$14)),$B$13*$B$17*SQRT(2*9.806*(S207-$B$16*$B$14))+$B$23*$B$22*(S207-$B$21)^(3/2)*SQRT(2*9.806)))</f>
        <v>2.4119040124841295E-2</v>
      </c>
      <c r="U207" s="92">
        <f t="shared" si="46"/>
        <v>562.5</v>
      </c>
      <c r="V207" s="92">
        <f t="shared" si="47"/>
        <v>-2.5726976133164047E-3</v>
      </c>
      <c r="W207" s="92">
        <f t="shared" si="48"/>
        <v>-2.5812089221677317E-3</v>
      </c>
    </row>
    <row r="208" spans="1:23">
      <c r="A208" s="92">
        <f t="shared" si="36"/>
        <v>1855.6799999999987</v>
      </c>
      <c r="B208" s="92">
        <f t="shared" si="37"/>
        <v>1760.6082977678436</v>
      </c>
      <c r="C208" s="93">
        <f t="shared" si="38"/>
        <v>95.071702232155076</v>
      </c>
      <c r="D208" s="92">
        <f t="shared" si="49"/>
        <v>0.4</v>
      </c>
      <c r="E208" s="92">
        <f t="shared" si="50"/>
        <v>1</v>
      </c>
      <c r="F208" s="92">
        <f t="shared" si="53"/>
        <v>0.86799999999999999</v>
      </c>
      <c r="G208" s="92">
        <v>160</v>
      </c>
      <c r="H208" s="114">
        <f>'Calcolo_Caso c_VascaPP'!F180</f>
        <v>0</v>
      </c>
      <c r="I208" s="94">
        <f t="shared" si="39"/>
        <v>0</v>
      </c>
      <c r="J208" s="95">
        <f t="shared" si="40"/>
        <v>0</v>
      </c>
      <c r="K208" s="99">
        <f t="shared" si="41"/>
        <v>0.17037486302336202</v>
      </c>
      <c r="L208" s="97">
        <f>IF(K208&lt;$B$16,$B$18*(($B$15*K208)/($B$15+2*K208))^(2/3)*$B$26^(0.5)*$B$15*K208,IF(K208&lt;=$B$21,$B$13*$B$17*SQRT(2*9.806*(K208-$B$16*$B$14)),$B$13*$B$17*SQRT(2*9.806*(K208-$B$16*$B$14))+$B$23*$B$22*(K208-$B$21)^(3/2)*SQRT(2*9.806)))</f>
        <v>2.3961223580710522E-2</v>
      </c>
      <c r="M208" s="92">
        <f t="shared" si="42"/>
        <v>562.5</v>
      </c>
      <c r="N208" s="92">
        <f t="shared" si="43"/>
        <v>-2.5558638486091224E-3</v>
      </c>
      <c r="O208" s="98">
        <f t="shared" si="51"/>
        <v>0.16952290840715897</v>
      </c>
      <c r="P208" s="92">
        <f>IF(O208&lt;$B$16,$B$18*($B$15*O208/($B$15+2*O208))^(2/3)*$B$26^(0.5)*$B$15*O208,IF(O208&lt;=$B$21,$B$13*$B$17*SQRT(2*9.806*(O208-$B$16*$B$14)),$B$13*$B$17*SQRT(2*9.806*(O208-$B$16*$B$14))+$B$23*$B$22*(O208-$B$21)^(3/2)*SQRT(2*9.806)))</f>
        <v>2.3804080219700562E-2</v>
      </c>
      <c r="Q208" s="92">
        <f t="shared" si="44"/>
        <v>562.5</v>
      </c>
      <c r="R208" s="92">
        <f t="shared" si="45"/>
        <v>-2.539101890101393E-3</v>
      </c>
      <c r="S208" s="98">
        <f t="shared" si="52"/>
        <v>0.16868212842996108</v>
      </c>
      <c r="T208" s="92">
        <f>IF(S208&lt;$B$16,$B$18*($B$15*S208/($B$15+2*S208))^(2/3)*$B$26^(0.5)*$B$15*S208,IF(S208&lt;=$B$21,$B$13*$B$17*SQRT(2*9.806*(S208-$B$16*$B$14)),$B$13*$B$17*SQRT(2*9.806*(S208-$B$16*$B$14))+$B$23*$B$22*(S208-$B$21)^(3/2)*SQRT(2*9.806)))</f>
        <v>2.3649142355974536E-2</v>
      </c>
      <c r="U208" s="92">
        <f t="shared" si="46"/>
        <v>562.5</v>
      </c>
      <c r="V208" s="92">
        <f t="shared" si="47"/>
        <v>-2.5225751846372838E-3</v>
      </c>
      <c r="W208" s="92">
        <f t="shared" si="48"/>
        <v>-2.5308973506302434E-3</v>
      </c>
    </row>
    <row r="209" spans="1:23">
      <c r="A209" s="92">
        <f t="shared" si="36"/>
        <v>1855.6799999999987</v>
      </c>
      <c r="B209" s="92">
        <f t="shared" si="37"/>
        <v>1762.0179876127377</v>
      </c>
      <c r="C209" s="93">
        <f t="shared" si="38"/>
        <v>93.662012387261029</v>
      </c>
      <c r="D209" s="92">
        <f t="shared" si="49"/>
        <v>0.4</v>
      </c>
      <c r="E209" s="92">
        <f t="shared" si="50"/>
        <v>1</v>
      </c>
      <c r="F209" s="92">
        <f t="shared" si="53"/>
        <v>0.86799999999999999</v>
      </c>
      <c r="G209" s="92">
        <v>161</v>
      </c>
      <c r="H209" s="114">
        <f>'Calcolo_Caso c_VascaPP'!F181</f>
        <v>0</v>
      </c>
      <c r="I209" s="94">
        <f t="shared" si="39"/>
        <v>0</v>
      </c>
      <c r="J209" s="95">
        <f t="shared" si="40"/>
        <v>0</v>
      </c>
      <c r="K209" s="99">
        <f t="shared" si="41"/>
        <v>0.16784396567273177</v>
      </c>
      <c r="L209" s="97">
        <f>IF(K209&lt;$B$16,$B$18*(($B$15*K209)/($B$15+2*K209))^(2/3)*$B$26^(0.5)*$B$15*K209,IF(K209&lt;=$B$21,$B$13*$B$17*SQRT(2*9.806*(K209-$B$16*$B$14)),$B$13*$B$17*SQRT(2*9.806*(K209-$B$16*$B$14))+$B$23*$B$22*(K209-$B$21)^(3/2)*SQRT(2*9.806)))</f>
        <v>2.3494830748232835E-2</v>
      </c>
      <c r="M209" s="92">
        <f t="shared" si="42"/>
        <v>562.5</v>
      </c>
      <c r="N209" s="92">
        <f t="shared" si="43"/>
        <v>-2.5061152798115023E-3</v>
      </c>
      <c r="O209" s="98">
        <f t="shared" si="51"/>
        <v>0.1670085939127946</v>
      </c>
      <c r="P209" s="92">
        <f>IF(O209&lt;$B$16,$B$18*($B$15*O209/($B$15+2*O209))^(2/3)*$B$26^(0.5)*$B$15*O209,IF(O209&lt;=$B$21,$B$13*$B$17*SQRT(2*9.806*(O209-$B$16*$B$14)),$B$13*$B$17*SQRT(2*9.806*(O209-$B$16*$B$14))+$B$23*$B$22*(O209-$B$21)^(3/2)*SQRT(2*9.806)))</f>
        <v>2.3341177246196582E-2</v>
      </c>
      <c r="Q209" s="92">
        <f t="shared" si="44"/>
        <v>562.5</v>
      </c>
      <c r="R209" s="92">
        <f t="shared" si="45"/>
        <v>-2.4897255729276354E-3</v>
      </c>
      <c r="S209" s="98">
        <f t="shared" si="52"/>
        <v>0.16618414862411335</v>
      </c>
      <c r="T209" s="92">
        <f>IF(S209&lt;$B$16,$B$18*($B$15*S209/($B$15+2*S209))^(2/3)*$B$26^(0.5)*$B$15*S209,IF(S209&lt;=$B$21,$B$13*$B$17*SQRT(2*9.806*(S209-$B$16*$B$14)),$B$13*$B$17*SQRT(2*9.806*(S209-$B$16*$B$14))+$B$23*$B$22*(S209-$B$21)^(3/2)*SQRT(2*9.806)))</f>
        <v>2.3189675933604218E-2</v>
      </c>
      <c r="U209" s="92">
        <f t="shared" si="46"/>
        <v>562.5</v>
      </c>
      <c r="V209" s="92">
        <f t="shared" si="47"/>
        <v>-2.4735654329177833E-3</v>
      </c>
      <c r="W209" s="92">
        <f t="shared" si="48"/>
        <v>-2.4817028946412128E-3</v>
      </c>
    </row>
    <row r="210" spans="1:23">
      <c r="A210" s="92">
        <f t="shared" si="36"/>
        <v>1855.6799999999987</v>
      </c>
      <c r="B210" s="92">
        <f t="shared" si="37"/>
        <v>1763.4003148332597</v>
      </c>
      <c r="C210" s="93">
        <f t="shared" si="38"/>
        <v>92.279685166739</v>
      </c>
      <c r="D210" s="92">
        <f t="shared" si="49"/>
        <v>0.4</v>
      </c>
      <c r="E210" s="92">
        <f t="shared" si="50"/>
        <v>1</v>
      </c>
      <c r="F210" s="92">
        <f t="shared" si="53"/>
        <v>0.86799999999999999</v>
      </c>
      <c r="G210" s="92">
        <v>162</v>
      </c>
      <c r="H210" s="114">
        <f>'Calcolo_Caso c_VascaPP'!F182</f>
        <v>0</v>
      </c>
      <c r="I210" s="94">
        <f t="shared" si="39"/>
        <v>0</v>
      </c>
      <c r="J210" s="95">
        <f t="shared" si="40"/>
        <v>0</v>
      </c>
      <c r="K210" s="99">
        <f t="shared" si="41"/>
        <v>0.16536226277809055</v>
      </c>
      <c r="L210" s="97">
        <f>IF(K210&lt;$B$16,$B$18*(($B$15*K210)/($B$15+2*K210))^(2/3)*$B$26^(0.5)*$B$15*K210,IF(K210&lt;=$B$21,$B$13*$B$17*SQRT(2*9.806*(K210-$B$16*$B$14)),$B$13*$B$17*SQRT(2*9.806*(K210-$B$16*$B$14))+$B$23*$B$22*(K210-$B$21)^(3/2)*SQRT(2*9.806)))</f>
        <v>2.3038787008701787E-2</v>
      </c>
      <c r="M210" s="92">
        <f t="shared" si="42"/>
        <v>562.5</v>
      </c>
      <c r="N210" s="92">
        <f t="shared" si="43"/>
        <v>-2.4574706142615238E-3</v>
      </c>
      <c r="O210" s="98">
        <f t="shared" si="51"/>
        <v>0.16454310590667004</v>
      </c>
      <c r="P210" s="92">
        <f>IF(O210&lt;$B$16,$B$18*($B$15*O210/($B$15+2*O210))^(2/3)*$B$26^(0.5)*$B$15*O210,IF(O210&lt;=$B$21,$B$13*$B$17*SQRT(2*9.806*(O210-$B$16*$B$14)),$B$13*$B$17*SQRT(2*9.806*(O210-$B$16*$B$14))+$B$23*$B$22*(O210-$B$21)^(3/2)*SQRT(2*9.806)))</f>
        <v>2.2888541444681106E-2</v>
      </c>
      <c r="Q210" s="92">
        <f t="shared" si="44"/>
        <v>562.5</v>
      </c>
      <c r="R210" s="92">
        <f t="shared" si="45"/>
        <v>-2.4414444207659846E-3</v>
      </c>
      <c r="S210" s="98">
        <f t="shared" si="52"/>
        <v>0.16373463316424655</v>
      </c>
      <c r="T210" s="92">
        <f>IF(S210&lt;$B$16,$B$18*($B$15*S210/($B$15+2*S210))^(2/3)*$B$26^(0.5)*$B$15*S210,IF(S210&lt;=$B$21,$B$13*$B$17*SQRT(2*9.806*(S210-$B$16*$B$14)),$B$13*$B$17*SQRT(2*9.806*(S210-$B$16*$B$14))+$B$23*$B$22*(S210-$B$21)^(3/2)*SQRT(2*9.806)))</f>
        <v>2.2740396054385274E-2</v>
      </c>
      <c r="U210" s="92">
        <f t="shared" si="46"/>
        <v>562.5</v>
      </c>
      <c r="V210" s="92">
        <f t="shared" si="47"/>
        <v>-2.425642245801096E-3</v>
      </c>
      <c r="W210" s="92">
        <f t="shared" si="48"/>
        <v>-2.4335993379162031E-3</v>
      </c>
    </row>
    <row r="211" spans="1:23">
      <c r="A211" s="92">
        <f t="shared" si="36"/>
        <v>1855.6799999999987</v>
      </c>
      <c r="B211" s="92">
        <f t="shared" si="37"/>
        <v>1764.755885802414</v>
      </c>
      <c r="C211" s="93">
        <f t="shared" si="38"/>
        <v>90.924114197584686</v>
      </c>
      <c r="D211" s="92">
        <f t="shared" si="49"/>
        <v>0.4</v>
      </c>
      <c r="E211" s="92">
        <f t="shared" si="50"/>
        <v>1</v>
      </c>
      <c r="F211" s="92">
        <f t="shared" si="53"/>
        <v>0.86799999999999999</v>
      </c>
      <c r="G211" s="92">
        <v>163</v>
      </c>
      <c r="H211" s="114">
        <f>'Calcolo_Caso c_VascaPP'!F183</f>
        <v>0</v>
      </c>
      <c r="I211" s="94">
        <f t="shared" si="39"/>
        <v>0</v>
      </c>
      <c r="J211" s="95">
        <f t="shared" si="40"/>
        <v>0</v>
      </c>
      <c r="K211" s="99">
        <f t="shared" si="41"/>
        <v>0.16292866344017434</v>
      </c>
      <c r="L211" s="97">
        <f>IF(K211&lt;$B$16,$B$18*(($B$15*K211)/($B$15+2*K211))^(2/3)*$B$26^(0.5)*$B$15*K211,IF(K211&lt;=$B$21,$B$13*$B$17*SQRT(2*9.806*(K211-$B$16*$B$14)),$B$13*$B$17*SQRT(2*9.806*(K211-$B$16*$B$14))+$B$23*$B$22*(K211-$B$21)^(3/2)*SQRT(2*9.806)))</f>
        <v>2.2592849485904964E-2</v>
      </c>
      <c r="M211" s="92">
        <f t="shared" si="42"/>
        <v>562.5</v>
      </c>
      <c r="N211" s="92">
        <f t="shared" si="43"/>
        <v>-2.4099039451631965E-3</v>
      </c>
      <c r="O211" s="98">
        <f t="shared" si="51"/>
        <v>0.16212536212511994</v>
      </c>
      <c r="P211" s="92">
        <f>IF(O211&lt;$B$16,$B$18*($B$15*O211/($B$15+2*O211))^(2/3)*$B$26^(0.5)*$B$15*O211,IF(O211&lt;=$B$21,$B$13*$B$17*SQRT(2*9.806*(O211-$B$16*$B$14)),$B$13*$B$17*SQRT(2*9.806*(O211-$B$16*$B$14))+$B$23*$B$22*(O211-$B$21)^(3/2)*SQRT(2*9.806)))</f>
        <v>2.2445931859190329E-2</v>
      </c>
      <c r="Q211" s="92">
        <f t="shared" si="44"/>
        <v>562.5</v>
      </c>
      <c r="R211" s="92">
        <f t="shared" si="45"/>
        <v>-2.3942327316469683E-3</v>
      </c>
      <c r="S211" s="98">
        <f t="shared" si="52"/>
        <v>0.16133250828574303</v>
      </c>
      <c r="T211" s="92">
        <f>IF(S211&lt;$B$16,$B$18*($B$15*S211/($B$15+2*S211))^(2/3)*$B$26^(0.5)*$B$15*S211,IF(S211&lt;=$B$21,$B$13*$B$17*SQRT(2*9.806*(S211-$B$16*$B$14)),$B$13*$B$17*SQRT(2*9.806*(S211-$B$16*$B$14))+$B$23*$B$22*(S211-$B$21)^(3/2)*SQRT(2*9.806)))</f>
        <v>2.23010636528433E-2</v>
      </c>
      <c r="U211" s="92">
        <f t="shared" si="46"/>
        <v>562.5</v>
      </c>
      <c r="V211" s="92">
        <f t="shared" si="47"/>
        <v>-2.378780122969952E-3</v>
      </c>
      <c r="W211" s="92">
        <f t="shared" si="48"/>
        <v>-2.3865610785182628E-3</v>
      </c>
    </row>
    <row r="212" spans="1:23">
      <c r="A212" s="92">
        <f t="shared" si="36"/>
        <v>1855.6799999999987</v>
      </c>
      <c r="B212" s="92">
        <f t="shared" si="37"/>
        <v>1766.085292662334</v>
      </c>
      <c r="C212" s="93">
        <f t="shared" si="38"/>
        <v>89.594707337664659</v>
      </c>
      <c r="D212" s="92">
        <f t="shared" si="49"/>
        <v>0.4</v>
      </c>
      <c r="E212" s="92">
        <f t="shared" si="50"/>
        <v>1</v>
      </c>
      <c r="F212" s="92">
        <f t="shared" si="53"/>
        <v>0.86799999999999999</v>
      </c>
      <c r="G212" s="92">
        <v>164</v>
      </c>
      <c r="H212" s="114">
        <f>'Calcolo_Caso c_VascaPP'!F184</f>
        <v>0</v>
      </c>
      <c r="I212" s="94">
        <f t="shared" si="39"/>
        <v>0</v>
      </c>
      <c r="J212" s="95">
        <f t="shared" si="40"/>
        <v>0</v>
      </c>
      <c r="K212" s="99">
        <f t="shared" si="41"/>
        <v>0.16054210236165609</v>
      </c>
      <c r="L212" s="97">
        <f>IF(K212&lt;$B$16,$B$18*(($B$15*K212)/($B$15+2*K212))^(2/3)*$B$26^(0.5)*$B$15*K212,IF(K212&lt;=$B$21,$B$13*$B$17*SQRT(2*9.806*(K212-$B$16*$B$14)),$B$13*$B$17*SQRT(2*9.806*(K212-$B$16*$B$14))+$B$23*$B$22*(K212-$B$21)^(3/2)*SQRT(2*9.806)))</f>
        <v>2.2156780998665571E-2</v>
      </c>
      <c r="M212" s="92">
        <f t="shared" si="42"/>
        <v>562.5</v>
      </c>
      <c r="N212" s="92">
        <f t="shared" si="43"/>
        <v>-2.363389973190994E-3</v>
      </c>
      <c r="O212" s="98">
        <f t="shared" si="51"/>
        <v>0.15975430570392576</v>
      </c>
      <c r="P212" s="92">
        <f>IF(O212&lt;$B$16,$B$18*($B$15*O212/($B$15+2*O212))^(2/3)*$B$26^(0.5)*$B$15*O212,IF(O212&lt;=$B$21,$B$13*$B$17*SQRT(2*9.806*(O212-$B$16*$B$14)),$B$13*$B$17*SQRT(2*9.806*(O212-$B$16*$B$14))+$B$23*$B$22*(O212-$B$21)^(3/2)*SQRT(2*9.806)))</f>
        <v>2.2013113186095886E-2</v>
      </c>
      <c r="Q212" s="92">
        <f t="shared" si="44"/>
        <v>562.5</v>
      </c>
      <c r="R212" s="92">
        <f t="shared" si="45"/>
        <v>-2.3480654065168947E-3</v>
      </c>
      <c r="S212" s="98">
        <f t="shared" si="52"/>
        <v>0.15897672542397814</v>
      </c>
      <c r="T212" s="92">
        <f>IF(S212&lt;$B$16,$B$18*($B$15*S212/($B$15+2*S212))^(2/3)*$B$26^(0.5)*$B$15*S212,IF(S212&lt;=$B$21,$B$13*$B$17*SQRT(2*9.806*(S212-$B$16*$B$14)),$B$13*$B$17*SQRT(2*9.806*(S212-$B$16*$B$14))+$B$23*$B$22*(S212-$B$21)^(3/2)*SQRT(2*9.806)))</f>
        <v>2.1871445273757169E-2</v>
      </c>
      <c r="U212" s="92">
        <f t="shared" si="46"/>
        <v>562.5</v>
      </c>
      <c r="V212" s="92">
        <f t="shared" si="47"/>
        <v>-2.3329541625340981E-3</v>
      </c>
      <c r="W212" s="92">
        <f t="shared" si="48"/>
        <v>-2.3405631151983222E-3</v>
      </c>
    </row>
    <row r="213" spans="1:23">
      <c r="A213" s="92">
        <f t="shared" si="36"/>
        <v>1855.6799999999987</v>
      </c>
      <c r="B213" s="92">
        <f t="shared" si="37"/>
        <v>1767.38911365838</v>
      </c>
      <c r="C213" s="93">
        <f t="shared" si="38"/>
        <v>88.290886341618716</v>
      </c>
      <c r="D213" s="92">
        <f t="shared" si="49"/>
        <v>0.4</v>
      </c>
      <c r="E213" s="92">
        <f t="shared" si="50"/>
        <v>1</v>
      </c>
      <c r="F213" s="92">
        <f t="shared" si="53"/>
        <v>0.86799999999999999</v>
      </c>
      <c r="G213" s="92">
        <v>165</v>
      </c>
      <c r="H213" s="114">
        <f>'Calcolo_Caso c_VascaPP'!F185</f>
        <v>0</v>
      </c>
      <c r="I213" s="94">
        <f t="shared" si="39"/>
        <v>0</v>
      </c>
      <c r="J213" s="95">
        <f t="shared" si="40"/>
        <v>0</v>
      </c>
      <c r="K213" s="99">
        <f t="shared" si="41"/>
        <v>0.15820153924645777</v>
      </c>
      <c r="L213" s="97">
        <f>IF(K213&lt;$B$16,$B$18*(($B$15*K213)/($B$15+2*K213))^(2/3)*$B$26^(0.5)*$B$15*K213,IF(K213&lt;=$B$21,$B$13*$B$17*SQRT(2*9.806*(K213-$B$16*$B$14)),$B$13*$B$17*SQRT(2*9.806*(K213-$B$16*$B$14))+$B$23*$B$22*(K213-$B$21)^(3/2)*SQRT(2*9.806)))</f>
        <v>2.1730349934098895E-2</v>
      </c>
      <c r="M213" s="92">
        <f t="shared" si="42"/>
        <v>562.5</v>
      </c>
      <c r="N213" s="92">
        <f t="shared" si="43"/>
        <v>-2.3179039929705487E-3</v>
      </c>
      <c r="O213" s="98">
        <f t="shared" si="51"/>
        <v>0.15742890458213427</v>
      </c>
      <c r="P213" s="92">
        <f>IF(O213&lt;$B$16,$B$18*($B$15*O213/($B$15+2*O213))^(2/3)*$B$26^(0.5)*$B$15*O213,IF(O213&lt;=$B$21,$B$13*$B$17*SQRT(2*9.806*(O213-$B$16*$B$14)),$B$13*$B$17*SQRT(2*9.806*(O213-$B$16*$B$14))+$B$23*$B$22*(O213-$B$21)^(3/2)*SQRT(2*9.806)))</f>
        <v>2.1589855648231879E-2</v>
      </c>
      <c r="Q213" s="92">
        <f t="shared" si="44"/>
        <v>562.5</v>
      </c>
      <c r="R213" s="92">
        <f t="shared" si="45"/>
        <v>-2.3029179358114004E-3</v>
      </c>
      <c r="S213" s="98">
        <f t="shared" si="52"/>
        <v>0.15666626062258351</v>
      </c>
      <c r="T213" s="92">
        <f>IF(S213&lt;$B$16,$B$18*($B$15*S213/($B$15+2*S213))^(2/3)*$B$26^(0.5)*$B$15*S213,IF(S213&lt;=$B$21,$B$13*$B$17*SQRT(2*9.806*(S213-$B$16*$B$14)),$B$13*$B$17*SQRT(2*9.806*(S213-$B$16*$B$14))+$B$23*$B$22*(S213-$B$21)^(3/2)*SQRT(2*9.806)))</f>
        <v>2.1451312947145102E-2</v>
      </c>
      <c r="U213" s="92">
        <f t="shared" si="46"/>
        <v>562.5</v>
      </c>
      <c r="V213" s="92">
        <f t="shared" si="47"/>
        <v>-2.2881400476954775E-3</v>
      </c>
      <c r="W213" s="92">
        <f t="shared" si="48"/>
        <v>-2.2955810340142455E-3</v>
      </c>
    </row>
    <row r="214" spans="1:23">
      <c r="A214" s="92">
        <f t="shared" si="36"/>
        <v>1855.6799999999987</v>
      </c>
      <c r="B214" s="92">
        <f t="shared" si="37"/>
        <v>1768.6679134657873</v>
      </c>
      <c r="C214" s="93">
        <f t="shared" si="38"/>
        <v>87.012086534211448</v>
      </c>
      <c r="D214" s="92">
        <f t="shared" si="49"/>
        <v>0.4</v>
      </c>
      <c r="E214" s="92">
        <f t="shared" si="50"/>
        <v>1</v>
      </c>
      <c r="F214" s="92">
        <f t="shared" si="53"/>
        <v>0.86799999999999999</v>
      </c>
      <c r="G214" s="92">
        <v>166</v>
      </c>
      <c r="H214" s="114">
        <f>'Calcolo_Caso c_VascaPP'!F186</f>
        <v>0</v>
      </c>
      <c r="I214" s="94">
        <f t="shared" si="39"/>
        <v>0</v>
      </c>
      <c r="J214" s="95">
        <f t="shared" si="40"/>
        <v>0</v>
      </c>
      <c r="K214" s="99">
        <f t="shared" si="41"/>
        <v>0.15590595821244352</v>
      </c>
      <c r="L214" s="97">
        <f>IF(K214&lt;$B$16,$B$18*(($B$15*K214)/($B$15+2*K214))^(2/3)*$B$26^(0.5)*$B$15*K214,IF(K214&lt;=$B$21,$B$13*$B$17*SQRT(2*9.806*(K214-$B$16*$B$14)),$B$13*$B$17*SQRT(2*9.806*(K214-$B$16*$B$14))+$B$23*$B$22*(K214-$B$21)^(3/2)*SQRT(2*9.806)))</f>
        <v>2.1313330123454249E-2</v>
      </c>
      <c r="M214" s="92">
        <f t="shared" si="42"/>
        <v>562.5</v>
      </c>
      <c r="N214" s="92">
        <f t="shared" si="43"/>
        <v>-2.2734218798351196E-3</v>
      </c>
      <c r="O214" s="98">
        <f t="shared" si="51"/>
        <v>0.15514815091916515</v>
      </c>
      <c r="P214" s="92">
        <f>IF(O214&lt;$B$16,$B$18*($B$15*O214/($B$15+2*O214))^(2/3)*$B$26^(0.5)*$B$15*O214,IF(O214&lt;=$B$21,$B$13*$B$17*SQRT(2*9.806*(O214-$B$16*$B$14)),$B$13*$B$17*SQRT(2*9.806*(O214-$B$16*$B$14))+$B$23*$B$22*(O214-$B$21)^(3/2)*SQRT(2*9.806)))</f>
        <v>2.1175934871589721E-2</v>
      </c>
      <c r="Q214" s="92">
        <f t="shared" si="44"/>
        <v>562.5</v>
      </c>
      <c r="R214" s="92">
        <f t="shared" si="45"/>
        <v>-2.2587663863029035E-3</v>
      </c>
      <c r="S214" s="98">
        <f t="shared" si="52"/>
        <v>0.15440011395490824</v>
      </c>
      <c r="T214" s="92">
        <f>IF(S214&lt;$B$16,$B$18*($B$15*S214/($B$15+2*S214))^(2/3)*$B$26^(0.5)*$B$15*S214,IF(S214&lt;=$B$21,$B$13*$B$17*SQRT(2*9.806*(S214-$B$16*$B$14)),$B$13*$B$17*SQRT(2*9.806*(S214-$B$16*$B$14))+$B$23*$B$22*(S214-$B$21)^(3/2)*SQRT(2*9.806)))</f>
        <v>2.1040444065800842E-2</v>
      </c>
      <c r="U214" s="92">
        <f t="shared" si="46"/>
        <v>562.5</v>
      </c>
      <c r="V214" s="92">
        <f t="shared" si="47"/>
        <v>-2.2443140336854232E-3</v>
      </c>
      <c r="W214" s="92">
        <f t="shared" si="48"/>
        <v>-2.2515909952228472E-3</v>
      </c>
    </row>
    <row r="215" spans="1:23">
      <c r="A215" s="92">
        <f t="shared" si="36"/>
        <v>1855.6799999999987</v>
      </c>
      <c r="B215" s="92">
        <f t="shared" si="37"/>
        <v>1769.9222435090167</v>
      </c>
      <c r="C215" s="93">
        <f t="shared" si="38"/>
        <v>85.757756490982047</v>
      </c>
      <c r="D215" s="92">
        <f t="shared" si="49"/>
        <v>0.4</v>
      </c>
      <c r="E215" s="92">
        <f t="shared" si="50"/>
        <v>1</v>
      </c>
      <c r="F215" s="92">
        <f t="shared" si="53"/>
        <v>0.86799999999999999</v>
      </c>
      <c r="G215" s="92">
        <v>167</v>
      </c>
      <c r="H215" s="114">
        <f>'Calcolo_Caso c_VascaPP'!F187</f>
        <v>0</v>
      </c>
      <c r="I215" s="94">
        <f t="shared" si="39"/>
        <v>0</v>
      </c>
      <c r="J215" s="95">
        <f t="shared" si="40"/>
        <v>0</v>
      </c>
      <c r="K215" s="99">
        <f t="shared" si="41"/>
        <v>0.15365436721722067</v>
      </c>
      <c r="L215" s="97">
        <f>IF(K215&lt;$B$16,$B$18*(($B$15*K215)/($B$15+2*K215))^(2/3)*$B$26^(0.5)*$B$15*K215,IF(K215&lt;=$B$21,$B$13*$B$17*SQRT(2*9.806*(K215-$B$16*$B$14)),$B$13*$B$17*SQRT(2*9.806*(K215-$B$16*$B$14))+$B$23*$B$22*(K215-$B$21)^(3/2)*SQRT(2*9.806)))</f>
        <v>2.0905500720489953E-2</v>
      </c>
      <c r="M215" s="92">
        <f t="shared" si="42"/>
        <v>562.5</v>
      </c>
      <c r="N215" s="92">
        <f t="shared" si="43"/>
        <v>-2.2299200768522618E-3</v>
      </c>
      <c r="O215" s="98">
        <f t="shared" si="51"/>
        <v>0.15291106052493658</v>
      </c>
      <c r="P215" s="92">
        <f>IF(O215&lt;$B$16,$B$18*($B$15*O215/($B$15+2*O215))^(2/3)*$B$26^(0.5)*$B$15*O215,IF(O215&lt;=$B$21,$B$13*$B$17*SQRT(2*9.806*(O215-$B$16*$B$14)),$B$13*$B$17*SQRT(2*9.806*(O215-$B$16*$B$14))+$B$23*$B$22*(O215-$B$21)^(3/2)*SQRT(2*9.806)))</f>
        <v>2.0771131764528831E-2</v>
      </c>
      <c r="Q215" s="92">
        <f t="shared" si="44"/>
        <v>562.5</v>
      </c>
      <c r="R215" s="92">
        <f t="shared" si="45"/>
        <v>-2.2155873882164084E-3</v>
      </c>
      <c r="S215" s="98">
        <f t="shared" si="52"/>
        <v>0.15217730895840972</v>
      </c>
      <c r="T215" s="92">
        <f>IF(S215&lt;$B$16,$B$18*($B$15*S215/($B$15+2*S215))^(2/3)*$B$26^(0.5)*$B$15*S215,IF(S215&lt;=$B$21,$B$13*$B$17*SQRT(2*9.806*(S215-$B$16*$B$14)),$B$13*$B$17*SQRT(2*9.806*(S215-$B$16*$B$14))+$B$23*$B$22*(S215-$B$21)^(3/2)*SQRT(2*9.806)))</f>
        <v>2.0638621265329025E-2</v>
      </c>
      <c r="U215" s="92">
        <f t="shared" si="46"/>
        <v>562.5</v>
      </c>
      <c r="V215" s="92">
        <f t="shared" si="47"/>
        <v>-2.2014529349684295E-3</v>
      </c>
      <c r="W215" s="92">
        <f t="shared" si="48"/>
        <v>-2.2085697204393875E-3</v>
      </c>
    </row>
    <row r="216" spans="1:23">
      <c r="A216" s="92">
        <f t="shared" si="36"/>
        <v>1855.6799999999987</v>
      </c>
      <c r="B216" s="92">
        <f t="shared" si="37"/>
        <v>1771.1526422739564</v>
      </c>
      <c r="C216" s="93">
        <f t="shared" si="38"/>
        <v>84.527357726042283</v>
      </c>
      <c r="D216" s="92">
        <f t="shared" si="49"/>
        <v>0.4</v>
      </c>
      <c r="E216" s="92">
        <f t="shared" si="50"/>
        <v>1</v>
      </c>
      <c r="F216" s="92">
        <f t="shared" si="53"/>
        <v>0.86799999999999999</v>
      </c>
      <c r="G216" s="92">
        <v>168</v>
      </c>
      <c r="H216" s="114">
        <f>'Calcolo_Caso c_VascaPP'!F188</f>
        <v>0</v>
      </c>
      <c r="I216" s="94">
        <f t="shared" si="39"/>
        <v>0</v>
      </c>
      <c r="J216" s="95">
        <f t="shared" si="40"/>
        <v>0</v>
      </c>
      <c r="K216" s="99">
        <f t="shared" si="41"/>
        <v>0.15144579749678128</v>
      </c>
      <c r="L216" s="97">
        <f>IF(K216&lt;$B$16,$B$18*(($B$15*K216)/($B$15+2*K216))^(2/3)*$B$26^(0.5)*$B$15*K216,IF(K216&lt;=$B$21,$B$13*$B$17*SQRT(2*9.806*(K216-$B$16*$B$14)),$B$13*$B$17*SQRT(2*9.806*(K216-$B$16*$B$14))+$B$23*$B$22*(K216-$B$21)^(3/2)*SQRT(2*9.806)))</f>
        <v>2.0506646082330413E-2</v>
      </c>
      <c r="M216" s="92">
        <f t="shared" si="42"/>
        <v>562.5</v>
      </c>
      <c r="N216" s="92">
        <f t="shared" si="43"/>
        <v>-2.1873755821152441E-3</v>
      </c>
      <c r="O216" s="98">
        <f t="shared" si="51"/>
        <v>0.15071667230274285</v>
      </c>
      <c r="P216" s="92">
        <f>IF(O216&lt;$B$16,$B$18*($B$15*O216/($B$15+2*O216))^(2/3)*$B$26^(0.5)*$B$15*O216,IF(O216&lt;=$B$21,$B$13*$B$17*SQRT(2*9.806*(O216-$B$16*$B$14)),$B$13*$B$17*SQRT(2*9.806*(O216-$B$16*$B$14))+$B$23*$B$22*(O216-$B$21)^(3/2)*SQRT(2*9.806)))</f>
        <v>2.0375232399452659E-2</v>
      </c>
      <c r="Q216" s="92">
        <f t="shared" si="44"/>
        <v>562.5</v>
      </c>
      <c r="R216" s="92">
        <f t="shared" si="45"/>
        <v>-2.1733581226082836E-3</v>
      </c>
      <c r="S216" s="98">
        <f t="shared" si="52"/>
        <v>0.14999689208170908</v>
      </c>
      <c r="T216" s="92">
        <f>IF(S216&lt;$B$16,$B$18*($B$15*S216/($B$15+2*S216))^(2/3)*$B$26^(0.5)*$B$15*S216,IF(S216&lt;=$B$21,$B$13*$B$17*SQRT(2*9.806*(S216-$B$16*$B$14)),$B$13*$B$17*SQRT(2*9.806*(S216-$B$16*$B$14))+$B$23*$B$22*(S216-$B$21)^(3/2)*SQRT(2*9.806)))</f>
        <v>2.0245632306629274E-2</v>
      </c>
      <c r="U216" s="92">
        <f t="shared" si="46"/>
        <v>562.5</v>
      </c>
      <c r="V216" s="92">
        <f t="shared" si="47"/>
        <v>-2.1595341127071226E-3</v>
      </c>
      <c r="W216" s="92">
        <f t="shared" si="48"/>
        <v>-2.1664944800591527E-3</v>
      </c>
    </row>
    <row r="217" spans="1:23">
      <c r="A217" s="92">
        <f t="shared" si="36"/>
        <v>1855.6799999999987</v>
      </c>
      <c r="B217" s="92">
        <f t="shared" si="37"/>
        <v>1772.3596356131218</v>
      </c>
      <c r="C217" s="93">
        <f t="shared" si="38"/>
        <v>83.320364386876918</v>
      </c>
      <c r="D217" s="92">
        <f t="shared" si="49"/>
        <v>0.4</v>
      </c>
      <c r="E217" s="92">
        <f t="shared" si="50"/>
        <v>1</v>
      </c>
      <c r="F217" s="92">
        <f t="shared" si="53"/>
        <v>0.86799999999999999</v>
      </c>
      <c r="G217" s="92">
        <v>169</v>
      </c>
      <c r="H217" s="114">
        <f>'Calcolo_Caso c_VascaPP'!F189</f>
        <v>0</v>
      </c>
      <c r="I217" s="94">
        <f t="shared" si="39"/>
        <v>0</v>
      </c>
      <c r="J217" s="95">
        <f t="shared" si="40"/>
        <v>0</v>
      </c>
      <c r="K217" s="99">
        <f t="shared" si="41"/>
        <v>0.14927930301672213</v>
      </c>
      <c r="L217" s="97">
        <f>IF(K217&lt;$B$16,$B$18*(($B$15*K217)/($B$15+2*K217))^(2/3)*$B$26^(0.5)*$B$15*K217,IF(K217&lt;=$B$21,$B$13*$B$17*SQRT(2*9.806*(K217-$B$16*$B$14)),$B$13*$B$17*SQRT(2*9.806*(K217-$B$16*$B$14))+$B$23*$B$22*(K217-$B$21)^(3/2)*SQRT(2*9.806)))</f>
        <v>2.0116555652755819E-2</v>
      </c>
      <c r="M217" s="92">
        <f t="shared" si="42"/>
        <v>562.5</v>
      </c>
      <c r="N217" s="92">
        <f t="shared" si="43"/>
        <v>-2.1457659362939543E-3</v>
      </c>
      <c r="O217" s="98">
        <f t="shared" si="51"/>
        <v>0.14856404770462414</v>
      </c>
      <c r="P217" s="92">
        <f>IF(O217&lt;$B$16,$B$18*($B$15*O217/($B$15+2*O217))^(2/3)*$B$26^(0.5)*$B$15*O217,IF(O217&lt;=$B$21,$B$13*$B$17*SQRT(2*9.806*(O217-$B$16*$B$14)),$B$13*$B$17*SQRT(2*9.806*(O217-$B$16*$B$14))+$B$23*$B$22*(O217-$B$21)^(3/2)*SQRT(2*9.806)))</f>
        <v>1.9988027896901194E-2</v>
      </c>
      <c r="Q217" s="92">
        <f t="shared" si="44"/>
        <v>562.5</v>
      </c>
      <c r="R217" s="92">
        <f t="shared" si="45"/>
        <v>-2.1320563090027941E-3</v>
      </c>
      <c r="S217" s="98">
        <f t="shared" si="52"/>
        <v>0.1478579321440536</v>
      </c>
      <c r="T217" s="92">
        <f>IF(S217&lt;$B$16,$B$18*($B$15*S217/($B$15+2*S217))^(2/3)*$B$26^(0.5)*$B$15*S217,IF(S217&lt;=$B$21,$B$13*$B$17*SQRT(2*9.806*(S217-$B$16*$B$14)),$B$13*$B$17*SQRT(2*9.806*(S217-$B$16*$B$14))+$B$23*$B$22*(S217-$B$21)^(3/2)*SQRT(2*9.806)))</f>
        <v>1.9861269960780952E-2</v>
      </c>
      <c r="U217" s="92">
        <f t="shared" si="46"/>
        <v>562.5</v>
      </c>
      <c r="V217" s="92">
        <f t="shared" si="47"/>
        <v>-2.1185354624833016E-3</v>
      </c>
      <c r="W217" s="92">
        <f t="shared" si="48"/>
        <v>-2.125343080935965E-3</v>
      </c>
    </row>
    <row r="218" spans="1:23">
      <c r="A218" s="92">
        <f t="shared" si="36"/>
        <v>1855.6799999999987</v>
      </c>
      <c r="B218" s="92">
        <f t="shared" si="37"/>
        <v>1773.5437370439943</v>
      </c>
      <c r="C218" s="93">
        <f t="shared" si="38"/>
        <v>82.13626295600443</v>
      </c>
      <c r="D218" s="92">
        <f t="shared" si="49"/>
        <v>0.4</v>
      </c>
      <c r="E218" s="92">
        <f t="shared" si="50"/>
        <v>1</v>
      </c>
      <c r="F218" s="92">
        <f t="shared" si="53"/>
        <v>0.86799999999999999</v>
      </c>
      <c r="G218" s="92">
        <v>170</v>
      </c>
      <c r="H218" s="114">
        <f>'Calcolo_Caso c_VascaPP'!F190</f>
        <v>0</v>
      </c>
      <c r="I218" s="94">
        <f t="shared" si="39"/>
        <v>0</v>
      </c>
      <c r="J218" s="95">
        <f t="shared" si="40"/>
        <v>0</v>
      </c>
      <c r="K218" s="99">
        <f t="shared" si="41"/>
        <v>0.14715395993578617</v>
      </c>
      <c r="L218" s="97">
        <f>IF(K218&lt;$B$16,$B$18*(($B$15*K218)/($B$15+2*K218))^(2/3)*$B$26^(0.5)*$B$15*K218,IF(K218&lt;=$B$21,$B$13*$B$17*SQRT(2*9.806*(K218-$B$16*$B$14)),$B$13*$B$17*SQRT(2*9.806*(K218-$B$16*$B$14))+$B$23*$B$22*(K218-$B$21)^(3/2)*SQRT(2*9.806)))</f>
        <v>1.9735023847876516E-2</v>
      </c>
      <c r="M218" s="92">
        <f t="shared" si="42"/>
        <v>562.5</v>
      </c>
      <c r="N218" s="92">
        <f t="shared" si="43"/>
        <v>-2.1050692104401616E-3</v>
      </c>
      <c r="O218" s="98">
        <f t="shared" si="51"/>
        <v>0.14645227019897278</v>
      </c>
      <c r="P218" s="92">
        <f>IF(O218&lt;$B$16,$B$18*($B$15*O218/($B$15+2*O218))^(2/3)*$B$26^(0.5)*$B$15*O218,IF(O218&lt;=$B$21,$B$13*$B$17*SQRT(2*9.806*(O218-$B$16*$B$14)),$B$13*$B$17*SQRT(2*9.806*(O218-$B$16*$B$14))+$B$23*$B$22*(O218-$B$21)^(3/2)*SQRT(2*9.806)))</f>
        <v>1.9609314312012401E-2</v>
      </c>
      <c r="Q218" s="92">
        <f t="shared" si="44"/>
        <v>562.5</v>
      </c>
      <c r="R218" s="92">
        <f t="shared" si="45"/>
        <v>-2.0916601932813228E-3</v>
      </c>
      <c r="S218" s="98">
        <f t="shared" si="52"/>
        <v>0.14575951980693197</v>
      </c>
      <c r="T218" s="92">
        <f>IF(S218&lt;$B$16,$B$18*($B$15*S218/($B$15+2*S218))^(2/3)*$B$26^(0.5)*$B$15*S218,IF(S218&lt;=$B$21,$B$13*$B$17*SQRT(2*9.806*(S218-$B$16*$B$14)),$B$13*$B$17*SQRT(2*9.806*(S218-$B$16*$B$14))+$B$23*$B$22*(S218-$B$21)^(3/2)*SQRT(2*9.806)))</f>
        <v>1.9485331896281131E-2</v>
      </c>
      <c r="U218" s="92">
        <f t="shared" si="46"/>
        <v>562.5</v>
      </c>
      <c r="V218" s="92">
        <f t="shared" si="47"/>
        <v>-2.0784354022699873E-3</v>
      </c>
      <c r="W218" s="92">
        <f t="shared" si="48"/>
        <v>-2.085093854312531E-3</v>
      </c>
    </row>
    <row r="219" spans="1:23">
      <c r="A219" s="92">
        <f t="shared" si="36"/>
        <v>1855.6799999999987</v>
      </c>
      <c r="B219" s="92">
        <f t="shared" si="37"/>
        <v>1774.705448040643</v>
      </c>
      <c r="C219" s="93">
        <f t="shared" si="38"/>
        <v>80.974551959355722</v>
      </c>
      <c r="D219" s="92">
        <f t="shared" si="49"/>
        <v>0.4</v>
      </c>
      <c r="E219" s="92">
        <f t="shared" si="50"/>
        <v>1</v>
      </c>
      <c r="F219" s="92">
        <f t="shared" si="53"/>
        <v>0.86799999999999999</v>
      </c>
      <c r="G219" s="92">
        <v>171</v>
      </c>
      <c r="H219" s="114">
        <f>'Calcolo_Caso c_VascaPP'!F191</f>
        <v>0</v>
      </c>
      <c r="I219" s="94">
        <f t="shared" si="39"/>
        <v>0</v>
      </c>
      <c r="J219" s="95">
        <f t="shared" si="40"/>
        <v>0</v>
      </c>
      <c r="K219" s="99">
        <f t="shared" si="41"/>
        <v>0.14506886608147365</v>
      </c>
      <c r="L219" s="97">
        <f>IF(K219&lt;$B$16,$B$18*(($B$15*K219)/($B$15+2*K219))^(2/3)*$B$26^(0.5)*$B$15*K219,IF(K219&lt;=$B$21,$B$13*$B$17*SQRT(2*9.806*(K219-$B$16*$B$14)),$B$13*$B$17*SQRT(2*9.806*(K219-$B$16*$B$14))+$B$23*$B$22*(K219-$B$21)^(3/2)*SQRT(2*9.806)))</f>
        <v>1.9361849944145332E-2</v>
      </c>
      <c r="M219" s="92">
        <f t="shared" si="42"/>
        <v>562.5</v>
      </c>
      <c r="N219" s="92">
        <f t="shared" si="43"/>
        <v>-2.0652639940421688E-3</v>
      </c>
      <c r="O219" s="98">
        <f t="shared" si="51"/>
        <v>0.14438044475012626</v>
      </c>
      <c r="P219" s="92">
        <f>IF(O219&lt;$B$16,$B$18*($B$15*O219/($B$15+2*O219))^(2/3)*$B$26^(0.5)*$B$15*O219,IF(O219&lt;=$B$21,$B$13*$B$17*SQRT(2*9.806*(O219-$B$16*$B$14)),$B$13*$B$17*SQRT(2*9.806*(O219-$B$16*$B$14))+$B$23*$B$22*(O219-$B$21)^(3/2)*SQRT(2*9.806)))</f>
        <v>1.923889252330627E-2</v>
      </c>
      <c r="Q219" s="92">
        <f t="shared" si="44"/>
        <v>562.5</v>
      </c>
      <c r="R219" s="92">
        <f t="shared" si="45"/>
        <v>-2.0521485358193352E-3</v>
      </c>
      <c r="S219" s="98">
        <f t="shared" si="52"/>
        <v>0.1437007670575941</v>
      </c>
      <c r="T219" s="92">
        <f>IF(S219&lt;$B$16,$B$18*($B$15*S219/($B$15+2*S219))^(2/3)*$B$26^(0.5)*$B$15*S219,IF(S219&lt;=$B$21,$B$13*$B$17*SQRT(2*9.806*(S219-$B$16*$B$14)),$B$13*$B$17*SQRT(2*9.806*(S219-$B$16*$B$14))+$B$23*$B$22*(S219-$B$21)^(3/2)*SQRT(2*9.806)))</f>
        <v>1.9117620568590361E-2</v>
      </c>
      <c r="U219" s="92">
        <f t="shared" si="46"/>
        <v>562.5</v>
      </c>
      <c r="V219" s="92">
        <f t="shared" si="47"/>
        <v>-2.0392128606496387E-3</v>
      </c>
      <c r="W219" s="92">
        <f t="shared" si="48"/>
        <v>-2.0457256439977713E-3</v>
      </c>
    </row>
    <row r="220" spans="1:23">
      <c r="A220" s="92">
        <f t="shared" si="36"/>
        <v>1855.6799999999987</v>
      </c>
      <c r="B220" s="92">
        <f t="shared" si="37"/>
        <v>1775.8452583187627</v>
      </c>
      <c r="C220" s="93">
        <f t="shared" si="38"/>
        <v>79.834741681235982</v>
      </c>
      <c r="D220" s="92">
        <f t="shared" si="49"/>
        <v>0.4</v>
      </c>
      <c r="E220" s="92">
        <f t="shared" si="50"/>
        <v>1</v>
      </c>
      <c r="F220" s="92">
        <f t="shared" si="53"/>
        <v>0.86799999999999999</v>
      </c>
      <c r="G220" s="92">
        <v>172</v>
      </c>
      <c r="H220" s="114">
        <f>'Calcolo_Caso c_VascaPP'!F192</f>
        <v>0</v>
      </c>
      <c r="I220" s="94">
        <f t="shared" si="39"/>
        <v>0</v>
      </c>
      <c r="J220" s="95">
        <f t="shared" si="40"/>
        <v>0</v>
      </c>
      <c r="K220" s="99">
        <f t="shared" si="41"/>
        <v>0.14302314043747588</v>
      </c>
      <c r="L220" s="97">
        <f>IF(K220&lt;$B$16,$B$18*(($B$15*K220)/($B$15+2*K220))^(2/3)*$B$26^(0.5)*$B$15*K220,IF(K220&lt;=$B$21,$B$13*$B$17*SQRT(2*9.806*(K220-$B$16*$B$14)),$B$13*$B$17*SQRT(2*9.806*(K220-$B$16*$B$14))+$B$23*$B$22*(K220-$B$21)^(3/2)*SQRT(2*9.806)))</f>
        <v>1.89968379686625E-2</v>
      </c>
      <c r="M220" s="92">
        <f t="shared" si="42"/>
        <v>562.5</v>
      </c>
      <c r="N220" s="92">
        <f t="shared" si="43"/>
        <v>-2.026329383324E-3</v>
      </c>
      <c r="O220" s="98">
        <f t="shared" si="51"/>
        <v>0.1423476973097012</v>
      </c>
      <c r="P220" s="92">
        <f>IF(O220&lt;$B$16,$B$18*($B$15*O220/($B$15+2*O220))^(2/3)*$B$26^(0.5)*$B$15*O220,IF(O220&lt;=$B$21,$B$13*$B$17*SQRT(2*9.806*(O220-$B$16*$B$14)),$B$13*$B$17*SQRT(2*9.806*(O220-$B$16*$B$14))+$B$23*$B$22*(O220-$B$21)^(3/2)*SQRT(2*9.806)))</f>
        <v>1.887656812374661E-2</v>
      </c>
      <c r="Q220" s="92">
        <f t="shared" si="44"/>
        <v>562.5</v>
      </c>
      <c r="R220" s="92">
        <f t="shared" si="45"/>
        <v>-2.0135005998663047E-3</v>
      </c>
      <c r="S220" s="98">
        <f t="shared" si="52"/>
        <v>0.14168080670423167</v>
      </c>
      <c r="T220" s="92">
        <f>IF(S220&lt;$B$16,$B$18*($B$15*S220/($B$15+2*S220))^(2/3)*$B$26^(0.5)*$B$15*S220,IF(S220&lt;=$B$21,$B$13*$B$17*SQRT(2*9.806*(S220-$B$16*$B$14)),$B$13*$B$17*SQRT(2*9.806*(S220-$B$16*$B$14))+$B$23*$B$22*(S220-$B$21)^(3/2)*SQRT(2*9.806)))</f>
        <v>1.8757943111941337E-2</v>
      </c>
      <c r="U220" s="92">
        <f t="shared" si="46"/>
        <v>562.5</v>
      </c>
      <c r="V220" s="92">
        <f t="shared" si="47"/>
        <v>-2.0008472652737427E-3</v>
      </c>
      <c r="W220" s="92">
        <f t="shared" si="48"/>
        <v>-2.007217794786307E-3</v>
      </c>
    </row>
    <row r="221" spans="1:23">
      <c r="A221" s="92">
        <f t="shared" si="36"/>
        <v>1855.6799999999987</v>
      </c>
      <c r="B221" s="92">
        <f t="shared" si="37"/>
        <v>1776.9636461142666</v>
      </c>
      <c r="C221" s="93">
        <f t="shared" si="38"/>
        <v>78.716353885732133</v>
      </c>
      <c r="D221" s="92">
        <f t="shared" si="49"/>
        <v>0.4</v>
      </c>
      <c r="E221" s="92">
        <f t="shared" si="50"/>
        <v>1</v>
      </c>
      <c r="F221" s="92">
        <f t="shared" si="53"/>
        <v>0.86799999999999999</v>
      </c>
      <c r="G221" s="92">
        <v>173</v>
      </c>
      <c r="H221" s="114">
        <f>'Calcolo_Caso c_VascaPP'!F193</f>
        <v>0</v>
      </c>
      <c r="I221" s="94">
        <f t="shared" si="39"/>
        <v>0</v>
      </c>
      <c r="J221" s="95">
        <f t="shared" si="40"/>
        <v>0</v>
      </c>
      <c r="K221" s="99">
        <f t="shared" si="41"/>
        <v>0.14101592264268958</v>
      </c>
      <c r="L221" s="97">
        <f>IF(K221&lt;$B$16,$B$18*(($B$15*K221)/($B$15+2*K221))^(2/3)*$B$26^(0.5)*$B$15*K221,IF(K221&lt;=$B$21,$B$13*$B$17*SQRT(2*9.806*(K221-$B$16*$B$14)),$B$13*$B$17*SQRT(2*9.806*(K221-$B$16*$B$14))+$B$23*$B$22*(K221-$B$21)^(3/2)*SQRT(2*9.806)))</f>
        <v>1.8639796591729169E-2</v>
      </c>
      <c r="M221" s="92">
        <f t="shared" si="42"/>
        <v>562.5</v>
      </c>
      <c r="N221" s="92">
        <f t="shared" si="43"/>
        <v>-1.9882449697844447E-3</v>
      </c>
      <c r="O221" s="98">
        <f t="shared" si="51"/>
        <v>0.14035317431942809</v>
      </c>
      <c r="P221" s="92">
        <f>IF(O221&lt;$B$16,$B$18*($B$15*O221/($B$15+2*O221))^(2/3)*$B$26^(0.5)*$B$15*O221,IF(O221&lt;=$B$21,$B$13*$B$17*SQRT(2*9.806*(O221-$B$16*$B$14)),$B$13*$B$17*SQRT(2*9.806*(O221-$B$16*$B$14))+$B$23*$B$22*(O221-$B$21)^(3/2)*SQRT(2*9.806)))</f>
        <v>1.8522151314036964E-2</v>
      </c>
      <c r="Q221" s="92">
        <f t="shared" si="44"/>
        <v>562.5</v>
      </c>
      <c r="R221" s="92">
        <f t="shared" si="45"/>
        <v>-1.9756961401639428E-3</v>
      </c>
      <c r="S221" s="98">
        <f t="shared" si="52"/>
        <v>0.13969879188258028</v>
      </c>
      <c r="T221" s="92">
        <f>IF(S221&lt;$B$16,$B$18*($B$15*S221/($B$15+2*S221))^(2/3)*$B$26^(0.5)*$B$15*S221,IF(S221&lt;=$B$21,$B$13*$B$17*SQRT(2*9.806*(S221-$B$16*$B$14)),$B$13*$B$17*SQRT(2*9.806*(S221-$B$16*$B$14))+$B$23*$B$22*(S221-$B$21)^(3/2)*SQRT(2*9.806)))</f>
        <v>1.8406111233367422E-2</v>
      </c>
      <c r="U221" s="92">
        <f t="shared" si="46"/>
        <v>562.5</v>
      </c>
      <c r="V221" s="92">
        <f t="shared" si="47"/>
        <v>-1.963318531559192E-3</v>
      </c>
      <c r="W221" s="92">
        <f t="shared" si="48"/>
        <v>-1.9695501411155052E-3</v>
      </c>
    </row>
    <row r="222" spans="1:23">
      <c r="A222" s="92">
        <f t="shared" ref="A222:A285" si="54">A221+H222*$B$39</f>
        <v>1855.6799999999987</v>
      </c>
      <c r="B222" s="92">
        <f t="shared" ref="B222:B285" si="55">B221+L222*$B$39</f>
        <v>1778.0610784555629</v>
      </c>
      <c r="C222" s="93">
        <f t="shared" ref="C222:C285" si="56">A222-B222</f>
        <v>77.618921544435807</v>
      </c>
      <c r="D222" s="92">
        <f t="shared" si="49"/>
        <v>0.4</v>
      </c>
      <c r="E222" s="92">
        <f t="shared" si="50"/>
        <v>1</v>
      </c>
      <c r="F222" s="92">
        <f t="shared" si="53"/>
        <v>0.86799999999999999</v>
      </c>
      <c r="G222" s="92">
        <v>174</v>
      </c>
      <c r="H222" s="114">
        <f>'Calcolo_Caso c_VascaPP'!F194</f>
        <v>0</v>
      </c>
      <c r="I222" s="94">
        <f t="shared" ref="I222:I285" si="57">(H223-H222)/$B$39*$B$39/3+H222</f>
        <v>0</v>
      </c>
      <c r="J222" s="95">
        <f t="shared" ref="J222:J285" si="58">(H223-H222)/$B$39*2*$B$39/3+H222</f>
        <v>0</v>
      </c>
      <c r="K222" s="99">
        <f t="shared" ref="K222:K285" si="59">K221+W221</f>
        <v>0.13904637250157409</v>
      </c>
      <c r="L222" s="97">
        <f>IF(K222&lt;$B$16,$B$18*(($B$15*K222)/($B$15+2*K222))^(2/3)*$B$26^(0.5)*$B$15*K222,IF(K222&lt;=$B$21,$B$13*$B$17*SQRT(2*9.806*(K222-$B$16*$B$14)),$B$13*$B$17*SQRT(2*9.806*(K222-$B$16*$B$14))+$B$23*$B$22*(K222-$B$21)^(3/2)*SQRT(2*9.806)))</f>
        <v>1.8290539021606357E-2</v>
      </c>
      <c r="M222" s="92">
        <f t="shared" ref="M222:M285" si="60">$B$33*K222^3+$B$34*K222^2+$B$35*K222+$B$36</f>
        <v>562.5</v>
      </c>
      <c r="N222" s="92">
        <f t="shared" ref="N222:N285" si="61">(H222-L222)/M222*$B$39</f>
        <v>-1.9509908289713446E-3</v>
      </c>
      <c r="O222" s="98">
        <f t="shared" si="51"/>
        <v>0.13839604222525032</v>
      </c>
      <c r="P222" s="92">
        <f>IF(O222&lt;$B$16,$B$18*($B$15*O222/($B$15+2*O222))^(2/3)*$B$26^(0.5)*$B$15*O222,IF(O222&lt;=$B$21,$B$13*$B$17*SQRT(2*9.806*(O222-$B$16*$B$14)),$B$13*$B$17*SQRT(2*9.806*(O222-$B$16*$B$14))+$B$23*$B$22*(O222-$B$21)^(3/2)*SQRT(2*9.806)))</f>
        <v>1.8175456798107781E-2</v>
      </c>
      <c r="Q222" s="92">
        <f t="shared" ref="Q222:Q285" si="62">$B$33*O222^3+$B$34*O222^2+$B$35*O222+$B$36</f>
        <v>562.5</v>
      </c>
      <c r="R222" s="92">
        <f t="shared" ref="R222:R285" si="63">(I222-P222)/Q222*$B$39</f>
        <v>-1.9387153917981635E-3</v>
      </c>
      <c r="S222" s="98">
        <f t="shared" si="52"/>
        <v>0.13775389557370865</v>
      </c>
      <c r="T222" s="92">
        <f>IF(S222&lt;$B$16,$B$18*($B$15*S222/($B$15+2*S222))^(2/3)*$B$26^(0.5)*$B$15*S222,IF(S222&lt;=$B$21,$B$13*$B$17*SQRT(2*9.806*(S222-$B$16*$B$14)),$B$13*$B$17*SQRT(2*9.806*(S222-$B$16*$B$14))+$B$23*$B$22*(S222-$B$21)^(3/2)*SQRT(2*9.806)))</f>
        <v>1.8061941108908616E-2</v>
      </c>
      <c r="U222" s="92">
        <f t="shared" ref="U222:U285" si="64">$B$33*S222^3+$B$34*S222^2+$B$35*S222+$B$36</f>
        <v>562.5</v>
      </c>
      <c r="V222" s="92">
        <f t="shared" ref="V222:V285" si="65">(J222-T222)/U222*$B$39</f>
        <v>-1.9266070516169192E-3</v>
      </c>
      <c r="W222" s="92">
        <f t="shared" ref="W222:W285" si="66">N222/4+3*V222/4</f>
        <v>-1.9327029959555254E-3</v>
      </c>
    </row>
    <row r="223" spans="1:23">
      <c r="A223" s="92">
        <f t="shared" si="54"/>
        <v>1855.6799999999987</v>
      </c>
      <c r="B223" s="92">
        <f t="shared" si="55"/>
        <v>1779.1380114296492</v>
      </c>
      <c r="C223" s="93">
        <f t="shared" si="56"/>
        <v>76.541988570349531</v>
      </c>
      <c r="D223" s="92">
        <f t="shared" si="49"/>
        <v>0.4</v>
      </c>
      <c r="E223" s="92">
        <f t="shared" si="50"/>
        <v>1</v>
      </c>
      <c r="F223" s="92">
        <f t="shared" si="53"/>
        <v>0.86799999999999999</v>
      </c>
      <c r="G223" s="92">
        <v>175</v>
      </c>
      <c r="H223" s="114">
        <f>'Calcolo_Caso c_VascaPP'!F195</f>
        <v>0</v>
      </c>
      <c r="I223" s="94">
        <f t="shared" si="57"/>
        <v>0</v>
      </c>
      <c r="J223" s="95">
        <f t="shared" si="58"/>
        <v>0</v>
      </c>
      <c r="K223" s="99">
        <f t="shared" si="59"/>
        <v>0.13711366950561857</v>
      </c>
      <c r="L223" s="97">
        <f>IF(K223&lt;$B$16,$B$18*(($B$15*K223)/($B$15+2*K223))^(2/3)*$B$26^(0.5)*$B$15*K223,IF(K223&lt;=$B$21,$B$13*$B$17*SQRT(2*9.806*(K223-$B$16*$B$14)),$B$13*$B$17*SQRT(2*9.806*(K223-$B$16*$B$14))+$B$23*$B$22*(K223-$B$21)^(3/2)*SQRT(2*9.806)))</f>
        <v>1.7948882901437684E-2</v>
      </c>
      <c r="M223" s="92">
        <f t="shared" si="60"/>
        <v>562.5</v>
      </c>
      <c r="N223" s="92">
        <f t="shared" si="61"/>
        <v>-1.9145475094866863E-3</v>
      </c>
      <c r="O223" s="98">
        <f t="shared" si="51"/>
        <v>0.13647548700245635</v>
      </c>
      <c r="P223" s="92">
        <f>IF(O223&lt;$B$16,$B$18*($B$15*O223/($B$15+2*O223))^(2/3)*$B$26^(0.5)*$B$15*O223,IF(O223&lt;=$B$21,$B$13*$B$17*SQRT(2*9.806*(O223-$B$16*$B$14)),$B$13*$B$17*SQRT(2*9.806*(O223-$B$16*$B$14))+$B$23*$B$22*(O223-$B$21)^(3/2)*SQRT(2*9.806)))</f>
        <v>1.7836303680753736E-2</v>
      </c>
      <c r="Q223" s="92">
        <f t="shared" si="62"/>
        <v>562.5</v>
      </c>
      <c r="R223" s="92">
        <f t="shared" si="63"/>
        <v>-1.9025390592803985E-3</v>
      </c>
      <c r="S223" s="98">
        <f t="shared" si="52"/>
        <v>0.13584531013276496</v>
      </c>
      <c r="T223" s="92">
        <f>IF(S223&lt;$B$16,$B$18*($B$15*S223/($B$15+2*S223))^(2/3)*$B$26^(0.5)*$B$15*S223,IF(S223&lt;=$B$21,$B$13*$B$17*SQRT(2*9.806*(S223-$B$16*$B$14)),$B$13*$B$17*SQRT(2*9.806*(S223-$B$16*$B$14))+$B$23*$B$22*(S223-$B$21)^(3/2)*SQRT(2*9.806)))</f>
        <v>1.7725253281954081E-2</v>
      </c>
      <c r="U223" s="92">
        <f t="shared" si="64"/>
        <v>562.5</v>
      </c>
      <c r="V223" s="92">
        <f t="shared" si="65"/>
        <v>-1.8906936834084352E-3</v>
      </c>
      <c r="W223" s="92">
        <f t="shared" si="66"/>
        <v>-1.896657139927998E-3</v>
      </c>
    </row>
    <row r="224" spans="1:23">
      <c r="A224" s="92">
        <f t="shared" si="54"/>
        <v>1855.6799999999987</v>
      </c>
      <c r="B224" s="92">
        <f t="shared" si="55"/>
        <v>1780.194890442147</v>
      </c>
      <c r="C224" s="93">
        <f t="shared" si="56"/>
        <v>75.485109557851729</v>
      </c>
      <c r="D224" s="92">
        <f t="shared" si="49"/>
        <v>0.4</v>
      </c>
      <c r="E224" s="92">
        <f t="shared" si="50"/>
        <v>1</v>
      </c>
      <c r="F224" s="92">
        <f t="shared" si="53"/>
        <v>0.86799999999999999</v>
      </c>
      <c r="G224" s="92">
        <v>176</v>
      </c>
      <c r="H224" s="114">
        <f>'Calcolo_Caso c_VascaPP'!F196</f>
        <v>0</v>
      </c>
      <c r="I224" s="94">
        <f t="shared" si="57"/>
        <v>0</v>
      </c>
      <c r="J224" s="95">
        <f t="shared" si="58"/>
        <v>0</v>
      </c>
      <c r="K224" s="99">
        <f t="shared" si="59"/>
        <v>0.13521701236569056</v>
      </c>
      <c r="L224" s="97">
        <f>IF(K224&lt;$B$16,$B$18*(($B$15*K224)/($B$15+2*K224))^(2/3)*$B$26^(0.5)*$B$15*K224,IF(K224&lt;=$B$21,$B$13*$B$17*SQRT(2*9.806*(K224-$B$16*$B$14)),$B$13*$B$17*SQRT(2*9.806*(K224-$B$16*$B$14))+$B$23*$B$22*(K224-$B$21)^(3/2)*SQRT(2*9.806)))</f>
        <v>1.7614650208295102E-2</v>
      </c>
      <c r="M224" s="92">
        <f t="shared" si="60"/>
        <v>562.5</v>
      </c>
      <c r="N224" s="92">
        <f t="shared" si="61"/>
        <v>-1.8788960222181441E-3</v>
      </c>
      <c r="O224" s="98">
        <f t="shared" si="51"/>
        <v>0.13459071369161785</v>
      </c>
      <c r="P224" s="92">
        <f>IF(O224&lt;$B$16,$B$18*($B$15*O224/($B$15+2*O224))^(2/3)*$B$26^(0.5)*$B$15*O224,IF(O224&lt;=$B$21,$B$13*$B$17*SQRT(2*9.806*(O224-$B$16*$B$14)),$B$13*$B$17*SQRT(2*9.806*(O224-$B$16*$B$14))+$B$23*$B$22*(O224-$B$21)^(3/2)*SQRT(2*9.806)))</f>
        <v>1.7504515367380635E-2</v>
      </c>
      <c r="Q224" s="92">
        <f t="shared" si="62"/>
        <v>562.5</v>
      </c>
      <c r="R224" s="92">
        <f t="shared" si="63"/>
        <v>-1.8671483058539341E-3</v>
      </c>
      <c r="S224" s="98">
        <f t="shared" si="52"/>
        <v>0.1339722468284546</v>
      </c>
      <c r="T224" s="92">
        <f>IF(S224&lt;$B$16,$B$18*($B$15*S224/($B$15+2*S224))^(2/3)*$B$26^(0.5)*$B$15*S224,IF(S224&lt;=$B$21,$B$13*$B$17*SQRT(2*9.806*(S224-$B$16*$B$14)),$B$13*$B$17*SQRT(2*9.806*(S224-$B$16*$B$14))+$B$23*$B$22*(S224-$B$21)^(3/2)*SQRT(2*9.806)))</f>
        <v>1.7395872563680925E-2</v>
      </c>
      <c r="U224" s="92">
        <f t="shared" si="64"/>
        <v>562.5</v>
      </c>
      <c r="V224" s="92">
        <f t="shared" si="65"/>
        <v>-1.8555597401259654E-3</v>
      </c>
      <c r="W224" s="92">
        <f t="shared" si="66"/>
        <v>-1.86139381064901E-3</v>
      </c>
    </row>
    <row r="225" spans="1:23">
      <c r="A225" s="92">
        <f t="shared" si="54"/>
        <v>1855.6799999999987</v>
      </c>
      <c r="B225" s="92">
        <f t="shared" si="55"/>
        <v>1781.2321504714055</v>
      </c>
      <c r="C225" s="93">
        <f t="shared" si="56"/>
        <v>74.447849528593224</v>
      </c>
      <c r="D225" s="92">
        <f t="shared" si="49"/>
        <v>0.4</v>
      </c>
      <c r="E225" s="92">
        <f t="shared" si="50"/>
        <v>1</v>
      </c>
      <c r="F225" s="92">
        <f t="shared" si="53"/>
        <v>0.86799999999999999</v>
      </c>
      <c r="G225" s="92">
        <v>177</v>
      </c>
      <c r="H225" s="114">
        <f>'Calcolo_Caso c_VascaPP'!F197</f>
        <v>0</v>
      </c>
      <c r="I225" s="94">
        <f t="shared" si="57"/>
        <v>0</v>
      </c>
      <c r="J225" s="95">
        <f t="shared" si="58"/>
        <v>0</v>
      </c>
      <c r="K225" s="99">
        <f t="shared" si="59"/>
        <v>0.13335561855504155</v>
      </c>
      <c r="L225" s="97">
        <f>IF(K225&lt;$B$16,$B$18*(($B$15*K225)/($B$15+2*K225))^(2/3)*$B$26^(0.5)*$B$15*K225,IF(K225&lt;=$B$21,$B$13*$B$17*SQRT(2*9.806*(K225-$B$16*$B$14)),$B$13*$B$17*SQRT(2*9.806*(K225-$B$16*$B$14))+$B$23*$B$22*(K225-$B$21)^(3/2)*SQRT(2*9.806)))</f>
        <v>1.728766715430782E-2</v>
      </c>
      <c r="M225" s="92">
        <f t="shared" si="60"/>
        <v>562.5</v>
      </c>
      <c r="N225" s="92">
        <f t="shared" si="61"/>
        <v>-1.8440178297928341E-3</v>
      </c>
      <c r="O225" s="98">
        <f t="shared" si="51"/>
        <v>0.1327409459451106</v>
      </c>
      <c r="P225" s="92">
        <f>IF(O225&lt;$B$16,$B$18*($B$15*O225/($B$15+2*O225))^(2/3)*$B$26^(0.5)*$B$15*O225,IF(O225&lt;=$B$21,$B$13*$B$17*SQRT(2*9.806*(O225-$B$16*$B$14)),$B$13*$B$17*SQRT(2*9.806*(O225-$B$16*$B$14))+$B$23*$B$22*(O225-$B$21)^(3/2)*SQRT(2*9.806)))</f>
        <v>1.7179919465822372E-2</v>
      </c>
      <c r="Q225" s="92">
        <f t="shared" si="62"/>
        <v>562.5</v>
      </c>
      <c r="R225" s="92">
        <f t="shared" si="63"/>
        <v>-1.8325247430210532E-3</v>
      </c>
      <c r="S225" s="98">
        <f t="shared" si="52"/>
        <v>0.13213393539302751</v>
      </c>
      <c r="T225" s="92">
        <f>IF(S225&lt;$B$16,$B$18*($B$15*S225/($B$15+2*S225))^(2/3)*$B$26^(0.5)*$B$15*S225,IF(S225&lt;=$B$21,$B$13*$B$17*SQRT(2*9.806*(S225-$B$16*$B$14)),$B$13*$B$17*SQRT(2*9.806*(S225-$B$16*$B$14))+$B$23*$B$22*(S225-$B$21)^(3/2)*SQRT(2*9.806)))</f>
        <v>1.7073627935550395E-2</v>
      </c>
      <c r="U225" s="92">
        <f t="shared" si="64"/>
        <v>562.5</v>
      </c>
      <c r="V225" s="92">
        <f t="shared" si="65"/>
        <v>-1.821186979792042E-3</v>
      </c>
      <c r="W225" s="92">
        <f t="shared" si="66"/>
        <v>-1.8268946922922402E-3</v>
      </c>
    </row>
    <row r="226" spans="1:23">
      <c r="A226" s="92">
        <f t="shared" si="54"/>
        <v>1855.6799999999987</v>
      </c>
      <c r="B226" s="92">
        <f t="shared" si="55"/>
        <v>1782.2502163167956</v>
      </c>
      <c r="C226" s="93">
        <f t="shared" si="56"/>
        <v>73.429783683203141</v>
      </c>
      <c r="D226" s="92">
        <f t="shared" si="49"/>
        <v>0.4</v>
      </c>
      <c r="E226" s="92">
        <f t="shared" si="50"/>
        <v>1</v>
      </c>
      <c r="F226" s="92">
        <f t="shared" si="53"/>
        <v>0.86799999999999999</v>
      </c>
      <c r="G226" s="92">
        <v>178</v>
      </c>
      <c r="H226" s="114">
        <f>'Calcolo_Caso c_VascaPP'!F198</f>
        <v>0</v>
      </c>
      <c r="I226" s="94">
        <f t="shared" si="57"/>
        <v>0</v>
      </c>
      <c r="J226" s="95">
        <f t="shared" si="58"/>
        <v>0</v>
      </c>
      <c r="K226" s="99">
        <f t="shared" si="59"/>
        <v>0.1315287238627493</v>
      </c>
      <c r="L226" s="97">
        <f>IF(K226&lt;$B$16,$B$18*(($B$15*K226)/($B$15+2*K226))^(2/3)*$B$26^(0.5)*$B$15*K226,IF(K226&lt;=$B$21,$B$13*$B$17*SQRT(2*9.806*(K226-$B$16*$B$14)),$B$13*$B$17*SQRT(2*9.806*(K226-$B$16*$B$14))+$B$23*$B$22*(K226-$B$21)^(3/2)*SQRT(2*9.806)))</f>
        <v>1.6967764089835684E-2</v>
      </c>
      <c r="M226" s="92">
        <f t="shared" si="60"/>
        <v>562.5</v>
      </c>
      <c r="N226" s="92">
        <f t="shared" si="61"/>
        <v>-1.8098948362491396E-3</v>
      </c>
      <c r="O226" s="98">
        <f t="shared" si="51"/>
        <v>0.13092542558399958</v>
      </c>
      <c r="P226" s="92">
        <f>IF(O226&lt;$B$16,$B$18*($B$15*O226/($B$15+2*O226))^(2/3)*$B$26^(0.5)*$B$15*O226,IF(O226&lt;=$B$21,$B$13*$B$17*SQRT(2*9.806*(O226-$B$16*$B$14)),$B$13*$B$17*SQRT(2*9.806*(O226-$B$16*$B$14))+$B$23*$B$22*(O226-$B$21)^(3/2)*SQRT(2*9.806)))</f>
        <v>1.6862347690189738E-2</v>
      </c>
      <c r="Q226" s="92">
        <f t="shared" si="62"/>
        <v>562.5</v>
      </c>
      <c r="R226" s="92">
        <f t="shared" si="63"/>
        <v>-1.7986504202869055E-3</v>
      </c>
      <c r="S226" s="98">
        <f t="shared" si="52"/>
        <v>0.13032962358255804</v>
      </c>
      <c r="T226" s="92">
        <f>IF(S226&lt;$B$16,$B$18*($B$15*S226/($B$15+2*S226))^(2/3)*$B$26^(0.5)*$B$15*S226,IF(S226&lt;=$B$21,$B$13*$B$17*SQRT(2*9.806*(S226-$B$16*$B$14)),$B$13*$B$17*SQRT(2*9.806*(S226-$B$16*$B$14))+$B$23*$B$22*(S226-$B$21)^(3/2)*SQRT(2*9.806)))</f>
        <v>1.6758352453823074E-2</v>
      </c>
      <c r="U226" s="92">
        <f t="shared" si="64"/>
        <v>562.5</v>
      </c>
      <c r="V226" s="92">
        <f t="shared" si="65"/>
        <v>-1.787557595074461E-3</v>
      </c>
      <c r="W226" s="92">
        <f t="shared" si="66"/>
        <v>-1.7931419053681308E-3</v>
      </c>
    </row>
    <row r="227" spans="1:23">
      <c r="A227" s="92">
        <f t="shared" si="54"/>
        <v>1855.6799999999987</v>
      </c>
      <c r="B227" s="92">
        <f t="shared" si="55"/>
        <v>1783.2495028413146</v>
      </c>
      <c r="C227" s="93">
        <f t="shared" si="56"/>
        <v>72.430497158684148</v>
      </c>
      <c r="D227" s="92">
        <f t="shared" si="49"/>
        <v>0.4</v>
      </c>
      <c r="E227" s="92">
        <f t="shared" si="50"/>
        <v>1</v>
      </c>
      <c r="F227" s="92">
        <f t="shared" si="53"/>
        <v>0.86799999999999999</v>
      </c>
      <c r="G227" s="92">
        <v>179</v>
      </c>
      <c r="H227" s="114">
        <f>'Calcolo_Caso c_VascaPP'!F199</f>
        <v>0</v>
      </c>
      <c r="I227" s="94">
        <f t="shared" si="57"/>
        <v>0</v>
      </c>
      <c r="J227" s="95">
        <f t="shared" si="58"/>
        <v>0</v>
      </c>
      <c r="K227" s="99">
        <f t="shared" si="59"/>
        <v>0.12973558195738116</v>
      </c>
      <c r="L227" s="97">
        <f>IF(K227&lt;$B$16,$B$18*(($B$15*K227)/($B$15+2*K227))^(2/3)*$B$26^(0.5)*$B$15*K227,IF(K227&lt;=$B$21,$B$13*$B$17*SQRT(2*9.806*(K227-$B$16*$B$14)),$B$13*$B$17*SQRT(2*9.806*(K227-$B$16*$B$14))+$B$23*$B$22*(K227-$B$21)^(3/2)*SQRT(2*9.806)))</f>
        <v>1.6654775408649267E-2</v>
      </c>
      <c r="M227" s="92">
        <f t="shared" si="60"/>
        <v>562.5</v>
      </c>
      <c r="N227" s="92">
        <f t="shared" si="61"/>
        <v>-1.7765093769225885E-3</v>
      </c>
      <c r="O227" s="98">
        <f t="shared" si="51"/>
        <v>0.12914341216507363</v>
      </c>
      <c r="P227" s="92">
        <f>IF(O227&lt;$B$16,$B$18*($B$15*O227/($B$15+2*O227))^(2/3)*$B$26^(0.5)*$B$15*O227,IF(O227&lt;=$B$21,$B$13*$B$17*SQRT(2*9.806*(O227-$B$16*$B$14)),$B$13*$B$17*SQRT(2*9.806*(O227-$B$16*$B$14))+$B$23*$B$22*(O227-$B$21)^(3/2)*SQRT(2*9.806)))</f>
        <v>1.6551635766713327E-2</v>
      </c>
      <c r="Q227" s="92">
        <f t="shared" si="62"/>
        <v>562.5</v>
      </c>
      <c r="R227" s="92">
        <f t="shared" si="63"/>
        <v>-1.7655078151160883E-3</v>
      </c>
      <c r="S227" s="98">
        <f t="shared" si="52"/>
        <v>0.12855857674730378</v>
      </c>
      <c r="T227" s="92">
        <f>IF(S227&lt;$B$16,$B$18*($B$15*S227/($B$15+2*S227))^(2/3)*$B$26^(0.5)*$B$15*S227,IF(S227&lt;=$B$21,$B$13*$B$17*SQRT(2*9.806*(S227-$B$16*$B$14)),$B$13*$B$17*SQRT(2*9.806*(S227-$B$16*$B$14))+$B$23*$B$22*(S227-$B$21)^(3/2)*SQRT(2*9.806)))</f>
        <v>1.6449883156056087E-2</v>
      </c>
      <c r="U227" s="92">
        <f t="shared" si="64"/>
        <v>562.5</v>
      </c>
      <c r="V227" s="92">
        <f t="shared" si="65"/>
        <v>-1.7546542033126493E-3</v>
      </c>
      <c r="W227" s="92">
        <f t="shared" si="66"/>
        <v>-1.7601179967151341E-3</v>
      </c>
    </row>
    <row r="228" spans="1:23">
      <c r="A228" s="92">
        <f t="shared" si="54"/>
        <v>1855.6799999999987</v>
      </c>
      <c r="B228" s="92">
        <f t="shared" si="55"/>
        <v>1784.2304152086194</v>
      </c>
      <c r="C228" s="93">
        <f t="shared" si="56"/>
        <v>71.449584791379266</v>
      </c>
      <c r="D228" s="92">
        <f t="shared" si="49"/>
        <v>0.4</v>
      </c>
      <c r="E228" s="92">
        <f t="shared" si="50"/>
        <v>1</v>
      </c>
      <c r="F228" s="92">
        <f t="shared" si="53"/>
        <v>0.86799999999999999</v>
      </c>
      <c r="G228" s="92">
        <v>180</v>
      </c>
      <c r="H228" s="114">
        <f>'Calcolo_Caso c_VascaPP'!F200</f>
        <v>0</v>
      </c>
      <c r="I228" s="94">
        <f t="shared" si="57"/>
        <v>0</v>
      </c>
      <c r="J228" s="95">
        <f t="shared" si="58"/>
        <v>0</v>
      </c>
      <c r="K228" s="99">
        <f t="shared" si="59"/>
        <v>0.12797546396066603</v>
      </c>
      <c r="L228" s="97">
        <f>IF(K228&lt;$B$16,$B$18*(($B$15*K228)/($B$15+2*K228))^(2/3)*$B$26^(0.5)*$B$15*K228,IF(K228&lt;=$B$21,$B$13*$B$17*SQRT(2*9.806*(K228-$B$16*$B$14)),$B$13*$B$17*SQRT(2*9.806*(K228-$B$16*$B$14))+$B$23*$B$22*(K228-$B$21)^(3/2)*SQRT(2*9.806)))</f>
        <v>1.6348539455079501E-2</v>
      </c>
      <c r="M228" s="92">
        <f t="shared" si="60"/>
        <v>562.5</v>
      </c>
      <c r="N228" s="92">
        <f t="shared" si="61"/>
        <v>-1.7438442085418134E-3</v>
      </c>
      <c r="O228" s="98">
        <f t="shared" si="51"/>
        <v>0.12739418255781876</v>
      </c>
      <c r="P228" s="92">
        <f>IF(O228&lt;$B$16,$B$18*($B$15*O228/($B$15+2*O228))^(2/3)*$B$26^(0.5)*$B$15*O228,IF(O228&lt;=$B$21,$B$13*$B$17*SQRT(2*9.806*(O228-$B$16*$B$14)),$B$13*$B$17*SQRT(2*9.806*(O228-$B$16*$B$14))+$B$23*$B$22*(O228-$B$21)^(3/2)*SQRT(2*9.806)))</f>
        <v>1.6247623341543938E-2</v>
      </c>
      <c r="Q228" s="92">
        <f t="shared" si="62"/>
        <v>562.5</v>
      </c>
      <c r="R228" s="92">
        <f t="shared" si="63"/>
        <v>-1.7330798230980201E-3</v>
      </c>
      <c r="S228" s="98">
        <f t="shared" si="52"/>
        <v>0.12682007741193402</v>
      </c>
      <c r="T228" s="92">
        <f>IF(S228&lt;$B$16,$B$18*($B$15*S228/($B$15+2*S228))^(2/3)*$B$26^(0.5)*$B$15*S228,IF(S228&lt;=$B$21,$B$13*$B$17*SQRT(2*9.806*(S228-$B$16*$B$14)),$B$13*$B$17*SQRT(2*9.806*(S228-$B$16*$B$14))+$B$23*$B$22*(S228-$B$21)^(3/2)*SQRT(2*9.806)))</f>
        <v>1.6148060969545654E-2</v>
      </c>
      <c r="U228" s="92">
        <f t="shared" si="64"/>
        <v>562.5</v>
      </c>
      <c r="V228" s="92">
        <f t="shared" si="65"/>
        <v>-1.7224598367515365E-3</v>
      </c>
      <c r="W228" s="92">
        <f t="shared" si="66"/>
        <v>-1.7278059296991057E-3</v>
      </c>
    </row>
    <row r="229" spans="1:23">
      <c r="A229" s="92">
        <f t="shared" si="54"/>
        <v>1855.6799999999987</v>
      </c>
      <c r="B229" s="92">
        <f t="shared" si="55"/>
        <v>1785.1933491146056</v>
      </c>
      <c r="C229" s="93">
        <f t="shared" si="56"/>
        <v>70.486650885393146</v>
      </c>
      <c r="D229" s="92">
        <f t="shared" si="49"/>
        <v>0.4</v>
      </c>
      <c r="E229" s="92">
        <f t="shared" si="50"/>
        <v>1</v>
      </c>
      <c r="F229" s="92">
        <f t="shared" si="53"/>
        <v>0.86799999999999999</v>
      </c>
      <c r="G229" s="92">
        <v>181</v>
      </c>
      <c r="H229" s="114">
        <f>'Calcolo_Caso c_VascaPP'!F201</f>
        <v>0</v>
      </c>
      <c r="I229" s="94">
        <f t="shared" si="57"/>
        <v>0</v>
      </c>
      <c r="J229" s="95">
        <f t="shared" si="58"/>
        <v>0</v>
      </c>
      <c r="K229" s="99">
        <f t="shared" si="59"/>
        <v>0.12624765803096694</v>
      </c>
      <c r="L229" s="97">
        <f>IF(K229&lt;$B$16,$B$18*(($B$15*K229)/($B$15+2*K229))^(2/3)*$B$26^(0.5)*$B$15*K229,IF(K229&lt;=$B$21,$B$13*$B$17*SQRT(2*9.806*(K229-$B$16*$B$14)),$B$13*$B$17*SQRT(2*9.806*(K229-$B$16*$B$14))+$B$23*$B$22*(K229-$B$21)^(3/2)*SQRT(2*9.806)))</f>
        <v>1.604889843310088E-2</v>
      </c>
      <c r="M229" s="92">
        <f t="shared" si="60"/>
        <v>562.5</v>
      </c>
      <c r="N229" s="92">
        <f t="shared" si="61"/>
        <v>-1.7118824995307606E-3</v>
      </c>
      <c r="O229" s="98">
        <f t="shared" si="51"/>
        <v>0.12567703053112336</v>
      </c>
      <c r="P229" s="92">
        <f>IF(O229&lt;$B$16,$B$18*($B$15*O229/($B$15+2*O229))^(2/3)*$B$26^(0.5)*$B$15*O229,IF(O229&lt;=$B$21,$B$13*$B$17*SQRT(2*9.806*(O229-$B$16*$B$14)),$B$13*$B$17*SQRT(2*9.806*(O229-$B$16*$B$14))+$B$23*$B$22*(O229-$B$21)^(3/2)*SQRT(2*9.806)))</f>
        <v>1.5950153890474626E-2</v>
      </c>
      <c r="Q229" s="92">
        <f t="shared" si="62"/>
        <v>562.5</v>
      </c>
      <c r="R229" s="92">
        <f t="shared" si="63"/>
        <v>-1.7013497483172933E-3</v>
      </c>
      <c r="S229" s="98">
        <f t="shared" si="52"/>
        <v>0.12511342486542207</v>
      </c>
      <c r="T229" s="92">
        <f>IF(S229&lt;$B$16,$B$18*($B$15*S229/($B$15+2*S229))^(2/3)*$B$26^(0.5)*$B$15*S229,IF(S229&lt;=$B$21,$B$13*$B$17*SQRT(2*9.806*(S229-$B$16*$B$14)),$B$13*$B$17*SQRT(2*9.806*(S229-$B$16*$B$14))+$B$23*$B$22*(S229-$B$21)^(3/2)*SQRT(2*9.806)))</f>
        <v>1.5852730621679644E-2</v>
      </c>
      <c r="U229" s="92">
        <f t="shared" si="64"/>
        <v>562.5</v>
      </c>
      <c r="V229" s="92">
        <f t="shared" si="65"/>
        <v>-1.6909579329791621E-3</v>
      </c>
      <c r="W229" s="92">
        <f t="shared" si="66"/>
        <v>-1.6961890746170615E-3</v>
      </c>
    </row>
    <row r="230" spans="1:23">
      <c r="A230" s="92">
        <f t="shared" si="54"/>
        <v>1855.6799999999987</v>
      </c>
      <c r="B230" s="92">
        <f t="shared" si="55"/>
        <v>1786.1386910136443</v>
      </c>
      <c r="C230" s="93">
        <f t="shared" si="56"/>
        <v>69.541308986354352</v>
      </c>
      <c r="D230" s="92">
        <f t="shared" si="49"/>
        <v>0.4</v>
      </c>
      <c r="E230" s="92">
        <f t="shared" si="50"/>
        <v>1</v>
      </c>
      <c r="F230" s="92">
        <f t="shared" si="53"/>
        <v>0.86799999999999999</v>
      </c>
      <c r="G230" s="92">
        <v>182</v>
      </c>
      <c r="H230" s="114">
        <f>'Calcolo_Caso c_VascaPP'!F202</f>
        <v>0</v>
      </c>
      <c r="I230" s="94">
        <f t="shared" si="57"/>
        <v>0</v>
      </c>
      <c r="J230" s="95">
        <f t="shared" si="58"/>
        <v>0</v>
      </c>
      <c r="K230" s="99">
        <f t="shared" si="59"/>
        <v>0.12455146895634987</v>
      </c>
      <c r="L230" s="97">
        <f>IF(K230&lt;$B$16,$B$18*(($B$15*K230)/($B$15+2*K230))^(2/3)*$B$26^(0.5)*$B$15*K230,IF(K230&lt;=$B$21,$B$13*$B$17*SQRT(2*9.806*(K230-$B$16*$B$14)),$B$13*$B$17*SQRT(2*9.806*(K230-$B$16*$B$14))+$B$23*$B$22*(K230-$B$21)^(3/2)*SQRT(2*9.806)))</f>
        <v>1.5755698317312852E-2</v>
      </c>
      <c r="M230" s="92">
        <f t="shared" si="60"/>
        <v>562.5</v>
      </c>
      <c r="N230" s="92">
        <f t="shared" si="61"/>
        <v>-1.680607820513371E-3</v>
      </c>
      <c r="O230" s="98">
        <f t="shared" si="51"/>
        <v>0.12399126634951209</v>
      </c>
      <c r="P230" s="92">
        <f>IF(O230&lt;$B$16,$B$18*($B$15*O230/($B$15+2*O230))^(2/3)*$B$26^(0.5)*$B$15*O230,IF(O230&lt;=$B$21,$B$13*$B$17*SQRT(2*9.806*(O230-$B$16*$B$14)),$B$13*$B$17*SQRT(2*9.806*(O230-$B$16*$B$14))+$B$23*$B$22*(O230-$B$21)^(3/2)*SQRT(2*9.806)))</f>
        <v>1.5659074630549229E-2</v>
      </c>
      <c r="Q230" s="92">
        <f t="shared" si="62"/>
        <v>562.5</v>
      </c>
      <c r="R230" s="92">
        <f t="shared" si="63"/>
        <v>-1.6703012939252512E-3</v>
      </c>
      <c r="S230" s="98">
        <f t="shared" si="52"/>
        <v>0.1234379347603997</v>
      </c>
      <c r="T230" s="92">
        <f>IF(S230&lt;$B$16,$B$18*($B$15*S230/($B$15+2*S230))^(2/3)*$B$26^(0.5)*$B$15*S230,IF(S230&lt;=$B$21,$B$13*$B$17*SQRT(2*9.806*(S230-$B$16*$B$14)),$B$13*$B$17*SQRT(2*9.806*(S230-$B$16*$B$14))+$B$23*$B$22*(S230-$B$21)^(3/2)*SQRT(2*9.806)))</f>
        <v>1.5563740552164985E-2</v>
      </c>
      <c r="U230" s="92">
        <f t="shared" si="64"/>
        <v>562.5</v>
      </c>
      <c r="V230" s="92">
        <f t="shared" si="65"/>
        <v>-1.6601323255642649E-3</v>
      </c>
      <c r="W230" s="92">
        <f t="shared" si="66"/>
        <v>-1.6652511993015414E-3</v>
      </c>
    </row>
    <row r="231" spans="1:23">
      <c r="A231" s="92">
        <f t="shared" si="54"/>
        <v>1855.6799999999987</v>
      </c>
      <c r="B231" s="92">
        <f t="shared" si="55"/>
        <v>1787.0668183395915</v>
      </c>
      <c r="C231" s="93">
        <f t="shared" si="56"/>
        <v>68.613181660407236</v>
      </c>
      <c r="D231" s="92">
        <f t="shared" si="49"/>
        <v>0.4</v>
      </c>
      <c r="E231" s="92">
        <f t="shared" si="50"/>
        <v>1</v>
      </c>
      <c r="F231" s="92">
        <f t="shared" si="53"/>
        <v>0.86799999999999999</v>
      </c>
      <c r="G231" s="92">
        <v>183</v>
      </c>
      <c r="H231" s="114">
        <f>'Calcolo_Caso c_VascaPP'!F203</f>
        <v>0</v>
      </c>
      <c r="I231" s="94">
        <f t="shared" si="57"/>
        <v>0</v>
      </c>
      <c r="J231" s="95">
        <f t="shared" si="58"/>
        <v>0</v>
      </c>
      <c r="K231" s="99">
        <f t="shared" si="59"/>
        <v>0.12288621775704833</v>
      </c>
      <c r="L231" s="97">
        <f>IF(K231&lt;$B$16,$B$18*(($B$15*K231)/($B$15+2*K231))^(2/3)*$B$26^(0.5)*$B$15*K231,IF(K231&lt;=$B$21,$B$13*$B$17*SQRT(2*9.806*(K231-$B$16*$B$14)),$B$13*$B$17*SQRT(2*9.806*(K231-$B$16*$B$14))+$B$23*$B$22*(K231-$B$21)^(3/2)*SQRT(2*9.806)))</f>
        <v>1.5468788765784678E-2</v>
      </c>
      <c r="M231" s="92">
        <f t="shared" si="60"/>
        <v>562.5</v>
      </c>
      <c r="N231" s="92">
        <f t="shared" si="61"/>
        <v>-1.6500041350170321E-3</v>
      </c>
      <c r="O231" s="98">
        <f t="shared" si="51"/>
        <v>0.12233621637870933</v>
      </c>
      <c r="P231" s="92">
        <f>IF(O231&lt;$B$16,$B$18*($B$15*O231/($B$15+2*O231))^(2/3)*$B$26^(0.5)*$B$15*O231,IF(O231&lt;=$B$21,$B$13*$B$17*SQRT(2*9.806*(O231-$B$16*$B$14)),$B$13*$B$17*SQRT(2*9.806*(O231-$B$16*$B$14))+$B$23*$B$22*(O231-$B$21)^(3/2)*SQRT(2*9.806)))</f>
        <v>1.537423643352312E-2</v>
      </c>
      <c r="Q231" s="92">
        <f t="shared" si="62"/>
        <v>562.5</v>
      </c>
      <c r="R231" s="92">
        <f t="shared" si="63"/>
        <v>-1.6399185529091327E-3</v>
      </c>
      <c r="S231" s="98">
        <f t="shared" si="52"/>
        <v>0.12179293872177557</v>
      </c>
      <c r="T231" s="92">
        <f>IF(S231&lt;$B$16,$B$18*($B$15*S231/($B$15+2*S231))^(2/3)*$B$26^(0.5)*$B$15*S231,IF(S231&lt;=$B$21,$B$13*$B$17*SQRT(2*9.806*(S231-$B$16*$B$14)),$B$13*$B$17*SQRT(2*9.806*(S231-$B$16*$B$14))+$B$23*$B$22*(S231-$B$21)^(3/2)*SQRT(2*9.806)))</f>
        <v>1.5280942827096132E-2</v>
      </c>
      <c r="U231" s="92">
        <f t="shared" si="64"/>
        <v>562.5</v>
      </c>
      <c r="V231" s="92">
        <f t="shared" si="65"/>
        <v>-1.6299672348902541E-3</v>
      </c>
      <c r="W231" s="92">
        <f t="shared" si="66"/>
        <v>-1.6349764599219486E-3</v>
      </c>
    </row>
    <row r="232" spans="1:23">
      <c r="A232" s="92">
        <f t="shared" si="54"/>
        <v>1855.6799999999987</v>
      </c>
      <c r="B232" s="92">
        <f t="shared" si="55"/>
        <v>1787.9780997216753</v>
      </c>
      <c r="C232" s="93">
        <f t="shared" si="56"/>
        <v>67.701900278323365</v>
      </c>
      <c r="D232" s="92">
        <f t="shared" si="49"/>
        <v>0.4</v>
      </c>
      <c r="E232" s="92">
        <f t="shared" si="50"/>
        <v>1</v>
      </c>
      <c r="F232" s="92">
        <f t="shared" si="53"/>
        <v>0.86799999999999999</v>
      </c>
      <c r="G232" s="92">
        <v>184</v>
      </c>
      <c r="H232" s="114">
        <f>'Calcolo_Caso c_VascaPP'!F204</f>
        <v>0</v>
      </c>
      <c r="I232" s="94">
        <f t="shared" si="57"/>
        <v>0</v>
      </c>
      <c r="J232" s="95">
        <f t="shared" si="58"/>
        <v>0</v>
      </c>
      <c r="K232" s="99">
        <f t="shared" si="59"/>
        <v>0.12125124129712639</v>
      </c>
      <c r="L232" s="97">
        <f>IF(K232&lt;$B$16,$B$18*(($B$15*K232)/($B$15+2*K232))^(2/3)*$B$26^(0.5)*$B$15*K232,IF(K232&lt;=$B$21,$B$13*$B$17*SQRT(2*9.806*(K232-$B$16*$B$14)),$B$13*$B$17*SQRT(2*9.806*(K232-$B$16*$B$14))+$B$23*$B$22*(K232-$B$21)^(3/2)*SQRT(2*9.806)))</f>
        <v>1.5188023034730149E-2</v>
      </c>
      <c r="M232" s="92">
        <f t="shared" si="60"/>
        <v>562.5</v>
      </c>
      <c r="N232" s="92">
        <f t="shared" si="61"/>
        <v>-1.620055790371216E-3</v>
      </c>
      <c r="O232" s="98">
        <f t="shared" si="51"/>
        <v>0.12071122270033598</v>
      </c>
      <c r="P232" s="92">
        <f>IF(O232&lt;$B$16,$B$18*($B$15*O232/($B$15+2*O232))^(2/3)*$B$26^(0.5)*$B$15*O232,IF(O232&lt;=$B$21,$B$13*$B$17*SQRT(2*9.806*(O232-$B$16*$B$14)),$B$13*$B$17*SQRT(2*9.806*(O232-$B$16*$B$14))+$B$23*$B$22*(O232-$B$21)^(3/2)*SQRT(2*9.806)))</f>
        <v>1.5095493741142454E-2</v>
      </c>
      <c r="Q232" s="92">
        <f t="shared" si="62"/>
        <v>562.5</v>
      </c>
      <c r="R232" s="92">
        <f t="shared" si="63"/>
        <v>-1.6101859990551952E-3</v>
      </c>
      <c r="S232" s="98">
        <f t="shared" si="52"/>
        <v>0.12017778396442293</v>
      </c>
      <c r="T232" s="92">
        <f>IF(S232&lt;$B$16,$B$18*($B$15*S232/($B$15+2*S232))^(2/3)*$B$26^(0.5)*$B$15*S232,IF(S232&lt;=$B$21,$B$13*$B$17*SQRT(2*9.806*(S232-$B$16*$B$14)),$B$13*$B$17*SQRT(2*9.806*(S232-$B$16*$B$14))+$B$23*$B$22*(S232-$B$21)^(3/2)*SQRT(2*9.806)))</f>
        <v>1.5004193054830991E-2</v>
      </c>
      <c r="U232" s="92">
        <f t="shared" si="64"/>
        <v>562.5</v>
      </c>
      <c r="V232" s="92">
        <f t="shared" si="65"/>
        <v>-1.6004472591819724E-3</v>
      </c>
      <c r="W232" s="92">
        <f t="shared" si="66"/>
        <v>-1.6053493919792833E-3</v>
      </c>
    </row>
    <row r="233" spans="1:23">
      <c r="A233" s="92">
        <f t="shared" si="54"/>
        <v>1855.6799999999987</v>
      </c>
      <c r="B233" s="92">
        <f t="shared" si="55"/>
        <v>1788.872895195374</v>
      </c>
      <c r="C233" s="93">
        <f t="shared" si="56"/>
        <v>66.807104804624714</v>
      </c>
      <c r="D233" s="92">
        <f t="shared" si="49"/>
        <v>0.4</v>
      </c>
      <c r="E233" s="92">
        <f t="shared" si="50"/>
        <v>1</v>
      </c>
      <c r="F233" s="92">
        <f t="shared" si="53"/>
        <v>0.86799999999999999</v>
      </c>
      <c r="G233" s="92">
        <v>185</v>
      </c>
      <c r="H233" s="114">
        <f>'Calcolo_Caso c_VascaPP'!F205</f>
        <v>0</v>
      </c>
      <c r="I233" s="94">
        <f t="shared" si="57"/>
        <v>0</v>
      </c>
      <c r="J233" s="95">
        <f t="shared" si="58"/>
        <v>0</v>
      </c>
      <c r="K233" s="99">
        <f t="shared" si="59"/>
        <v>0.1196458919051471</v>
      </c>
      <c r="L233" s="97">
        <f>IF(K233&lt;$B$16,$B$18*(($B$15*K233)/($B$15+2*K233))^(2/3)*$B$26^(0.5)*$B$15*K233,IF(K233&lt;=$B$21,$B$13*$B$17*SQRT(2*9.806*(K233-$B$16*$B$14)),$B$13*$B$17*SQRT(2*9.806*(K233-$B$16*$B$14))+$B$23*$B$22*(K233-$B$21)^(3/2)*SQRT(2*9.806)))</f>
        <v>1.4913257894978682E-2</v>
      </c>
      <c r="M233" s="92">
        <f t="shared" si="60"/>
        <v>562.5</v>
      </c>
      <c r="N233" s="92">
        <f t="shared" si="61"/>
        <v>-1.5907475087977262E-3</v>
      </c>
      <c r="O233" s="98">
        <f t="shared" si="51"/>
        <v>0.11911564273554785</v>
      </c>
      <c r="P233" s="92">
        <f>IF(O233&lt;$B$16,$B$18*($B$15*O233/($B$15+2*O233))^(2/3)*$B$26^(0.5)*$B$15*O233,IF(O233&lt;=$B$21,$B$13*$B$17*SQRT(2*9.806*(O233-$B$16*$B$14)),$B$13*$B$17*SQRT(2*9.806*(O233-$B$16*$B$14))+$B$23*$B$22*(O233-$B$21)^(3/2)*SQRT(2*9.806)))</f>
        <v>1.4822704482209034E-2</v>
      </c>
      <c r="Q233" s="92">
        <f t="shared" si="62"/>
        <v>562.5</v>
      </c>
      <c r="R233" s="92">
        <f t="shared" si="63"/>
        <v>-1.5810884781022969E-3</v>
      </c>
      <c r="S233" s="98">
        <f t="shared" si="52"/>
        <v>0.11859183291974557</v>
      </c>
      <c r="T233" s="92">
        <f>IF(S233&lt;$B$16,$B$18*($B$15*S233/($B$15+2*S233))^(2/3)*$B$26^(0.5)*$B$15*S233,IF(S233&lt;=$B$21,$B$13*$B$17*SQRT(2*9.806*(S233-$B$16*$B$14)),$B$13*$B$17*SQRT(2*9.806*(S233-$B$16*$B$14))+$B$23*$B$22*(S233-$B$21)^(3/2)*SQRT(2*9.806)))</f>
        <v>1.4733350303641583E-2</v>
      </c>
      <c r="U233" s="92">
        <f t="shared" si="64"/>
        <v>562.5</v>
      </c>
      <c r="V233" s="92">
        <f t="shared" si="65"/>
        <v>-1.571557365721769E-3</v>
      </c>
      <c r="W233" s="92">
        <f t="shared" si="66"/>
        <v>-1.5763549014907582E-3</v>
      </c>
    </row>
    <row r="234" spans="1:23">
      <c r="A234" s="92">
        <f t="shared" si="54"/>
        <v>1855.6799999999987</v>
      </c>
      <c r="B234" s="92">
        <f t="shared" si="55"/>
        <v>1789.7515564083867</v>
      </c>
      <c r="C234" s="93">
        <f t="shared" si="56"/>
        <v>65.928443591611995</v>
      </c>
      <c r="D234" s="92">
        <f t="shared" si="49"/>
        <v>0.4</v>
      </c>
      <c r="E234" s="92">
        <f t="shared" si="50"/>
        <v>1</v>
      </c>
      <c r="F234" s="92">
        <f t="shared" si="53"/>
        <v>0.86799999999999999</v>
      </c>
      <c r="G234" s="92">
        <v>186</v>
      </c>
      <c r="H234" s="114">
        <f>'Calcolo_Caso c_VascaPP'!F206</f>
        <v>0</v>
      </c>
      <c r="I234" s="94">
        <f t="shared" si="57"/>
        <v>0</v>
      </c>
      <c r="J234" s="95">
        <f t="shared" si="58"/>
        <v>0</v>
      </c>
      <c r="K234" s="99">
        <f t="shared" si="59"/>
        <v>0.11806953700365634</v>
      </c>
      <c r="L234" s="97">
        <f>IF(K234&lt;$B$16,$B$18*(($B$15*K234)/($B$15+2*K234))^(2/3)*$B$26^(0.5)*$B$15*K234,IF(K234&lt;=$B$21,$B$13*$B$17*SQRT(2*9.806*(K234-$B$16*$B$14)),$B$13*$B$17*SQRT(2*9.806*(K234-$B$16*$B$14))+$B$23*$B$22*(K234-$B$21)^(3/2)*SQRT(2*9.806)))</f>
        <v>1.4644353550210501E-2</v>
      </c>
      <c r="M234" s="92">
        <f t="shared" si="60"/>
        <v>562.5</v>
      </c>
      <c r="N234" s="92">
        <f t="shared" si="61"/>
        <v>-1.5620643786891199E-3</v>
      </c>
      <c r="O234" s="98">
        <f t="shared" si="51"/>
        <v>0.11754884887742663</v>
      </c>
      <c r="P234" s="92">
        <f>IF(O234&lt;$B$16,$B$18*($B$15*O234/($B$15+2*O234))^(2/3)*$B$26^(0.5)*$B$15*O234,IF(O234&lt;=$B$21,$B$13*$B$17*SQRT(2*9.806*(O234-$B$16*$B$14)),$B$13*$B$17*SQRT(2*9.806*(O234-$B$16*$B$14))+$B$23*$B$22*(O234-$B$21)^(3/2)*SQRT(2*9.806)))</f>
        <v>1.4555729991398399E-2</v>
      </c>
      <c r="Q234" s="92">
        <f t="shared" si="62"/>
        <v>562.5</v>
      </c>
      <c r="R234" s="92">
        <f t="shared" si="63"/>
        <v>-1.5526111990824959E-3</v>
      </c>
      <c r="S234" s="98">
        <f t="shared" si="52"/>
        <v>0.11703446287093468</v>
      </c>
      <c r="T234" s="92">
        <f>IF(S234&lt;$B$16,$B$18*($B$15*S234/($B$15+2*S234))^(2/3)*$B$26^(0.5)*$B$15*S234,IF(S234&lt;=$B$21,$B$13*$B$17*SQRT(2*9.806*(S234-$B$16*$B$14)),$B$13*$B$17*SQRT(2*9.806*(S234-$B$16*$B$14))+$B$23*$B$22*(S234-$B$21)^(3/2)*SQRT(2*9.806)))</f>
        <v>1.4468277021107336E-2</v>
      </c>
      <c r="U234" s="92">
        <f t="shared" si="64"/>
        <v>562.5</v>
      </c>
      <c r="V234" s="92">
        <f t="shared" si="65"/>
        <v>-1.5432828822514492E-3</v>
      </c>
      <c r="W234" s="92">
        <f t="shared" si="66"/>
        <v>-1.547978256360867E-3</v>
      </c>
    </row>
    <row r="235" spans="1:23">
      <c r="A235" s="92">
        <f t="shared" si="54"/>
        <v>1855.6799999999987</v>
      </c>
      <c r="B235" s="92">
        <f t="shared" si="55"/>
        <v>1790.6144268218022</v>
      </c>
      <c r="C235" s="93">
        <f t="shared" si="56"/>
        <v>65.065573178196473</v>
      </c>
      <c r="D235" s="92">
        <f t="shared" si="49"/>
        <v>0.4</v>
      </c>
      <c r="E235" s="92">
        <f t="shared" si="50"/>
        <v>1</v>
      </c>
      <c r="F235" s="92">
        <f t="shared" si="53"/>
        <v>0.86799999999999999</v>
      </c>
      <c r="G235" s="92">
        <v>187</v>
      </c>
      <c r="H235" s="114">
        <f>'Calcolo_Caso c_VascaPP'!F207</f>
        <v>0</v>
      </c>
      <c r="I235" s="94">
        <f t="shared" si="57"/>
        <v>0</v>
      </c>
      <c r="J235" s="95">
        <f t="shared" si="58"/>
        <v>0</v>
      </c>
      <c r="K235" s="99">
        <f t="shared" si="59"/>
        <v>0.11652155874729547</v>
      </c>
      <c r="L235" s="97">
        <f>IF(K235&lt;$B$16,$B$18*(($B$15*K235)/($B$15+2*K235))^(2/3)*$B$26^(0.5)*$B$15*K235,IF(K235&lt;=$B$21,$B$13*$B$17*SQRT(2*9.806*(K235-$B$16*$B$14)),$B$13*$B$17*SQRT(2*9.806*(K235-$B$16*$B$14))+$B$23*$B$22*(K235-$B$21)^(3/2)*SQRT(2*9.806)))</f>
        <v>1.4381173556923784E-2</v>
      </c>
      <c r="M235" s="92">
        <f t="shared" si="60"/>
        <v>562.5</v>
      </c>
      <c r="N235" s="92">
        <f t="shared" si="61"/>
        <v>-1.5339918460718703E-3</v>
      </c>
      <c r="O235" s="98">
        <f t="shared" si="51"/>
        <v>0.11601022813193819</v>
      </c>
      <c r="P235" s="92">
        <f>IF(O235&lt;$B$16,$B$18*($B$15*O235/($B$15+2*O235))^(2/3)*$B$26^(0.5)*$B$15*O235,IF(O235&lt;=$B$21,$B$13*$B$17*SQRT(2*9.806*(O235-$B$16*$B$14)),$B$13*$B$17*SQRT(2*9.806*(O235-$B$16*$B$14))+$B$23*$B$22*(O235-$B$21)^(3/2)*SQRT(2*9.806)))</f>
        <v>1.4294434929799451E-2</v>
      </c>
      <c r="Q235" s="92">
        <f t="shared" si="62"/>
        <v>562.5</v>
      </c>
      <c r="R235" s="92">
        <f t="shared" si="63"/>
        <v>-1.5247397258452747E-3</v>
      </c>
      <c r="S235" s="98">
        <f t="shared" si="52"/>
        <v>0.11550506559673196</v>
      </c>
      <c r="T235" s="92">
        <f>IF(S235&lt;$B$16,$B$18*($B$15*S235/($B$15+2*S235))^(2/3)*$B$26^(0.5)*$B$15*S235,IF(S235&lt;=$B$21,$B$13*$B$17*SQRT(2*9.806*(S235-$B$16*$B$14)),$B$13*$B$17*SQRT(2*9.806*(S235-$B$16*$B$14))+$B$23*$B$22*(S235-$B$21)^(3/2)*SQRT(2*9.806)))</f>
        <v>1.4208838955219591E-2</v>
      </c>
      <c r="U235" s="92">
        <f t="shared" si="64"/>
        <v>562.5</v>
      </c>
      <c r="V235" s="92">
        <f t="shared" si="65"/>
        <v>-1.5156094885567563E-3</v>
      </c>
      <c r="W235" s="92">
        <f t="shared" si="66"/>
        <v>-1.5202050779355349E-3</v>
      </c>
    </row>
    <row r="236" spans="1:23">
      <c r="A236" s="92">
        <f t="shared" si="54"/>
        <v>1855.6799999999987</v>
      </c>
      <c r="B236" s="92">
        <f t="shared" si="55"/>
        <v>1791.4618419065685</v>
      </c>
      <c r="C236" s="93">
        <f t="shared" si="56"/>
        <v>64.218158093430247</v>
      </c>
      <c r="D236" s="92">
        <f t="shared" si="49"/>
        <v>0.4</v>
      </c>
      <c r="E236" s="92">
        <f t="shared" si="50"/>
        <v>1</v>
      </c>
      <c r="F236" s="92">
        <f t="shared" si="53"/>
        <v>0.86799999999999999</v>
      </c>
      <c r="G236" s="92">
        <v>188</v>
      </c>
      <c r="H236" s="114">
        <f>'Calcolo_Caso c_VascaPP'!F208</f>
        <v>0</v>
      </c>
      <c r="I236" s="94">
        <f t="shared" si="57"/>
        <v>0</v>
      </c>
      <c r="J236" s="95">
        <f t="shared" si="58"/>
        <v>0</v>
      </c>
      <c r="K236" s="99">
        <f t="shared" si="59"/>
        <v>0.11500135366935994</v>
      </c>
      <c r="L236" s="97">
        <f>IF(K236&lt;$B$16,$B$18*(($B$15*K236)/($B$15+2*K236))^(2/3)*$B$26^(0.5)*$B$15*K236,IF(K236&lt;=$B$21,$B$13*$B$17*SQRT(2*9.806*(K236-$B$16*$B$14)),$B$13*$B$17*SQRT(2*9.806*(K236-$B$16*$B$14))+$B$23*$B$22*(K236-$B$21)^(3/2)*SQRT(2*9.806)))</f>
        <v>1.4123584746102666E-2</v>
      </c>
      <c r="M236" s="92">
        <f t="shared" si="60"/>
        <v>562.5</v>
      </c>
      <c r="N236" s="92">
        <f t="shared" si="61"/>
        <v>-1.5065157062509509E-3</v>
      </c>
      <c r="O236" s="98">
        <f t="shared" si="51"/>
        <v>0.11449918176727629</v>
      </c>
      <c r="P236" s="92">
        <f>IF(O236&lt;$B$16,$B$18*($B$15*O236/($B$15+2*O236))^(2/3)*$B$26^(0.5)*$B$15*O236,IF(O236&lt;=$B$21,$B$13*$B$17*SQRT(2*9.806*(O236-$B$16*$B$14)),$B$13*$B$17*SQRT(2*9.806*(O236-$B$16*$B$14))+$B$23*$B$22*(O236-$B$21)^(3/2)*SQRT(2*9.806)))</f>
        <v>1.4038687207144481E-2</v>
      </c>
      <c r="Q236" s="92">
        <f t="shared" si="62"/>
        <v>562.5</v>
      </c>
      <c r="R236" s="92">
        <f t="shared" si="63"/>
        <v>-1.497459968762078E-3</v>
      </c>
      <c r="S236" s="98">
        <f t="shared" si="52"/>
        <v>0.11400304702351856</v>
      </c>
      <c r="T236" s="92">
        <f>IF(S236&lt;$B$16,$B$18*($B$15*S236/($B$15+2*S236))^(2/3)*$B$26^(0.5)*$B$15*S236,IF(S236&lt;=$B$21,$B$13*$B$17*SQRT(2*9.806*(S236-$B$16*$B$14)),$B$13*$B$17*SQRT(2*9.806*(S236-$B$16*$B$14))+$B$23*$B$22*(S236-$B$21)^(3/2)*SQRT(2*9.806)))</f>
        <v>1.3954905077166126E-2</v>
      </c>
      <c r="U236" s="92">
        <f t="shared" si="64"/>
        <v>562.5</v>
      </c>
      <c r="V236" s="92">
        <f t="shared" si="65"/>
        <v>-1.4885232082310533E-3</v>
      </c>
      <c r="W236" s="92">
        <f t="shared" si="66"/>
        <v>-1.4930213327360277E-3</v>
      </c>
    </row>
    <row r="237" spans="1:23">
      <c r="A237" s="92">
        <f t="shared" si="54"/>
        <v>1855.6799999999987</v>
      </c>
      <c r="B237" s="92">
        <f t="shared" si="55"/>
        <v>1792.2941293353617</v>
      </c>
      <c r="C237" s="93">
        <f t="shared" si="56"/>
        <v>63.385870664636968</v>
      </c>
      <c r="D237" s="92">
        <f t="shared" si="49"/>
        <v>0.4</v>
      </c>
      <c r="E237" s="92">
        <f t="shared" si="50"/>
        <v>1</v>
      </c>
      <c r="F237" s="92">
        <f t="shared" si="53"/>
        <v>0.86799999999999999</v>
      </c>
      <c r="G237" s="92">
        <v>189</v>
      </c>
      <c r="H237" s="114">
        <f>'Calcolo_Caso c_VascaPP'!F209</f>
        <v>0</v>
      </c>
      <c r="I237" s="94">
        <f t="shared" si="57"/>
        <v>0</v>
      </c>
      <c r="J237" s="95">
        <f t="shared" si="58"/>
        <v>0</v>
      </c>
      <c r="K237" s="99">
        <f t="shared" si="59"/>
        <v>0.11350833233662391</v>
      </c>
      <c r="L237" s="97">
        <f>IF(K237&lt;$B$16,$B$18*(($B$15*K237)/($B$15+2*K237))^(2/3)*$B$26^(0.5)*$B$15*K237,IF(K237&lt;=$B$21,$B$13*$B$17*SQRT(2*9.806*(K237-$B$16*$B$14)),$B$13*$B$17*SQRT(2*9.806*(K237-$B$16*$B$14))+$B$23*$B$22*(K237-$B$21)^(3/2)*SQRT(2*9.806)))</f>
        <v>1.3871457146555143E-2</v>
      </c>
      <c r="M237" s="92">
        <f t="shared" si="60"/>
        <v>562.5</v>
      </c>
      <c r="N237" s="92">
        <f t="shared" si="61"/>
        <v>-1.4796220956325486E-3</v>
      </c>
      <c r="O237" s="98">
        <f t="shared" si="51"/>
        <v>0.11301512497141307</v>
      </c>
      <c r="P237" s="92">
        <f>IF(O237&lt;$B$16,$B$18*($B$15*O237/($B$15+2*O237))^(2/3)*$B$26^(0.5)*$B$15*O237,IF(O237&lt;=$B$21,$B$13*$B$17*SQRT(2*9.806*(O237-$B$16*$B$14)),$B$13*$B$17*SQRT(2*9.806*(O237-$B$16*$B$14))+$B$23*$B$22*(O237-$B$21)^(3/2)*SQRT(2*9.806)))</f>
        <v>1.3788357905699085E-2</v>
      </c>
      <c r="Q237" s="92">
        <f t="shared" si="62"/>
        <v>562.5</v>
      </c>
      <c r="R237" s="92">
        <f t="shared" si="63"/>
        <v>-1.4707581766079023E-3</v>
      </c>
      <c r="S237" s="98">
        <f t="shared" si="52"/>
        <v>0.11252782688555198</v>
      </c>
      <c r="T237" s="92">
        <f>IF(S237&lt;$B$16,$B$18*($B$15*S237/($B$15+2*S237))^(2/3)*$B$26^(0.5)*$B$15*S237,IF(S237&lt;=$B$21,$B$13*$B$17*SQRT(2*9.806*(S237-$B$16*$B$14)),$B$13*$B$17*SQRT(2*9.806*(S237-$B$16*$B$14))+$B$23*$B$22*(S237-$B$21)^(3/2)*SQRT(2*9.806)))</f>
        <v>1.3706347505765673E-2</v>
      </c>
      <c r="U237" s="92">
        <f t="shared" si="64"/>
        <v>562.5</v>
      </c>
      <c r="V237" s="92">
        <f t="shared" si="65"/>
        <v>-1.4620104006150051E-3</v>
      </c>
      <c r="W237" s="92">
        <f t="shared" si="66"/>
        <v>-1.4664133243693909E-3</v>
      </c>
    </row>
    <row r="238" spans="1:23">
      <c r="A238" s="92">
        <f t="shared" si="54"/>
        <v>1855.6799999999987</v>
      </c>
      <c r="B238" s="92">
        <f t="shared" si="55"/>
        <v>1793.1116091699553</v>
      </c>
      <c r="C238" s="93">
        <f t="shared" si="56"/>
        <v>62.568390830043427</v>
      </c>
      <c r="D238" s="92">
        <f t="shared" si="49"/>
        <v>0.4</v>
      </c>
      <c r="E238" s="92">
        <f t="shared" si="50"/>
        <v>1</v>
      </c>
      <c r="F238" s="92">
        <f t="shared" si="53"/>
        <v>0.86799999999999999</v>
      </c>
      <c r="G238" s="92">
        <v>190</v>
      </c>
      <c r="H238" s="114">
        <f>'Calcolo_Caso c_VascaPP'!F210</f>
        <v>0</v>
      </c>
      <c r="I238" s="94">
        <f t="shared" si="57"/>
        <v>0</v>
      </c>
      <c r="J238" s="95">
        <f t="shared" si="58"/>
        <v>0</v>
      </c>
      <c r="K238" s="99">
        <f t="shared" si="59"/>
        <v>0.11204191901225452</v>
      </c>
      <c r="L238" s="97">
        <f>IF(K238&lt;$B$16,$B$18*(($B$15*K238)/($B$15+2*K238))^(2/3)*$B$26^(0.5)*$B$15*K238,IF(K238&lt;=$B$21,$B$13*$B$17*SQRT(2*9.806*(K238-$B$16*$B$14)),$B$13*$B$17*SQRT(2*9.806*(K238-$B$16*$B$14))+$B$23*$B$22*(K238-$B$21)^(3/2)*SQRT(2*9.806)))</f>
        <v>1.3624663909890818E-2</v>
      </c>
      <c r="M238" s="92">
        <f t="shared" si="60"/>
        <v>562.5</v>
      </c>
      <c r="N238" s="92">
        <f t="shared" si="61"/>
        <v>-1.4532974837216874E-3</v>
      </c>
      <c r="O238" s="98">
        <f t="shared" si="51"/>
        <v>0.11155748651768062</v>
      </c>
      <c r="P238" s="92">
        <f>IF(O238&lt;$B$16,$B$18*($B$15*O238/($B$15+2*O238))^(2/3)*$B$26^(0.5)*$B$15*O238,IF(O238&lt;=$B$21,$B$13*$B$17*SQRT(2*9.806*(O238-$B$16*$B$14)),$B$13*$B$17*SQRT(2*9.806*(O238-$B$16*$B$14))+$B$23*$B$22*(O238-$B$21)^(3/2)*SQRT(2*9.806)))</f>
        <v>1.3543321205781809E-2</v>
      </c>
      <c r="Q238" s="92">
        <f t="shared" si="62"/>
        <v>562.5</v>
      </c>
      <c r="R238" s="92">
        <f t="shared" si="63"/>
        <v>-1.4446209286167265E-3</v>
      </c>
      <c r="S238" s="98">
        <f t="shared" si="52"/>
        <v>0.1110788383931767</v>
      </c>
      <c r="T238" s="92">
        <f>IF(S238&lt;$B$16,$B$18*($B$15*S238/($B$15+2*S238))^(2/3)*$B$26^(0.5)*$B$15*S238,IF(S238&lt;=$B$21,$B$13*$B$17*SQRT(2*9.806*(S238-$B$16*$B$14)),$B$13*$B$17*SQRT(2*9.806*(S238-$B$16*$B$14))+$B$23*$B$22*(S238-$B$21)^(3/2)*SQRT(2*9.806)))</f>
        <v>1.3463041433522189E-2</v>
      </c>
      <c r="U238" s="92">
        <f t="shared" si="64"/>
        <v>562.5</v>
      </c>
      <c r="V238" s="92">
        <f t="shared" si="65"/>
        <v>-1.4360577529090334E-3</v>
      </c>
      <c r="W238" s="92">
        <f t="shared" si="66"/>
        <v>-1.4403676856121969E-3</v>
      </c>
    </row>
    <row r="239" spans="1:23">
      <c r="A239" s="92">
        <f t="shared" si="54"/>
        <v>1855.6799999999987</v>
      </c>
      <c r="B239" s="92">
        <f t="shared" si="55"/>
        <v>1793.9145940441817</v>
      </c>
      <c r="C239" s="93">
        <f t="shared" si="56"/>
        <v>61.765405955816959</v>
      </c>
      <c r="D239" s="92">
        <f t="shared" ref="D239:D302" si="67">$B$16</f>
        <v>0.4</v>
      </c>
      <c r="E239" s="92">
        <f t="shared" ref="E239:E302" si="68">$B$21</f>
        <v>1</v>
      </c>
      <c r="F239" s="92">
        <f t="shared" si="53"/>
        <v>0.86799999999999999</v>
      </c>
      <c r="G239" s="92">
        <v>191</v>
      </c>
      <c r="H239" s="114">
        <f>'Calcolo_Caso c_VascaPP'!F211</f>
        <v>0</v>
      </c>
      <c r="I239" s="94">
        <f t="shared" si="57"/>
        <v>0</v>
      </c>
      <c r="J239" s="95">
        <f t="shared" si="58"/>
        <v>0</v>
      </c>
      <c r="K239" s="99">
        <f t="shared" si="59"/>
        <v>0.11060155132664232</v>
      </c>
      <c r="L239" s="97">
        <f>IF(K239&lt;$B$16,$B$18*(($B$15*K239)/($B$15+2*K239))^(2/3)*$B$26^(0.5)*$B$15*K239,IF(K239&lt;=$B$21,$B$13*$B$17*SQRT(2*9.806*(K239-$B$16*$B$14)),$B$13*$B$17*SQRT(2*9.806*(K239-$B$16*$B$14))+$B$23*$B$22*(K239-$B$21)^(3/2)*SQRT(2*9.806)))</f>
        <v>1.3383081237108713E-2</v>
      </c>
      <c r="M239" s="92">
        <f t="shared" si="60"/>
        <v>562.5</v>
      </c>
      <c r="N239" s="92">
        <f t="shared" si="61"/>
        <v>-1.4275286652915959E-3</v>
      </c>
      <c r="O239" s="98">
        <f t="shared" si="51"/>
        <v>0.11012570843821179</v>
      </c>
      <c r="P239" s="92">
        <f>IF(O239&lt;$B$16,$B$18*($B$15*O239/($B$15+2*O239))^(2/3)*$B$26^(0.5)*$B$15*O239,IF(O239&lt;=$B$21,$B$13*$B$17*SQRT(2*9.806*(O239-$B$16*$B$14)),$B$13*$B$17*SQRT(2*9.806*(O239-$B$16*$B$14))+$B$23*$B$22*(O239-$B$21)^(3/2)*SQRT(2*9.806)))</f>
        <v>1.3303454312884159E-2</v>
      </c>
      <c r="Q239" s="92">
        <f t="shared" si="62"/>
        <v>562.5</v>
      </c>
      <c r="R239" s="92">
        <f t="shared" si="63"/>
        <v>-1.4190351267076436E-3</v>
      </c>
      <c r="S239" s="98">
        <f t="shared" si="52"/>
        <v>0.10965552790883722</v>
      </c>
      <c r="T239" s="92">
        <f>IF(S239&lt;$B$16,$B$18*($B$15*S239/($B$15+2*S239))^(2/3)*$B$26^(0.5)*$B$15*S239,IF(S239&lt;=$B$21,$B$13*$B$17*SQRT(2*9.806*(S239-$B$16*$B$14)),$B$13*$B$17*SQRT(2*9.806*(S239-$B$16*$B$14))+$B$23*$B$22*(S239-$B$21)^(3/2)*SQRT(2*9.806)))</f>
        <v>1.3224865054269839E-2</v>
      </c>
      <c r="U239" s="92">
        <f t="shared" si="64"/>
        <v>562.5</v>
      </c>
      <c r="V239" s="92">
        <f t="shared" si="65"/>
        <v>-1.4106522724554493E-3</v>
      </c>
      <c r="W239" s="92">
        <f t="shared" si="66"/>
        <v>-1.4148713706644861E-3</v>
      </c>
    </row>
    <row r="240" spans="1:23">
      <c r="A240" s="92">
        <f t="shared" si="54"/>
        <v>1855.6799999999987</v>
      </c>
      <c r="B240" s="92">
        <f t="shared" si="55"/>
        <v>1794.7033893425878</v>
      </c>
      <c r="C240" s="93">
        <f t="shared" si="56"/>
        <v>60.976610657410902</v>
      </c>
      <c r="D240" s="92">
        <f t="shared" si="67"/>
        <v>0.4</v>
      </c>
      <c r="E240" s="92">
        <f t="shared" si="68"/>
        <v>1</v>
      </c>
      <c r="F240" s="92">
        <f t="shared" si="53"/>
        <v>0.86799999999999999</v>
      </c>
      <c r="G240" s="92">
        <v>192</v>
      </c>
      <c r="H240" s="114">
        <f>'Calcolo_Caso c_VascaPP'!F212</f>
        <v>0</v>
      </c>
      <c r="I240" s="94">
        <f t="shared" si="57"/>
        <v>0</v>
      </c>
      <c r="J240" s="95">
        <f t="shared" si="58"/>
        <v>0</v>
      </c>
      <c r="K240" s="99">
        <f t="shared" si="59"/>
        <v>0.10918667995597783</v>
      </c>
      <c r="L240" s="97">
        <f>IF(K240&lt;$B$16,$B$18*(($B$15*K240)/($B$15+2*K240))^(2/3)*$B$26^(0.5)*$B$15*K240,IF(K240&lt;=$B$21,$B$13*$B$17*SQRT(2*9.806*(K240-$B$16*$B$14)),$B$13*$B$17*SQRT(2*9.806*(K240-$B$16*$B$14))+$B$23*$B$22*(K240-$B$21)^(3/2)*SQRT(2*9.806)))</f>
        <v>1.3146588306766006E-2</v>
      </c>
      <c r="M240" s="92">
        <f t="shared" si="60"/>
        <v>562.5</v>
      </c>
      <c r="N240" s="92">
        <f t="shared" si="61"/>
        <v>-1.4023027527217072E-3</v>
      </c>
      <c r="O240" s="98">
        <f t="shared" si="51"/>
        <v>0.10871924570507059</v>
      </c>
      <c r="P240" s="92">
        <f>IF(O240&lt;$B$16,$B$18*($B$15*O240/($B$15+2*O240))^(2/3)*$B$26^(0.5)*$B$15*O240,IF(O240&lt;=$B$21,$B$13*$B$17*SQRT(2*9.806*(O240-$B$16*$B$14)),$B$13*$B$17*SQRT(2*9.806*(O240-$B$16*$B$14))+$B$23*$B$22*(O240-$B$21)^(3/2)*SQRT(2*9.806)))</f>
        <v>1.306863738636181E-2</v>
      </c>
      <c r="Q240" s="92">
        <f t="shared" si="62"/>
        <v>562.5</v>
      </c>
      <c r="R240" s="92">
        <f t="shared" si="63"/>
        <v>-1.3939879878785929E-3</v>
      </c>
      <c r="S240" s="98">
        <f t="shared" si="52"/>
        <v>0.10825735463072544</v>
      </c>
      <c r="T240" s="92">
        <f>IF(S240&lt;$B$16,$B$18*($B$15*S240/($B$15+2*S240))^(2/3)*$B$26^(0.5)*$B$15*S240,IF(S240&lt;=$B$21,$B$13*$B$17*SQRT(2*9.806*(S240-$B$16*$B$14)),$B$13*$B$17*SQRT(2*9.806*(S240-$B$16*$B$14))+$B$23*$B$22*(S240-$B$21)^(3/2)*SQRT(2*9.806)))</f>
        <v>1.2991699492379631E-2</v>
      </c>
      <c r="U240" s="92">
        <f t="shared" si="64"/>
        <v>562.5</v>
      </c>
      <c r="V240" s="92">
        <f t="shared" si="65"/>
        <v>-1.3857812791871606E-3</v>
      </c>
      <c r="W240" s="92">
        <f t="shared" si="66"/>
        <v>-1.3899116475707973E-3</v>
      </c>
    </row>
    <row r="241" spans="1:23">
      <c r="A241" s="92">
        <f t="shared" si="54"/>
        <v>1855.6799999999987</v>
      </c>
      <c r="B241" s="92">
        <f t="shared" si="55"/>
        <v>1795.4782933748697</v>
      </c>
      <c r="C241" s="93">
        <f t="shared" si="56"/>
        <v>60.201706625128963</v>
      </c>
      <c r="D241" s="92">
        <f t="shared" si="67"/>
        <v>0.4</v>
      </c>
      <c r="E241" s="92">
        <f t="shared" si="68"/>
        <v>1</v>
      </c>
      <c r="F241" s="92">
        <f t="shared" si="53"/>
        <v>0.86799999999999999</v>
      </c>
      <c r="G241" s="92">
        <v>193</v>
      </c>
      <c r="H241" s="114">
        <f>'Calcolo_Caso c_VascaPP'!F213</f>
        <v>0</v>
      </c>
      <c r="I241" s="94">
        <f t="shared" si="57"/>
        <v>0</v>
      </c>
      <c r="J241" s="95">
        <f t="shared" si="58"/>
        <v>0</v>
      </c>
      <c r="K241" s="99">
        <f t="shared" si="59"/>
        <v>0.10779676830840704</v>
      </c>
      <c r="L241" s="97">
        <f>IF(K241&lt;$B$16,$B$18*(($B$15*K241)/($B$15+2*K241))^(2/3)*$B$26^(0.5)*$B$15*K241,IF(K241&lt;=$B$21,$B$13*$B$17*SQRT(2*9.806*(K241-$B$16*$B$14)),$B$13*$B$17*SQRT(2*9.806*(K241-$B$16*$B$14))+$B$23*$B$22*(K241-$B$21)^(3/2)*SQRT(2*9.806)))</f>
        <v>1.2915067204698923E-2</v>
      </c>
      <c r="M241" s="92">
        <f t="shared" si="60"/>
        <v>562.5</v>
      </c>
      <c r="N241" s="92">
        <f t="shared" si="61"/>
        <v>-1.3776071685012185E-3</v>
      </c>
      <c r="O241" s="98">
        <f t="shared" ref="O241:O304" si="69">K241+N241/3</f>
        <v>0.10733756591890663</v>
      </c>
      <c r="P241" s="92">
        <f>IF(O241&lt;$B$16,$B$18*($B$15*O241/($B$15+2*O241))^(2/3)*$B$26^(0.5)*$B$15*O241,IF(O241&lt;=$B$21,$B$13*$B$17*SQRT(2*9.806*(O241-$B$16*$B$14)),$B$13*$B$17*SQRT(2*9.806*(O241-$B$16*$B$14))+$B$23*$B$22*(O241-$B$21)^(3/2)*SQRT(2*9.806)))</f>
        <v>1.2838753469668493E-2</v>
      </c>
      <c r="Q241" s="92">
        <f t="shared" si="62"/>
        <v>562.5</v>
      </c>
      <c r="R241" s="92">
        <f t="shared" si="63"/>
        <v>-1.3694670367646392E-3</v>
      </c>
      <c r="S241" s="98">
        <f t="shared" ref="S241:S304" si="70">K241+2/3*R241</f>
        <v>0.10688379028389727</v>
      </c>
      <c r="T241" s="92">
        <f>IF(S241&lt;$B$16,$B$18*($B$15*S241/($B$15+2*S241))^(2/3)*$B$26^(0.5)*$B$15*S241,IF(S241&lt;=$B$21,$B$13*$B$17*SQRT(2*9.806*(S241-$B$16*$B$14)),$B$13*$B$17*SQRT(2*9.806*(S241-$B$16*$B$14))+$B$23*$B$22*(S241-$B$21)^(3/2)*SQRT(2*9.806)))</f>
        <v>1.2763428733499296E-2</v>
      </c>
      <c r="U241" s="92">
        <f t="shared" si="64"/>
        <v>562.5</v>
      </c>
      <c r="V241" s="92">
        <f t="shared" si="65"/>
        <v>-1.3614323982399249E-3</v>
      </c>
      <c r="W241" s="92">
        <f t="shared" si="66"/>
        <v>-1.3654760908052483E-3</v>
      </c>
    </row>
    <row r="242" spans="1:23">
      <c r="A242" s="92">
        <f t="shared" si="54"/>
        <v>1855.6799999999987</v>
      </c>
      <c r="B242" s="92">
        <f t="shared" si="55"/>
        <v>1796.2395975461857</v>
      </c>
      <c r="C242" s="93">
        <f t="shared" si="56"/>
        <v>59.440402453813022</v>
      </c>
      <c r="D242" s="92">
        <f t="shared" si="67"/>
        <v>0.4</v>
      </c>
      <c r="E242" s="92">
        <f t="shared" si="68"/>
        <v>1</v>
      </c>
      <c r="F242" s="92">
        <f t="shared" ref="F242:F305" si="71">F241</f>
        <v>0.86799999999999999</v>
      </c>
      <c r="G242" s="92">
        <v>194</v>
      </c>
      <c r="H242" s="114">
        <f>'Calcolo_Caso c_VascaPP'!F214</f>
        <v>0</v>
      </c>
      <c r="I242" s="94">
        <f t="shared" si="57"/>
        <v>0</v>
      </c>
      <c r="J242" s="95">
        <f t="shared" si="58"/>
        <v>0</v>
      </c>
      <c r="K242" s="99">
        <f t="shared" si="59"/>
        <v>0.10643129221760179</v>
      </c>
      <c r="L242" s="97">
        <f>IF(K242&lt;$B$16,$B$18*(($B$15*K242)/($B$15+2*K242))^(2/3)*$B$26^(0.5)*$B$15*K242,IF(K242&lt;=$B$21,$B$13*$B$17*SQRT(2*9.806*(K242-$B$16*$B$14)),$B$13*$B$17*SQRT(2*9.806*(K242-$B$16*$B$14))+$B$23*$B$22*(K242-$B$21)^(3/2)*SQRT(2*9.806)))</f>
        <v>1.2688402855267587E-2</v>
      </c>
      <c r="M242" s="92">
        <f t="shared" si="60"/>
        <v>562.5</v>
      </c>
      <c r="N242" s="92">
        <f t="shared" si="61"/>
        <v>-1.3534296378952093E-3</v>
      </c>
      <c r="O242" s="98">
        <f t="shared" si="69"/>
        <v>0.10598014900497006</v>
      </c>
      <c r="P242" s="92">
        <f>IF(O242&lt;$B$16,$B$18*($B$15*O242/($B$15+2*O242))^(2/3)*$B$26^(0.5)*$B$15*O242,IF(O242&lt;=$B$21,$B$13*$B$17*SQRT(2*9.806*(O242-$B$16*$B$14)),$B$13*$B$17*SQRT(2*9.806*(O242-$B$16*$B$14))+$B$23*$B$22*(O242-$B$21)^(3/2)*SQRT(2*9.806)))</f>
        <v>1.2613688422104554E-2</v>
      </c>
      <c r="Q242" s="92">
        <f t="shared" si="62"/>
        <v>562.5</v>
      </c>
      <c r="R242" s="92">
        <f t="shared" si="63"/>
        <v>-1.3454600983578192E-3</v>
      </c>
      <c r="S242" s="98">
        <f t="shared" si="70"/>
        <v>0.10553431881869658</v>
      </c>
      <c r="T242" s="92">
        <f>IF(S242&lt;$B$16,$B$18*($B$15*S242/($B$15+2*S242))^(2/3)*$B$26^(0.5)*$B$15*S242,IF(S242&lt;=$B$21,$B$13*$B$17*SQRT(2*9.806*(S242-$B$16*$B$14)),$B$13*$B$17*SQRT(2*9.806*(S242-$B$16*$B$14))+$B$23*$B$22*(S242-$B$21)^(3/2)*SQRT(2*9.806)))</f>
        <v>1.2539939556798638E-2</v>
      </c>
      <c r="U242" s="92">
        <f t="shared" si="64"/>
        <v>562.5</v>
      </c>
      <c r="V242" s="92">
        <f t="shared" si="65"/>
        <v>-1.3375935527251881E-3</v>
      </c>
      <c r="W242" s="92">
        <f t="shared" si="66"/>
        <v>-1.3415525740176934E-3</v>
      </c>
    </row>
    <row r="243" spans="1:23">
      <c r="A243" s="92">
        <f t="shared" si="54"/>
        <v>1855.6799999999987</v>
      </c>
      <c r="B243" s="92">
        <f t="shared" si="55"/>
        <v>1796.9875865234314</v>
      </c>
      <c r="C243" s="93">
        <f t="shared" si="56"/>
        <v>58.692413476567253</v>
      </c>
      <c r="D243" s="92">
        <f t="shared" si="67"/>
        <v>0.4</v>
      </c>
      <c r="E243" s="92">
        <f t="shared" si="68"/>
        <v>1</v>
      </c>
      <c r="F243" s="92">
        <f t="shared" si="71"/>
        <v>0.86799999999999999</v>
      </c>
      <c r="G243" s="92">
        <v>195</v>
      </c>
      <c r="H243" s="114">
        <f>'Calcolo_Caso c_VascaPP'!F215</f>
        <v>0</v>
      </c>
      <c r="I243" s="94">
        <f t="shared" si="57"/>
        <v>0</v>
      </c>
      <c r="J243" s="95">
        <f t="shared" si="58"/>
        <v>0</v>
      </c>
      <c r="K243" s="99">
        <f t="shared" si="59"/>
        <v>0.1050897396435841</v>
      </c>
      <c r="L243" s="97">
        <f>IF(K243&lt;$B$16,$B$18*(($B$15*K243)/($B$15+2*K243))^(2/3)*$B$26^(0.5)*$B$15*K243,IF(K243&lt;=$B$21,$B$13*$B$17*SQRT(2*9.806*(K243-$B$16*$B$14)),$B$13*$B$17*SQRT(2*9.806*(K243-$B$16*$B$14))+$B$23*$B$22*(K243-$B$21)^(3/2)*SQRT(2*9.806)))</f>
        <v>1.2466482954096974E-2</v>
      </c>
      <c r="M243" s="92">
        <f t="shared" si="60"/>
        <v>562.5</v>
      </c>
      <c r="N243" s="92">
        <f t="shared" si="61"/>
        <v>-1.3297581817703439E-3</v>
      </c>
      <c r="O243" s="98">
        <f t="shared" si="69"/>
        <v>0.10464648691632732</v>
      </c>
      <c r="P243" s="92">
        <f>IF(O243&lt;$B$16,$B$18*($B$15*O243/($B$15+2*O243))^(2/3)*$B$26^(0.5)*$B$15*O243,IF(O243&lt;=$B$21,$B$13*$B$17*SQRT(2*9.806*(O243-$B$16*$B$14)),$B$13*$B$17*SQRT(2*9.806*(O243-$B$16*$B$14))+$B$23*$B$22*(O243-$B$21)^(3/2)*SQRT(2*9.806)))</f>
        <v>1.2393330852052341E-2</v>
      </c>
      <c r="Q243" s="92">
        <f t="shared" si="62"/>
        <v>562.5</v>
      </c>
      <c r="R243" s="92">
        <f t="shared" si="63"/>
        <v>-1.3219552908855831E-3</v>
      </c>
      <c r="S243" s="98">
        <f t="shared" si="70"/>
        <v>0.10420843611632705</v>
      </c>
      <c r="T243" s="92">
        <f>IF(S243&lt;$B$16,$B$18*($B$15*S243/($B$15+2*S243))^(2/3)*$B$26^(0.5)*$B$15*S243,IF(S243&lt;=$B$21,$B$13*$B$17*SQRT(2*9.806*(S243-$B$16*$B$14)),$B$13*$B$17*SQRT(2*9.806*(S243-$B$16*$B$14))+$B$23*$B$22*(S243-$B$21)^(3/2)*SQRT(2*9.806)))</f>
        <v>1.2321121468692603E-2</v>
      </c>
      <c r="U243" s="92">
        <f t="shared" si="64"/>
        <v>562.5</v>
      </c>
      <c r="V243" s="92">
        <f t="shared" si="65"/>
        <v>-1.3142529566605443E-3</v>
      </c>
      <c r="W243" s="92">
        <f t="shared" si="66"/>
        <v>-1.3181292629379942E-3</v>
      </c>
    </row>
    <row r="244" spans="1:23">
      <c r="A244" s="92">
        <f t="shared" si="54"/>
        <v>1855.6799999999987</v>
      </c>
      <c r="B244" s="92">
        <f t="shared" si="55"/>
        <v>1797.7225383975685</v>
      </c>
      <c r="C244" s="93">
        <f t="shared" si="56"/>
        <v>57.957461602430158</v>
      </c>
      <c r="D244" s="92">
        <f t="shared" si="67"/>
        <v>0.4</v>
      </c>
      <c r="E244" s="92">
        <f t="shared" si="68"/>
        <v>1</v>
      </c>
      <c r="F244" s="92">
        <f t="shared" si="71"/>
        <v>0.86799999999999999</v>
      </c>
      <c r="G244" s="92">
        <v>196</v>
      </c>
      <c r="H244" s="114">
        <f>'Calcolo_Caso c_VascaPP'!F216</f>
        <v>0</v>
      </c>
      <c r="I244" s="94">
        <f t="shared" si="57"/>
        <v>0</v>
      </c>
      <c r="J244" s="95">
        <f t="shared" si="58"/>
        <v>0</v>
      </c>
      <c r="K244" s="99">
        <f t="shared" si="59"/>
        <v>0.10377161038064611</v>
      </c>
      <c r="L244" s="97">
        <f>IF(K244&lt;$B$16,$B$18*(($B$15*K244)/($B$15+2*K244))^(2/3)*$B$26^(0.5)*$B$15*K244,IF(K244&lt;=$B$21,$B$13*$B$17*SQRT(2*9.806*(K244-$B$16*$B$14)),$B$13*$B$17*SQRT(2*9.806*(K244-$B$16*$B$14))+$B$23*$B$22*(K244-$B$21)^(3/2)*SQRT(2*9.806)))</f>
        <v>1.2249197902286631E-2</v>
      </c>
      <c r="M244" s="92">
        <f t="shared" si="60"/>
        <v>562.5</v>
      </c>
      <c r="N244" s="92">
        <f t="shared" si="61"/>
        <v>-1.3065811095772407E-3</v>
      </c>
      <c r="O244" s="98">
        <f t="shared" si="69"/>
        <v>0.10333608334412037</v>
      </c>
      <c r="P244" s="92">
        <f>IF(O244&lt;$B$16,$B$18*($B$15*O244/($B$15+2*O244))^(2/3)*$B$26^(0.5)*$B$15*O244,IF(O244&lt;=$B$21,$B$13*$B$17*SQRT(2*9.806*(O244-$B$16*$B$14)),$B$13*$B$17*SQRT(2*9.806*(O244-$B$16*$B$14))+$B$23*$B$22*(O244-$B$21)^(3/2)*SQRT(2*9.806)))</f>
        <v>1.2177572051671337E-2</v>
      </c>
      <c r="Q244" s="92">
        <f t="shared" si="62"/>
        <v>562.5</v>
      </c>
      <c r="R244" s="92">
        <f t="shared" si="63"/>
        <v>-1.2989410188449426E-3</v>
      </c>
      <c r="S244" s="98">
        <f t="shared" si="70"/>
        <v>0.10290564970141615</v>
      </c>
      <c r="T244" s="92">
        <f>IF(S244&lt;$B$16,$B$18*($B$15*S244/($B$15+2*S244))^(2/3)*$B$26^(0.5)*$B$15*S244,IF(S244&lt;=$B$21,$B$13*$B$17*SQRT(2*9.806*(S244-$B$16*$B$14)),$B$13*$B$17*SQRT(2*9.806*(S244-$B$16*$B$14))+$B$23*$B$22*(S244-$B$21)^(3/2)*SQRT(2*9.806)))</f>
        <v>1.210686663801507E-2</v>
      </c>
      <c r="U244" s="92">
        <f t="shared" si="64"/>
        <v>562.5</v>
      </c>
      <c r="V244" s="92">
        <f t="shared" si="65"/>
        <v>-1.2913991080549408E-3</v>
      </c>
      <c r="W244" s="92">
        <f t="shared" si="66"/>
        <v>-1.2951946084355159E-3</v>
      </c>
    </row>
    <row r="245" spans="1:23">
      <c r="A245" s="92">
        <f t="shared" si="54"/>
        <v>1855.6799999999987</v>
      </c>
      <c r="B245" s="92">
        <f t="shared" si="55"/>
        <v>1798.4447248420922</v>
      </c>
      <c r="C245" s="93">
        <f t="shared" si="56"/>
        <v>57.235275157906472</v>
      </c>
      <c r="D245" s="92">
        <f t="shared" si="67"/>
        <v>0.4</v>
      </c>
      <c r="E245" s="92">
        <f t="shared" si="68"/>
        <v>1</v>
      </c>
      <c r="F245" s="92">
        <f t="shared" si="71"/>
        <v>0.86799999999999999</v>
      </c>
      <c r="G245" s="92">
        <v>197</v>
      </c>
      <c r="H245" s="114">
        <f>'Calcolo_Caso c_VascaPP'!F217</f>
        <v>0</v>
      </c>
      <c r="I245" s="94">
        <f t="shared" si="57"/>
        <v>0</v>
      </c>
      <c r="J245" s="95">
        <f t="shared" si="58"/>
        <v>0</v>
      </c>
      <c r="K245" s="99">
        <f t="shared" si="59"/>
        <v>0.1024764157722106</v>
      </c>
      <c r="L245" s="97">
        <f>IF(K245&lt;$B$16,$B$18*(($B$15*K245)/($B$15+2*K245))^(2/3)*$B$26^(0.5)*$B$15*K245,IF(K245&lt;=$B$21,$B$13*$B$17*SQRT(2*9.806*(K245-$B$16*$B$14)),$B$13*$B$17*SQRT(2*9.806*(K245-$B$16*$B$14))+$B$23*$B$22*(K245-$B$21)^(3/2)*SQRT(2*9.806)))</f>
        <v>1.2036440742062096E-2</v>
      </c>
      <c r="M245" s="92">
        <f t="shared" si="60"/>
        <v>562.5</v>
      </c>
      <c r="N245" s="92">
        <f t="shared" si="61"/>
        <v>-1.2838870124866235E-3</v>
      </c>
      <c r="O245" s="98">
        <f t="shared" si="69"/>
        <v>0.10204845343471507</v>
      </c>
      <c r="P245" s="92">
        <f>IF(O245&lt;$B$16,$B$18*($B$15*O245/($B$15+2*O245))^(2/3)*$B$26^(0.5)*$B$15*O245,IF(O245&lt;=$B$21,$B$13*$B$17*SQRT(2*9.806*(O245-$B$16*$B$14)),$B$13*$B$17*SQRT(2*9.806*(O245-$B$16*$B$14))+$B$23*$B$22*(O245-$B$21)^(3/2)*SQRT(2*9.806)))</f>
        <v>1.1966305933026078E-2</v>
      </c>
      <c r="Q245" s="92">
        <f t="shared" si="62"/>
        <v>562.5</v>
      </c>
      <c r="R245" s="92">
        <f t="shared" si="63"/>
        <v>-1.2764059661894483E-3</v>
      </c>
      <c r="S245" s="98">
        <f t="shared" si="70"/>
        <v>0.10162547846141763</v>
      </c>
      <c r="T245" s="92">
        <f>IF(S245&lt;$B$16,$B$18*($B$15*S245/($B$15+2*S245))^(2/3)*$B$26^(0.5)*$B$15*S245,IF(S245&lt;=$B$21,$B$13*$B$17*SQRT(2*9.806*(S245-$B$16*$B$14)),$B$13*$B$17*SQRT(2*9.806*(S245-$B$16*$B$14))+$B$23*$B$22*(S245-$B$21)^(3/2)*SQRT(2*9.806)))</f>
        <v>1.1897069832616711E-2</v>
      </c>
      <c r="U245" s="92">
        <f t="shared" si="64"/>
        <v>562.5</v>
      </c>
      <c r="V245" s="92">
        <f t="shared" si="65"/>
        <v>-1.2690207821457824E-3</v>
      </c>
      <c r="W245" s="92">
        <f t="shared" si="66"/>
        <v>-1.2727373397309928E-3</v>
      </c>
    </row>
    <row r="246" spans="1:23">
      <c r="A246" s="92">
        <f t="shared" si="54"/>
        <v>1855.6799999999987</v>
      </c>
      <c r="B246" s="92">
        <f t="shared" si="55"/>
        <v>1799.1544112677227</v>
      </c>
      <c r="C246" s="93">
        <f t="shared" si="56"/>
        <v>56.525588732275992</v>
      </c>
      <c r="D246" s="92">
        <f t="shared" si="67"/>
        <v>0.4</v>
      </c>
      <c r="E246" s="92">
        <f t="shared" si="68"/>
        <v>1</v>
      </c>
      <c r="F246" s="92">
        <f t="shared" si="71"/>
        <v>0.86799999999999999</v>
      </c>
      <c r="G246" s="92">
        <v>198</v>
      </c>
      <c r="H246" s="114">
        <f>'Calcolo_Caso c_VascaPP'!F218</f>
        <v>0</v>
      </c>
      <c r="I246" s="94">
        <f t="shared" si="57"/>
        <v>0</v>
      </c>
      <c r="J246" s="95">
        <f t="shared" si="58"/>
        <v>0</v>
      </c>
      <c r="K246" s="99">
        <f t="shared" si="59"/>
        <v>0.10120367843247961</v>
      </c>
      <c r="L246" s="97">
        <f>IF(K246&lt;$B$16,$B$18*(($B$15*K246)/($B$15+2*K246))^(2/3)*$B$26^(0.5)*$B$15*K246,IF(K246&lt;=$B$21,$B$13*$B$17*SQRT(2*9.806*(K246-$B$16*$B$14)),$B$13*$B$17*SQRT(2*9.806*(K246-$B$16*$B$14))+$B$23*$B$22*(K246-$B$21)^(3/2)*SQRT(2*9.806)))</f>
        <v>1.1828107093841616E-2</v>
      </c>
      <c r="M246" s="92">
        <f t="shared" si="60"/>
        <v>562.5</v>
      </c>
      <c r="N246" s="92">
        <f t="shared" si="61"/>
        <v>-1.261664756676439E-3</v>
      </c>
      <c r="O246" s="98">
        <f t="shared" si="69"/>
        <v>0.10078312351358747</v>
      </c>
      <c r="P246" s="92">
        <f>IF(O246&lt;$B$16,$B$18*($B$15*O246/($B$15+2*O246))^(2/3)*$B$26^(0.5)*$B$15*O246,IF(O246&lt;=$B$21,$B$13*$B$17*SQRT(2*9.806*(O246-$B$16*$B$14)),$B$13*$B$17*SQRT(2*9.806*(O246-$B$16*$B$14))+$B$23*$B$22*(O246-$B$21)^(3/2)*SQRT(2*9.806)))</f>
        <v>1.1759428965620525E-2</v>
      </c>
      <c r="Q246" s="92">
        <f t="shared" si="62"/>
        <v>562.5</v>
      </c>
      <c r="R246" s="92">
        <f t="shared" si="63"/>
        <v>-1.2543390896661893E-3</v>
      </c>
      <c r="S246" s="98">
        <f t="shared" si="70"/>
        <v>0.10036745237270216</v>
      </c>
      <c r="T246" s="92">
        <f>IF(S246&lt;$B$16,$B$18*($B$15*S246/($B$15+2*S246))^(2/3)*$B$26^(0.5)*$B$15*S246,IF(S246&lt;=$B$21,$B$13*$B$17*SQRT(2*9.806*(S246-$B$16*$B$14)),$B$13*$B$17*SQRT(2*9.806*(S246-$B$16*$B$14))+$B$23*$B$22*(S246-$B$21)^(3/2)*SQRT(2*9.806)))</f>
        <v>1.169162835736047E-2</v>
      </c>
      <c r="U246" s="92">
        <f t="shared" si="64"/>
        <v>562.5</v>
      </c>
      <c r="V246" s="92">
        <f t="shared" si="65"/>
        <v>-1.247107024785117E-3</v>
      </c>
      <c r="W246" s="92">
        <f t="shared" si="66"/>
        <v>-1.2507464577579475E-3</v>
      </c>
    </row>
    <row r="247" spans="1:23">
      <c r="A247" s="92">
        <f t="shared" si="54"/>
        <v>1855.6799999999987</v>
      </c>
      <c r="B247" s="92">
        <f t="shared" si="55"/>
        <v>1799.8518569734042</v>
      </c>
      <c r="C247" s="93">
        <f t="shared" si="56"/>
        <v>55.828143026594489</v>
      </c>
      <c r="D247" s="92">
        <f t="shared" si="67"/>
        <v>0.4</v>
      </c>
      <c r="E247" s="92">
        <f t="shared" si="68"/>
        <v>1</v>
      </c>
      <c r="F247" s="92">
        <f t="shared" si="71"/>
        <v>0.86799999999999999</v>
      </c>
      <c r="G247" s="92">
        <v>199</v>
      </c>
      <c r="H247" s="114">
        <f>'Calcolo_Caso c_VascaPP'!F219</f>
        <v>0</v>
      </c>
      <c r="I247" s="94">
        <f t="shared" si="57"/>
        <v>0</v>
      </c>
      <c r="J247" s="95">
        <f t="shared" si="58"/>
        <v>0</v>
      </c>
      <c r="K247" s="99">
        <f t="shared" si="59"/>
        <v>9.9952931974721659E-2</v>
      </c>
      <c r="L247" s="97">
        <f>IF(K247&lt;$B$16,$B$18*(($B$15*K247)/($B$15+2*K247))^(2/3)*$B$26^(0.5)*$B$15*K247,IF(K247&lt;=$B$21,$B$13*$B$17*SQRT(2*9.806*(K247-$B$16*$B$14)),$B$13*$B$17*SQRT(2*9.806*(K247-$B$16*$B$14))+$B$23*$B$22*(K247-$B$21)^(3/2)*SQRT(2*9.806)))</f>
        <v>1.1624095094691774E-2</v>
      </c>
      <c r="M247" s="92">
        <f t="shared" si="60"/>
        <v>562.5</v>
      </c>
      <c r="N247" s="92">
        <f t="shared" si="61"/>
        <v>-1.2399034767671226E-3</v>
      </c>
      <c r="O247" s="98">
        <f t="shared" si="69"/>
        <v>9.9539630815799279E-2</v>
      </c>
      <c r="P247" s="92">
        <f>IF(O247&lt;$B$16,$B$18*($B$15*O247/($B$15+2*O247))^(2/3)*$B$26^(0.5)*$B$15*O247,IF(O247&lt;=$B$21,$B$13*$B$17*SQRT(2*9.806*(O247-$B$16*$B$14)),$B$13*$B$17*SQRT(2*9.806*(O247-$B$16*$B$14))+$B$23*$B$22*(O247-$B$21)^(3/2)*SQRT(2*9.806)))</f>
        <v>1.1556840115312763E-2</v>
      </c>
      <c r="Q247" s="92">
        <f t="shared" si="62"/>
        <v>562.5</v>
      </c>
      <c r="R247" s="92">
        <f t="shared" si="63"/>
        <v>-1.2327296123000281E-3</v>
      </c>
      <c r="S247" s="98">
        <f t="shared" si="70"/>
        <v>9.9131112233188309E-2</v>
      </c>
      <c r="T247" s="92">
        <f>IF(S247&lt;$B$16,$B$18*($B$15*S247/($B$15+2*S247))^(2/3)*$B$26^(0.5)*$B$15*S247,IF(S247&lt;=$B$21,$B$13*$B$17*SQRT(2*9.806*(S247-$B$16*$B$14)),$B$13*$B$17*SQRT(2*9.806*(S247-$B$16*$B$14))+$B$23*$B$22*(S247-$B$21)^(3/2)*SQRT(2*9.806)))</f>
        <v>1.1490441993488879E-2</v>
      </c>
      <c r="U247" s="92">
        <f t="shared" si="64"/>
        <v>562.5</v>
      </c>
      <c r="V247" s="92">
        <f t="shared" si="65"/>
        <v>-1.225647145972147E-3</v>
      </c>
      <c r="W247" s="92">
        <f t="shared" si="66"/>
        <v>-1.2292112286708908E-3</v>
      </c>
    </row>
    <row r="248" spans="1:23">
      <c r="A248" s="92">
        <f t="shared" si="54"/>
        <v>1855.6799999999987</v>
      </c>
      <c r="B248" s="92">
        <f t="shared" si="55"/>
        <v>1800.5373152936929</v>
      </c>
      <c r="C248" s="93">
        <f t="shared" si="56"/>
        <v>55.142684706305772</v>
      </c>
      <c r="D248" s="92">
        <f t="shared" si="67"/>
        <v>0.4</v>
      </c>
      <c r="E248" s="92">
        <f t="shared" si="68"/>
        <v>1</v>
      </c>
      <c r="F248" s="92">
        <f t="shared" si="71"/>
        <v>0.86799999999999999</v>
      </c>
      <c r="G248" s="92">
        <v>200</v>
      </c>
      <c r="H248" s="114">
        <f>'Calcolo_Caso c_VascaPP'!F220</f>
        <v>0</v>
      </c>
      <c r="I248" s="94">
        <f t="shared" si="57"/>
        <v>0</v>
      </c>
      <c r="J248" s="95">
        <f t="shared" si="58"/>
        <v>0</v>
      </c>
      <c r="K248" s="99">
        <f t="shared" si="59"/>
        <v>9.8723720746050764E-2</v>
      </c>
      <c r="L248" s="97">
        <f>IF(K248&lt;$B$16,$B$18*(($B$15*K248)/($B$15+2*K248))^(2/3)*$B$26^(0.5)*$B$15*K248,IF(K248&lt;=$B$21,$B$13*$B$17*SQRT(2*9.806*(K248-$B$16*$B$14)),$B$13*$B$17*SQRT(2*9.806*(K248-$B$16*$B$14))+$B$23*$B$22*(K248-$B$21)^(3/2)*SQRT(2*9.806)))</f>
        <v>1.1424305338146402E-2</v>
      </c>
      <c r="M248" s="92">
        <f t="shared" si="60"/>
        <v>562.5</v>
      </c>
      <c r="N248" s="92">
        <f t="shared" si="61"/>
        <v>-1.2185925694022828E-3</v>
      </c>
      <c r="O248" s="98">
        <f t="shared" si="69"/>
        <v>9.8317523222916675E-2</v>
      </c>
      <c r="P248" s="92">
        <f>IF(O248&lt;$B$16,$B$18*($B$15*O248/($B$15+2*O248))^(2/3)*$B$26^(0.5)*$B$15*O248,IF(O248&lt;=$B$21,$B$13*$B$17*SQRT(2*9.806*(O248-$B$16*$B$14)),$B$13*$B$17*SQRT(2*9.806*(O248-$B$16*$B$14))+$B$23*$B$22*(O248-$B$21)^(3/2)*SQRT(2*9.806)))</f>
        <v>1.1358440784584338E-2</v>
      </c>
      <c r="Q248" s="92">
        <f t="shared" si="62"/>
        <v>562.5</v>
      </c>
      <c r="R248" s="92">
        <f t="shared" si="63"/>
        <v>-1.2115670170223295E-3</v>
      </c>
      <c r="S248" s="98">
        <f t="shared" si="70"/>
        <v>9.7916009401369214E-2</v>
      </c>
      <c r="T248" s="92">
        <f>IF(S248&lt;$B$16,$B$18*($B$15*S248/($B$15+2*S248))^(2/3)*$B$26^(0.5)*$B$15*S248,IF(S248&lt;=$B$21,$B$13*$B$17*SQRT(2*9.806*(S248-$B$16*$B$14)),$B$13*$B$17*SQRT(2*9.806*(S248-$B$16*$B$14))+$B$23*$B$22*(S248-$B$21)^(3/2)*SQRT(2*9.806)))</f>
        <v>1.1293412939337539E-2</v>
      </c>
      <c r="U248" s="92">
        <f t="shared" si="64"/>
        <v>562.5</v>
      </c>
      <c r="V248" s="92">
        <f t="shared" si="65"/>
        <v>-1.2046307135293373E-3</v>
      </c>
      <c r="W248" s="92">
        <f t="shared" si="66"/>
        <v>-1.2081211774975739E-3</v>
      </c>
    </row>
    <row r="249" spans="1:23">
      <c r="A249" s="92">
        <f t="shared" si="54"/>
        <v>1855.6799999999987</v>
      </c>
      <c r="B249" s="92">
        <f t="shared" si="55"/>
        <v>1801.2110337426147</v>
      </c>
      <c r="C249" s="93">
        <f t="shared" si="56"/>
        <v>54.468966257383954</v>
      </c>
      <c r="D249" s="92">
        <f t="shared" si="67"/>
        <v>0.4</v>
      </c>
      <c r="E249" s="92">
        <f t="shared" si="68"/>
        <v>1</v>
      </c>
      <c r="F249" s="92">
        <f t="shared" si="71"/>
        <v>0.86799999999999999</v>
      </c>
      <c r="G249" s="92">
        <v>201</v>
      </c>
      <c r="H249" s="114">
        <f>'Calcolo_Caso c_VascaPP'!F221</f>
        <v>0</v>
      </c>
      <c r="I249" s="94">
        <f t="shared" si="57"/>
        <v>0</v>
      </c>
      <c r="J249" s="95">
        <f t="shared" si="58"/>
        <v>0</v>
      </c>
      <c r="K249" s="99">
        <f t="shared" si="59"/>
        <v>9.7515599568553185E-2</v>
      </c>
      <c r="L249" s="97">
        <f>IF(K249&lt;$B$16,$B$18*(($B$15*K249)/($B$15+2*K249))^(2/3)*$B$26^(0.5)*$B$15*K249,IF(K249&lt;=$B$21,$B$13*$B$17*SQRT(2*9.806*(K249-$B$16*$B$14)),$B$13*$B$17*SQRT(2*9.806*(K249-$B$16*$B$14))+$B$23*$B$22*(K249-$B$21)^(3/2)*SQRT(2*9.806)))</f>
        <v>1.1228640815363214E-2</v>
      </c>
      <c r="M249" s="92">
        <f t="shared" si="60"/>
        <v>562.5</v>
      </c>
      <c r="N249" s="92">
        <f t="shared" si="61"/>
        <v>-1.1977216869720761E-3</v>
      </c>
      <c r="O249" s="98">
        <f t="shared" si="69"/>
        <v>9.7116359006229155E-2</v>
      </c>
      <c r="P249" s="92">
        <f>IF(O249&lt;$B$16,$B$18*($B$15*O249/($B$15+2*O249))^(2/3)*$B$26^(0.5)*$B$15*O249,IF(O249&lt;=$B$21,$B$13*$B$17*SQRT(2*9.806*(O249-$B$16*$B$14)),$B$13*$B$17*SQRT(2*9.806*(O249-$B$16*$B$14))+$B$23*$B$22*(O249-$B$21)^(3/2)*SQRT(2*9.806)))</f>
        <v>1.116413475413898E-2</v>
      </c>
      <c r="Q249" s="92">
        <f t="shared" si="62"/>
        <v>562.5</v>
      </c>
      <c r="R249" s="92">
        <f t="shared" si="63"/>
        <v>-1.1908410404414913E-3</v>
      </c>
      <c r="S249" s="98">
        <f t="shared" si="70"/>
        <v>9.6721705541592193E-2</v>
      </c>
      <c r="T249" s="92">
        <f>IF(S249&lt;$B$16,$B$18*($B$15*S249/($B$15+2*S249))^(2/3)*$B$26^(0.5)*$B$15*S249,IF(S249&lt;=$B$21,$B$13*$B$17*SQRT(2*9.806*(S249-$B$16*$B$14)),$B$13*$B$17*SQRT(2*9.806*(S249-$B$16*$B$14))+$B$23*$B$22*(S249-$B$21)^(3/2)*SQRT(2*9.806)))</f>
        <v>1.1100445752369629E-2</v>
      </c>
      <c r="U249" s="92">
        <f t="shared" si="64"/>
        <v>562.5</v>
      </c>
      <c r="V249" s="92">
        <f t="shared" si="65"/>
        <v>-1.1840475469194272E-3</v>
      </c>
      <c r="W249" s="92">
        <f t="shared" si="66"/>
        <v>-1.1874660819325895E-3</v>
      </c>
    </row>
    <row r="250" spans="1:23">
      <c r="A250" s="92">
        <f t="shared" si="54"/>
        <v>1855.6799999999987</v>
      </c>
      <c r="B250" s="92">
        <f t="shared" si="55"/>
        <v>1801.8732541540703</v>
      </c>
      <c r="C250" s="93">
        <f t="shared" si="56"/>
        <v>53.80674584592839</v>
      </c>
      <c r="D250" s="92">
        <f t="shared" si="67"/>
        <v>0.4</v>
      </c>
      <c r="E250" s="92">
        <f t="shared" si="68"/>
        <v>1</v>
      </c>
      <c r="F250" s="92">
        <f t="shared" si="71"/>
        <v>0.86799999999999999</v>
      </c>
      <c r="G250" s="92">
        <v>202</v>
      </c>
      <c r="H250" s="114">
        <f>'Calcolo_Caso c_VascaPP'!F222</f>
        <v>0</v>
      </c>
      <c r="I250" s="94">
        <f t="shared" si="57"/>
        <v>0</v>
      </c>
      <c r="J250" s="95">
        <f t="shared" si="58"/>
        <v>0</v>
      </c>
      <c r="K250" s="99">
        <f t="shared" si="59"/>
        <v>9.6328133486620601E-2</v>
      </c>
      <c r="L250" s="97">
        <f>IF(K250&lt;$B$16,$B$18*(($B$15*K250)/($B$15+2*K250))^(2/3)*$B$26^(0.5)*$B$15*K250,IF(K250&lt;=$B$21,$B$13*$B$17*SQRT(2*9.806*(K250-$B$16*$B$14)),$B$13*$B$17*SQRT(2*9.806*(K250-$B$16*$B$14))+$B$23*$B$22*(K250-$B$21)^(3/2)*SQRT(2*9.806)))</f>
        <v>1.1037006857593169E-2</v>
      </c>
      <c r="M250" s="92">
        <f t="shared" si="60"/>
        <v>562.5</v>
      </c>
      <c r="N250" s="92">
        <f t="shared" si="61"/>
        <v>-1.1772807314766047E-3</v>
      </c>
      <c r="O250" s="98">
        <f t="shared" si="69"/>
        <v>9.5935706576128404E-2</v>
      </c>
      <c r="P250" s="92">
        <f>IF(O250&lt;$B$16,$B$18*($B$15*O250/($B$15+2*O250))^(2/3)*$B$26^(0.5)*$B$15*O250,IF(O250&lt;=$B$21,$B$13*$B$17*SQRT(2*9.806*(O250-$B$16*$B$14)),$B$13*$B$17*SQRT(2*9.806*(O250-$B$16*$B$14))+$B$23*$B$22*(O250-$B$21)^(3/2)*SQRT(2*9.806)))</f>
        <v>1.0973828125805699E-2</v>
      </c>
      <c r="Q250" s="92">
        <f t="shared" si="62"/>
        <v>562.5</v>
      </c>
      <c r="R250" s="92">
        <f t="shared" si="63"/>
        <v>-1.1705416667526078E-3</v>
      </c>
      <c r="S250" s="98">
        <f t="shared" si="70"/>
        <v>9.55477723754522E-2</v>
      </c>
      <c r="T250" s="92">
        <f>IF(S250&lt;$B$16,$B$18*($B$15*S250/($B$15+2*S250))^(2/3)*$B$26^(0.5)*$B$15*S250,IF(S250&lt;=$B$21,$B$13*$B$17*SQRT(2*9.806*(S250-$B$16*$B$14)),$B$13*$B$17*SQRT(2*9.806*(S250-$B$16*$B$14))+$B$23*$B$22*(S250-$B$21)^(3/2)*SQRT(2*9.806)))</f>
        <v>1.091144729250661E-2</v>
      </c>
      <c r="U250" s="92">
        <f t="shared" si="64"/>
        <v>562.5</v>
      </c>
      <c r="V250" s="92">
        <f t="shared" si="65"/>
        <v>-1.163887711200705E-3</v>
      </c>
      <c r="W250" s="92">
        <f t="shared" si="66"/>
        <v>-1.1672359662696801E-3</v>
      </c>
    </row>
    <row r="251" spans="1:23">
      <c r="A251" s="92">
        <f t="shared" si="54"/>
        <v>1855.6799999999987</v>
      </c>
      <c r="B251" s="92">
        <f t="shared" si="55"/>
        <v>1802.5242128188665</v>
      </c>
      <c r="C251" s="93">
        <f t="shared" si="56"/>
        <v>53.155787181132155</v>
      </c>
      <c r="D251" s="92">
        <f t="shared" si="67"/>
        <v>0.4</v>
      </c>
      <c r="E251" s="92">
        <f t="shared" si="68"/>
        <v>1</v>
      </c>
      <c r="F251" s="92">
        <f t="shared" si="71"/>
        <v>0.86799999999999999</v>
      </c>
      <c r="G251" s="92">
        <v>203</v>
      </c>
      <c r="H251" s="114">
        <f>'Calcolo_Caso c_VascaPP'!F223</f>
        <v>0</v>
      </c>
      <c r="I251" s="94">
        <f t="shared" si="57"/>
        <v>0</v>
      </c>
      <c r="J251" s="95">
        <f t="shared" si="58"/>
        <v>0</v>
      </c>
      <c r="K251" s="99">
        <f t="shared" si="59"/>
        <v>9.5160897520350923E-2</v>
      </c>
      <c r="L251" s="97">
        <f>IF(K251&lt;$B$16,$B$18*(($B$15*K251)/($B$15+2*K251))^(2/3)*$B$26^(0.5)*$B$15*K251,IF(K251&lt;=$B$21,$B$13*$B$17*SQRT(2*9.806*(K251-$B$16*$B$14)),$B$13*$B$17*SQRT(2*9.806*(K251-$B$16*$B$14))+$B$23*$B$22*(K251-$B$21)^(3/2)*SQRT(2*9.806)))</f>
        <v>1.0849311079937762E-2</v>
      </c>
      <c r="M251" s="92">
        <f t="shared" si="60"/>
        <v>562.5</v>
      </c>
      <c r="N251" s="92">
        <f t="shared" si="61"/>
        <v>-1.1572598485266945E-3</v>
      </c>
      <c r="O251" s="98">
        <f t="shared" si="69"/>
        <v>9.4775144237508685E-2</v>
      </c>
      <c r="P251" s="92">
        <f>IF(O251&lt;$B$16,$B$18*($B$15*O251/($B$15+2*O251))^(2/3)*$B$26^(0.5)*$B$15*O251,IF(O251&lt;=$B$21,$B$13*$B$17*SQRT(2*9.806*(O251-$B$16*$B$14)),$B$13*$B$17*SQRT(2*9.806*(O251-$B$16*$B$14))+$B$23*$B$22*(O251-$B$21)^(3/2)*SQRT(2*9.806)))</f>
        <v>1.0787429266721653E-2</v>
      </c>
      <c r="Q251" s="92">
        <f t="shared" si="62"/>
        <v>562.5</v>
      </c>
      <c r="R251" s="92">
        <f t="shared" si="63"/>
        <v>-1.1506591217836429E-3</v>
      </c>
      <c r="S251" s="98">
        <f t="shared" si="70"/>
        <v>9.4393791439161823E-2</v>
      </c>
      <c r="T251" s="92">
        <f>IF(S251&lt;$B$16,$B$18*($B$15*S251/($B$15+2*S251))^(2/3)*$B$26^(0.5)*$B$15*S251,IF(S251&lt;=$B$21,$B$13*$B$17*SQRT(2*9.806*(S251-$B$16*$B$14)),$B$13*$B$17*SQRT(2*9.806*(S251-$B$16*$B$14))+$B$23*$B$22*(S251-$B$21)^(3/2)*SQRT(2*9.806)))</f>
        <v>1.0726326666730538E-2</v>
      </c>
      <c r="U251" s="92">
        <f t="shared" si="64"/>
        <v>562.5</v>
      </c>
      <c r="V251" s="92">
        <f t="shared" si="65"/>
        <v>-1.144141511117924E-3</v>
      </c>
      <c r="W251" s="92">
        <f t="shared" si="66"/>
        <v>-1.1474210954701167E-3</v>
      </c>
    </row>
    <row r="252" spans="1:23">
      <c r="A252" s="92">
        <f t="shared" si="54"/>
        <v>1855.6799999999987</v>
      </c>
      <c r="B252" s="92">
        <f t="shared" si="55"/>
        <v>1803.1641406184488</v>
      </c>
      <c r="C252" s="93">
        <f t="shared" si="56"/>
        <v>52.515859381549944</v>
      </c>
      <c r="D252" s="92">
        <f t="shared" si="67"/>
        <v>0.4</v>
      </c>
      <c r="E252" s="92">
        <f t="shared" si="68"/>
        <v>1</v>
      </c>
      <c r="F252" s="92">
        <f t="shared" si="71"/>
        <v>0.86799999999999999</v>
      </c>
      <c r="G252" s="92">
        <v>204</v>
      </c>
      <c r="H252" s="114">
        <f>'Calcolo_Caso c_VascaPP'!F224</f>
        <v>0</v>
      </c>
      <c r="I252" s="94">
        <f t="shared" si="57"/>
        <v>0</v>
      </c>
      <c r="J252" s="95">
        <f t="shared" si="58"/>
        <v>0</v>
      </c>
      <c r="K252" s="99">
        <f t="shared" si="59"/>
        <v>9.401347642488081E-2</v>
      </c>
      <c r="L252" s="97">
        <f>IF(K252&lt;$B$16,$B$18*(($B$15*K252)/($B$15+2*K252))^(2/3)*$B$26^(0.5)*$B$15*K252,IF(K252&lt;=$B$21,$B$13*$B$17*SQRT(2*9.806*(K252-$B$16*$B$14)),$B$13*$B$17*SQRT(2*9.806*(K252-$B$16*$B$14))+$B$23*$B$22*(K252-$B$21)^(3/2)*SQRT(2*9.806)))</f>
        <v>1.0665463326369935E-2</v>
      </c>
      <c r="M252" s="92">
        <f t="shared" si="60"/>
        <v>562.5</v>
      </c>
      <c r="N252" s="92">
        <f t="shared" si="61"/>
        <v>-1.1376494214794595E-3</v>
      </c>
      <c r="O252" s="98">
        <f t="shared" si="69"/>
        <v>9.363425995105433E-2</v>
      </c>
      <c r="P252" s="92">
        <f>IF(O252&lt;$B$16,$B$18*($B$15*O252/($B$15+2*O252))^(2/3)*$B$26^(0.5)*$B$15*O252,IF(O252&lt;=$B$21,$B$13*$B$17*SQRT(2*9.806*(O252-$B$16*$B$14)),$B$13*$B$17*SQRT(2*9.806*(O252-$B$16*$B$14))+$B$23*$B$22*(O252-$B$21)^(3/2)*SQRT(2*9.806)))</f>
        <v>1.0604848754770514E-2</v>
      </c>
      <c r="Q252" s="92">
        <f t="shared" si="62"/>
        <v>562.5</v>
      </c>
      <c r="R252" s="92">
        <f t="shared" si="63"/>
        <v>-1.1311838671755215E-3</v>
      </c>
      <c r="S252" s="98">
        <f t="shared" si="70"/>
        <v>9.3259353846763801E-2</v>
      </c>
      <c r="T252" s="92">
        <f>IF(S252&lt;$B$16,$B$18*($B$15*S252/($B$15+2*S252))^(2/3)*$B$26^(0.5)*$B$15*S252,IF(S252&lt;=$B$21,$B$13*$B$17*SQRT(2*9.806*(S252-$B$16*$B$14)),$B$13*$B$17*SQRT(2*9.806*(S252-$B$16*$B$14))+$B$23*$B$22*(S252-$B$21)^(3/2)*SQRT(2*9.806)))</f>
        <v>1.0544995174933956E-2</v>
      </c>
      <c r="U252" s="92">
        <f t="shared" si="64"/>
        <v>562.5</v>
      </c>
      <c r="V252" s="92">
        <f t="shared" si="65"/>
        <v>-1.1247994853262888E-3</v>
      </c>
      <c r="W252" s="92">
        <f t="shared" si="66"/>
        <v>-1.1280119693645816E-3</v>
      </c>
    </row>
    <row r="253" spans="1:23">
      <c r="A253" s="92">
        <f t="shared" si="54"/>
        <v>1855.6799999999987</v>
      </c>
      <c r="B253" s="92">
        <f t="shared" si="55"/>
        <v>1803.7932631554083</v>
      </c>
      <c r="C253" s="93">
        <f t="shared" si="56"/>
        <v>51.886736844590359</v>
      </c>
      <c r="D253" s="92">
        <f t="shared" si="67"/>
        <v>0.4</v>
      </c>
      <c r="E253" s="92">
        <f t="shared" si="68"/>
        <v>1</v>
      </c>
      <c r="F253" s="92">
        <f t="shared" si="71"/>
        <v>0.86799999999999999</v>
      </c>
      <c r="G253" s="92">
        <v>205</v>
      </c>
      <c r="H253" s="114">
        <f>'Calcolo_Caso c_VascaPP'!F225</f>
        <v>0</v>
      </c>
      <c r="I253" s="94">
        <f t="shared" si="57"/>
        <v>0</v>
      </c>
      <c r="J253" s="95">
        <f t="shared" si="58"/>
        <v>0</v>
      </c>
      <c r="K253" s="99">
        <f t="shared" si="59"/>
        <v>9.2885464455516223E-2</v>
      </c>
      <c r="L253" s="97">
        <f>IF(K253&lt;$B$16,$B$18*(($B$15*K253)/($B$15+2*K253))^(2/3)*$B$26^(0.5)*$B$15*K253,IF(K253&lt;=$B$21,$B$13*$B$17*SQRT(2*9.806*(K253-$B$16*$B$14)),$B$13*$B$17*SQRT(2*9.806*(K253-$B$16*$B$14))+$B$23*$B$22*(K253-$B$21)^(3/2)*SQRT(2*9.806)))</f>
        <v>1.0485375615994484E-2</v>
      </c>
      <c r="M253" s="92">
        <f t="shared" si="60"/>
        <v>562.5</v>
      </c>
      <c r="N253" s="92">
        <f t="shared" si="61"/>
        <v>-1.1184400657060784E-3</v>
      </c>
      <c r="O253" s="98">
        <f t="shared" si="69"/>
        <v>9.2512651100280868E-2</v>
      </c>
      <c r="P253" s="92">
        <f>IF(O253&lt;$B$16,$B$18*($B$15*O253/($B$15+2*O253))^(2/3)*$B$26^(0.5)*$B$15*O253,IF(O253&lt;=$B$21,$B$13*$B$17*SQRT(2*9.806*(O253-$B$16*$B$14)),$B$13*$B$17*SQRT(2*9.806*(O253-$B$16*$B$14))+$B$23*$B$22*(O253-$B$21)^(3/2)*SQRT(2*9.806)))</f>
        <v>1.042599932525241E-2</v>
      </c>
      <c r="Q253" s="92">
        <f t="shared" si="62"/>
        <v>562.5</v>
      </c>
      <c r="R253" s="92">
        <f t="shared" si="63"/>
        <v>-1.1121065946935902E-3</v>
      </c>
      <c r="S253" s="98">
        <f t="shared" si="70"/>
        <v>9.2144060059053831E-2</v>
      </c>
      <c r="T253" s="92">
        <f>IF(S253&lt;$B$16,$B$18*($B$15*S253/($B$15+2*S253))^(2/3)*$B$26^(0.5)*$B$15*S253,IF(S253&lt;=$B$21,$B$13*$B$17*SQRT(2*9.806*(S253-$B$16*$B$14)),$B$13*$B$17*SQRT(2*9.806*(S253-$B$16*$B$14))+$B$23*$B$22*(S253-$B$21)^(3/2)*SQRT(2*9.806)))</f>
        <v>1.0367366256993412E-2</v>
      </c>
      <c r="U253" s="92">
        <f t="shared" si="64"/>
        <v>562.5</v>
      </c>
      <c r="V253" s="92">
        <f t="shared" si="65"/>
        <v>-1.1058524007459638E-3</v>
      </c>
      <c r="W253" s="92">
        <f t="shared" si="66"/>
        <v>-1.1089993169859924E-3</v>
      </c>
    </row>
    <row r="254" spans="1:23">
      <c r="A254" s="92">
        <f t="shared" si="54"/>
        <v>1855.6799999999987</v>
      </c>
      <c r="B254" s="92">
        <f t="shared" si="55"/>
        <v>1804.4118008808398</v>
      </c>
      <c r="C254" s="93">
        <f t="shared" si="56"/>
        <v>51.268199119158908</v>
      </c>
      <c r="D254" s="92">
        <f t="shared" si="67"/>
        <v>0.4</v>
      </c>
      <c r="E254" s="92">
        <f t="shared" si="68"/>
        <v>1</v>
      </c>
      <c r="F254" s="92">
        <f t="shared" si="71"/>
        <v>0.86799999999999999</v>
      </c>
      <c r="G254" s="92">
        <v>206</v>
      </c>
      <c r="H254" s="114">
        <f>'Calcolo_Caso c_VascaPP'!F226</f>
        <v>0</v>
      </c>
      <c r="I254" s="94">
        <f t="shared" si="57"/>
        <v>0</v>
      </c>
      <c r="J254" s="95">
        <f t="shared" si="58"/>
        <v>0</v>
      </c>
      <c r="K254" s="99">
        <f t="shared" si="59"/>
        <v>9.177646513853023E-2</v>
      </c>
      <c r="L254" s="97">
        <f>IF(K254&lt;$B$16,$B$18*(($B$15*K254)/($B$15+2*K254))^(2/3)*$B$26^(0.5)*$B$15*K254,IF(K254&lt;=$B$21,$B$13*$B$17*SQRT(2*9.806*(K254-$B$16*$B$14)),$B$13*$B$17*SQRT(2*9.806*(K254-$B$16*$B$14))+$B$23*$B$22*(K254-$B$21)^(3/2)*SQRT(2*9.806)))</f>
        <v>1.0308962090524298E-2</v>
      </c>
      <c r="M254" s="92">
        <f t="shared" si="60"/>
        <v>562.5</v>
      </c>
      <c r="N254" s="92">
        <f t="shared" si="61"/>
        <v>-1.0996226229892585E-3</v>
      </c>
      <c r="O254" s="98">
        <f t="shared" si="69"/>
        <v>9.1409924264200484E-2</v>
      </c>
      <c r="P254" s="92">
        <f>IF(O254&lt;$B$16,$B$18*($B$15*O254/($B$15+2*O254))^(2/3)*$B$26^(0.5)*$B$15*O254,IF(O254&lt;=$B$21,$B$13*$B$17*SQRT(2*9.806*(O254-$B$16*$B$14)),$B$13*$B$17*SQRT(2*9.806*(O254-$B$16*$B$14))+$B$23*$B$22*(O254-$B$21)^(3/2)*SQRT(2*9.806)))</f>
        <v>1.0250795818761801E-2</v>
      </c>
      <c r="Q254" s="92">
        <f t="shared" si="62"/>
        <v>562.5</v>
      </c>
      <c r="R254" s="92">
        <f t="shared" si="63"/>
        <v>-1.0934182206679254E-3</v>
      </c>
      <c r="S254" s="98">
        <f t="shared" si="70"/>
        <v>9.1047519658084941E-2</v>
      </c>
      <c r="T254" s="92">
        <f>IF(S254&lt;$B$16,$B$18*($B$15*S254/($B$15+2*S254))^(2/3)*$B$26^(0.5)*$B$15*S254,IF(S254&lt;=$B$21,$B$13*$B$17*SQRT(2*9.806*(S254-$B$16*$B$14)),$B$13*$B$17*SQRT(2*9.806*(S254-$B$16*$B$14))+$B$23*$B$22*(S254-$B$21)^(3/2)*SQRT(2*9.806)))</f>
        <v>1.0193355441043186E-2</v>
      </c>
      <c r="U254" s="92">
        <f t="shared" si="64"/>
        <v>562.5</v>
      </c>
      <c r="V254" s="92">
        <f t="shared" si="65"/>
        <v>-1.0872912470446063E-3</v>
      </c>
      <c r="W254" s="92">
        <f t="shared" si="66"/>
        <v>-1.0903740910307694E-3</v>
      </c>
    </row>
    <row r="255" spans="1:23">
      <c r="A255" s="92">
        <f t="shared" si="54"/>
        <v>1855.6799999999987</v>
      </c>
      <c r="B255" s="92">
        <f t="shared" si="55"/>
        <v>1805.0199692186168</v>
      </c>
      <c r="C255" s="93">
        <f t="shared" si="56"/>
        <v>50.66003078138192</v>
      </c>
      <c r="D255" s="92">
        <f t="shared" si="67"/>
        <v>0.4</v>
      </c>
      <c r="E255" s="92">
        <f t="shared" si="68"/>
        <v>1</v>
      </c>
      <c r="F255" s="92">
        <f t="shared" si="71"/>
        <v>0.86799999999999999</v>
      </c>
      <c r="G255" s="92">
        <v>207</v>
      </c>
      <c r="H255" s="114">
        <f>'Calcolo_Caso c_VascaPP'!F227</f>
        <v>0</v>
      </c>
      <c r="I255" s="94">
        <f t="shared" si="57"/>
        <v>0</v>
      </c>
      <c r="J255" s="95">
        <f t="shared" si="58"/>
        <v>0</v>
      </c>
      <c r="K255" s="99">
        <f t="shared" si="59"/>
        <v>9.0686091047499459E-2</v>
      </c>
      <c r="L255" s="97">
        <f>IF(K255&lt;$B$16,$B$18*(($B$15*K255)/($B$15+2*K255))^(2/3)*$B$26^(0.5)*$B$15*K255,IF(K255&lt;=$B$21,$B$13*$B$17*SQRT(2*9.806*(K255-$B$16*$B$14)),$B$13*$B$17*SQRT(2*9.806*(K255-$B$16*$B$14))+$B$23*$B$22*(K255-$B$21)^(3/2)*SQRT(2*9.806)))</f>
        <v>1.0136138962948999E-2</v>
      </c>
      <c r="M255" s="92">
        <f t="shared" si="60"/>
        <v>562.5</v>
      </c>
      <c r="N255" s="92">
        <f t="shared" si="61"/>
        <v>-1.0811881560478932E-3</v>
      </c>
      <c r="O255" s="98">
        <f t="shared" si="69"/>
        <v>9.0325694995483499E-2</v>
      </c>
      <c r="P255" s="92">
        <f>IF(O255&lt;$B$16,$B$18*($B$15*O255/($B$15+2*O255))^(2/3)*$B$26^(0.5)*$B$15*O255,IF(O255&lt;=$B$21,$B$13*$B$17*SQRT(2*9.806*(O255-$B$16*$B$14)),$B$13*$B$17*SQRT(2*9.806*(O255-$B$16*$B$14))+$B$23*$B$22*(O255-$B$21)^(3/2)*SQRT(2*9.806)))</f>
        <v>1.0079155130250062E-2</v>
      </c>
      <c r="Q255" s="92">
        <f t="shared" si="62"/>
        <v>562.5</v>
      </c>
      <c r="R255" s="92">
        <f t="shared" si="63"/>
        <v>-1.0751098805600065E-3</v>
      </c>
      <c r="S255" s="98">
        <f t="shared" si="70"/>
        <v>8.9969351127126118E-2</v>
      </c>
      <c r="T255" s="92">
        <f>IF(S255&lt;$B$16,$B$18*($B$15*S255/($B$15+2*S255))^(2/3)*$B$26^(0.5)*$B$15*S255,IF(S255&lt;=$B$21,$B$13*$B$17*SQRT(2*9.806*(S255-$B$16*$B$14)),$B$13*$B$17*SQRT(2*9.806*(S255-$B$16*$B$14))+$B$23*$B$22*(S255-$B$21)^(3/2)*SQRT(2*9.806)))</f>
        <v>1.0022880292926037E-2</v>
      </c>
      <c r="U255" s="92">
        <f t="shared" si="64"/>
        <v>562.5</v>
      </c>
      <c r="V255" s="92">
        <f t="shared" si="65"/>
        <v>-1.0691072312454441E-3</v>
      </c>
      <c r="W255" s="92">
        <f t="shared" si="66"/>
        <v>-1.0721274624460563E-3</v>
      </c>
    </row>
    <row r="256" spans="1:23">
      <c r="A256" s="92">
        <f t="shared" si="54"/>
        <v>1855.6799999999987</v>
      </c>
      <c r="B256" s="92">
        <f t="shared" si="55"/>
        <v>1805.6179786866592</v>
      </c>
      <c r="C256" s="93">
        <f t="shared" si="56"/>
        <v>50.062021313339528</v>
      </c>
      <c r="D256" s="92">
        <f t="shared" si="67"/>
        <v>0.4</v>
      </c>
      <c r="E256" s="92">
        <f t="shared" si="68"/>
        <v>1</v>
      </c>
      <c r="F256" s="92">
        <f t="shared" si="71"/>
        <v>0.86799999999999999</v>
      </c>
      <c r="G256" s="92">
        <v>208</v>
      </c>
      <c r="H256" s="114">
        <f>'Calcolo_Caso c_VascaPP'!F228</f>
        <v>0</v>
      </c>
      <c r="I256" s="94">
        <f t="shared" si="57"/>
        <v>0</v>
      </c>
      <c r="J256" s="95">
        <f t="shared" si="58"/>
        <v>0</v>
      </c>
      <c r="K256" s="99">
        <f t="shared" si="59"/>
        <v>8.9613963585053399E-2</v>
      </c>
      <c r="L256" s="97">
        <f>IF(K256&lt;$B$16,$B$18*(($B$15*K256)/($B$15+2*K256))^(2/3)*$B$26^(0.5)*$B$15*K256,IF(K256&lt;=$B$21,$B$13*$B$17*SQRT(2*9.806*(K256-$B$16*$B$14)),$B$13*$B$17*SQRT(2*9.806*(K256-$B$16*$B$14))+$B$23*$B$22*(K256-$B$21)^(3/2)*SQRT(2*9.806)))</f>
        <v>9.9668244673729485E-3</v>
      </c>
      <c r="M256" s="92">
        <f t="shared" si="60"/>
        <v>562.5</v>
      </c>
      <c r="N256" s="92">
        <f t="shared" si="61"/>
        <v>-1.0631279431864479E-3</v>
      </c>
      <c r="O256" s="98">
        <f t="shared" si="69"/>
        <v>8.9259587603991247E-2</v>
      </c>
      <c r="P256" s="92">
        <f>IF(O256&lt;$B$16,$B$18*($B$15*O256/($B$15+2*O256))^(2/3)*$B$26^(0.5)*$B$15*O256,IF(O256&lt;=$B$21,$B$13*$B$17*SQRT(2*9.806*(O256-$B$16*$B$14)),$B$13*$B$17*SQRT(2*9.806*(O256-$B$16*$B$14))+$B$23*$B$22*(O256-$B$21)^(3/2)*SQRT(2*9.806)))</f>
        <v>9.9109961592497176E-3</v>
      </c>
      <c r="Q256" s="92">
        <f t="shared" si="62"/>
        <v>562.5</v>
      </c>
      <c r="R256" s="92">
        <f t="shared" si="63"/>
        <v>-1.0571729236533033E-3</v>
      </c>
      <c r="S256" s="98">
        <f t="shared" si="70"/>
        <v>8.8909181635951198E-2</v>
      </c>
      <c r="T256" s="92">
        <f>IF(S256&lt;$B$16,$B$18*($B$15*S256/($B$15+2*S256))^(2/3)*$B$26^(0.5)*$B$15*S256,IF(S256&lt;=$B$21,$B$13*$B$17*SQRT(2*9.806*(S256-$B$16*$B$14)),$B$13*$B$17*SQRT(2*9.806*(S256-$B$16*$B$14))+$B$23*$B$22*(S256-$B$21)^(3/2)*SQRT(2*9.806)))</f>
        <v>9.8558603667980599E-3</v>
      </c>
      <c r="U256" s="92">
        <f t="shared" si="64"/>
        <v>562.5</v>
      </c>
      <c r="V256" s="92">
        <f t="shared" si="65"/>
        <v>-1.0512917724584598E-3</v>
      </c>
      <c r="W256" s="92">
        <f t="shared" si="66"/>
        <v>-1.0542508151404569E-3</v>
      </c>
    </row>
    <row r="257" spans="1:23">
      <c r="A257" s="92">
        <f t="shared" si="54"/>
        <v>1855.6799999999987</v>
      </c>
      <c r="B257" s="92">
        <f t="shared" si="55"/>
        <v>1806.2060350152592</v>
      </c>
      <c r="C257" s="93">
        <f t="shared" si="56"/>
        <v>49.473964984739496</v>
      </c>
      <c r="D257" s="92">
        <f t="shared" si="67"/>
        <v>0.4</v>
      </c>
      <c r="E257" s="92">
        <f t="shared" si="68"/>
        <v>1</v>
      </c>
      <c r="F257" s="92">
        <f t="shared" si="71"/>
        <v>0.86799999999999999</v>
      </c>
      <c r="G257" s="92">
        <v>209</v>
      </c>
      <c r="H257" s="114">
        <f>'Calcolo_Caso c_VascaPP'!F229</f>
        <v>0</v>
      </c>
      <c r="I257" s="94">
        <f t="shared" si="57"/>
        <v>0</v>
      </c>
      <c r="J257" s="95">
        <f t="shared" si="58"/>
        <v>0</v>
      </c>
      <c r="K257" s="99">
        <f t="shared" si="59"/>
        <v>8.8559712769912938E-2</v>
      </c>
      <c r="L257" s="97">
        <f>IF(K257&lt;$B$16,$B$18*(($B$15*K257)/($B$15+2*K257))^(2/3)*$B$26^(0.5)*$B$15*K257,IF(K257&lt;=$B$21,$B$13*$B$17*SQRT(2*9.806*(K257-$B$16*$B$14)),$B$13*$B$17*SQRT(2*9.806*(K257-$B$16*$B$14))+$B$23*$B$22*(K257-$B$21)^(3/2)*SQRT(2*9.806)))</f>
        <v>9.8009388099998488E-3</v>
      </c>
      <c r="M257" s="92">
        <f t="shared" si="60"/>
        <v>562.5</v>
      </c>
      <c r="N257" s="92">
        <f t="shared" si="61"/>
        <v>-1.0454334730666506E-3</v>
      </c>
      <c r="O257" s="98">
        <f t="shared" si="69"/>
        <v>8.8211234945557382E-2</v>
      </c>
      <c r="P257" s="92">
        <f>IF(O257&lt;$B$16,$B$18*($B$15*O257/($B$15+2*O257))^(2/3)*$B$26^(0.5)*$B$15*O257,IF(O257&lt;=$B$21,$B$13*$B$17*SQRT(2*9.806*(O257-$B$16*$B$14)),$B$13*$B$17*SQRT(2*9.806*(O257-$B$16*$B$14))+$B$23*$B$22*(O257-$B$21)^(3/2)*SQRT(2*9.806)))</f>
        <v>9.7462397612377797E-3</v>
      </c>
      <c r="Q257" s="92">
        <f t="shared" si="62"/>
        <v>562.5</v>
      </c>
      <c r="R257" s="92">
        <f t="shared" si="63"/>
        <v>-1.0395989078653633E-3</v>
      </c>
      <c r="S257" s="98">
        <f t="shared" si="70"/>
        <v>8.7866646831336034E-2</v>
      </c>
      <c r="T257" s="92">
        <f>IF(S257&lt;$B$16,$B$18*($B$15*S257/($B$15+2*S257))^(2/3)*$B$26^(0.5)*$B$15*S257,IF(S257&lt;=$B$21,$B$13*$B$17*SQRT(2*9.806*(S257-$B$16*$B$14)),$B$13*$B$17*SQRT(2*9.806*(S257-$B$16*$B$14))+$B$23*$B$22*(S257-$B$21)^(3/2)*SQRT(2*9.806)))</f>
        <v>9.6922171568651263E-3</v>
      </c>
      <c r="U257" s="92">
        <f t="shared" si="64"/>
        <v>562.5</v>
      </c>
      <c r="V257" s="92">
        <f t="shared" si="65"/>
        <v>-1.0338364967322801E-3</v>
      </c>
      <c r="W257" s="92">
        <f t="shared" si="66"/>
        <v>-1.0367357408158726E-3</v>
      </c>
    </row>
    <row r="258" spans="1:23">
      <c r="A258" s="92">
        <f t="shared" si="54"/>
        <v>1855.6799999999987</v>
      </c>
      <c r="B258" s="92">
        <f t="shared" si="55"/>
        <v>1806.7843392625336</v>
      </c>
      <c r="C258" s="93">
        <f t="shared" si="56"/>
        <v>48.89566073746505</v>
      </c>
      <c r="D258" s="92">
        <f t="shared" si="67"/>
        <v>0.4</v>
      </c>
      <c r="E258" s="92">
        <f t="shared" si="68"/>
        <v>1</v>
      </c>
      <c r="F258" s="92">
        <f t="shared" si="71"/>
        <v>0.86799999999999999</v>
      </c>
      <c r="G258" s="92">
        <v>210</v>
      </c>
      <c r="H258" s="114">
        <f>'Calcolo_Caso c_VascaPP'!F230</f>
        <v>0</v>
      </c>
      <c r="I258" s="94">
        <f t="shared" si="57"/>
        <v>0</v>
      </c>
      <c r="J258" s="95">
        <f t="shared" si="58"/>
        <v>0</v>
      </c>
      <c r="K258" s="99">
        <f t="shared" si="59"/>
        <v>8.752297702909706E-2</v>
      </c>
      <c r="L258" s="97">
        <f>IF(K258&lt;$B$16,$B$18*(($B$15*K258)/($B$15+2*K258))^(2/3)*$B$26^(0.5)*$B$15*K258,IF(K258&lt;=$B$21,$B$13*$B$17*SQRT(2*9.806*(K258-$B$16*$B$14)),$B$13*$B$17*SQRT(2*9.806*(K258-$B$16*$B$14))+$B$23*$B$22*(K258-$B$21)^(3/2)*SQRT(2*9.806)))</f>
        <v>9.6384041212414732E-3</v>
      </c>
      <c r="M258" s="92">
        <f t="shared" si="60"/>
        <v>562.5</v>
      </c>
      <c r="N258" s="92">
        <f t="shared" si="61"/>
        <v>-1.0280964395990905E-3</v>
      </c>
      <c r="O258" s="98">
        <f t="shared" si="69"/>
        <v>8.7180278215897369E-2</v>
      </c>
      <c r="P258" s="92">
        <f>IF(O258&lt;$B$16,$B$18*($B$15*O258/($B$15+2*O258))^(2/3)*$B$26^(0.5)*$B$15*O258,IF(O258&lt;=$B$21,$B$13*$B$17*SQRT(2*9.806*(O258-$B$16*$B$14)),$B$13*$B$17*SQRT(2*9.806*(O258-$B$16*$B$14))+$B$23*$B$22*(O258-$B$21)^(3/2)*SQRT(2*9.806)))</f>
        <v>9.5848087001157694E-3</v>
      </c>
      <c r="Q258" s="92">
        <f t="shared" si="62"/>
        <v>562.5</v>
      </c>
      <c r="R258" s="92">
        <f t="shared" si="63"/>
        <v>-1.0223795946790154E-3</v>
      </c>
      <c r="S258" s="98">
        <f t="shared" si="70"/>
        <v>8.6841390632644386E-2</v>
      </c>
      <c r="T258" s="92">
        <f>IF(S258&lt;$B$16,$B$18*($B$15*S258/($B$15+2*S258))^(2/3)*$B$26^(0.5)*$B$15*S258,IF(S258&lt;=$B$21,$B$13*$B$17*SQRT(2*9.806*(S258-$B$16*$B$14)),$B$13*$B$17*SQRT(2*9.806*(S258-$B$16*$B$14))+$B$23*$B$22*(S258-$B$21)^(3/2)*SQRT(2*9.806)))</f>
        <v>9.53187405022877E-3</v>
      </c>
      <c r="U258" s="92">
        <f t="shared" si="64"/>
        <v>562.5</v>
      </c>
      <c r="V258" s="92">
        <f t="shared" si="65"/>
        <v>-1.016733232024402E-3</v>
      </c>
      <c r="W258" s="92">
        <f t="shared" si="66"/>
        <v>-1.0195740339180742E-3</v>
      </c>
    </row>
    <row r="259" spans="1:23">
      <c r="A259" s="92">
        <f t="shared" si="54"/>
        <v>1855.6799999999987</v>
      </c>
      <c r="B259" s="92">
        <f t="shared" si="55"/>
        <v>1807.3530879270693</v>
      </c>
      <c r="C259" s="93">
        <f t="shared" si="56"/>
        <v>48.326912072929417</v>
      </c>
      <c r="D259" s="92">
        <f t="shared" si="67"/>
        <v>0.4</v>
      </c>
      <c r="E259" s="92">
        <f t="shared" si="68"/>
        <v>1</v>
      </c>
      <c r="F259" s="92">
        <f t="shared" si="71"/>
        <v>0.86799999999999999</v>
      </c>
      <c r="G259" s="92">
        <v>211</v>
      </c>
      <c r="H259" s="114">
        <f>'Calcolo_Caso c_VascaPP'!F231</f>
        <v>0</v>
      </c>
      <c r="I259" s="94">
        <f t="shared" si="57"/>
        <v>0</v>
      </c>
      <c r="J259" s="95">
        <f t="shared" si="58"/>
        <v>0</v>
      </c>
      <c r="K259" s="99">
        <f t="shared" si="59"/>
        <v>8.6503402995178988E-2</v>
      </c>
      <c r="L259" s="97">
        <f>IF(K259&lt;$B$16,$B$18*(($B$15*K259)/($B$15+2*K259))^(2/3)*$B$26^(0.5)*$B$15*K259,IF(K259&lt;=$B$21,$B$13*$B$17*SQRT(2*9.806*(K259-$B$16*$B$14)),$B$13*$B$17*SQRT(2*9.806*(K259-$B$16*$B$14))+$B$23*$B$22*(K259-$B$21)^(3/2)*SQRT(2*9.806)))</f>
        <v>9.479144408928445E-3</v>
      </c>
      <c r="M259" s="92">
        <f t="shared" si="60"/>
        <v>562.5</v>
      </c>
      <c r="N259" s="92">
        <f t="shared" si="61"/>
        <v>-1.0111087369523673E-3</v>
      </c>
      <c r="O259" s="98">
        <f t="shared" si="69"/>
        <v>8.6166366749528198E-2</v>
      </c>
      <c r="P259" s="92">
        <f>IF(O259&lt;$B$16,$B$18*($B$15*O259/($B$15+2*O259))^(2/3)*$B$26^(0.5)*$B$15*O259,IF(O259&lt;=$B$21,$B$13*$B$17*SQRT(2*9.806*(O259-$B$16*$B$14)),$B$13*$B$17*SQRT(2*9.806*(O259-$B$16*$B$14))+$B$23*$B$22*(O259-$B$21)^(3/2)*SQRT(2*9.806)))</f>
        <v>9.4266276017844226E-3</v>
      </c>
      <c r="Q259" s="92">
        <f t="shared" si="62"/>
        <v>562.5</v>
      </c>
      <c r="R259" s="92">
        <f t="shared" si="63"/>
        <v>-1.0055069441903385E-3</v>
      </c>
      <c r="S259" s="98">
        <f t="shared" si="70"/>
        <v>8.5833065032385428E-2</v>
      </c>
      <c r="T259" s="92">
        <f>IF(S259&lt;$B$16,$B$18*($B$15*S259/($B$15+2*S259))^(2/3)*$B$26^(0.5)*$B$15*S259,IF(S259&lt;=$B$21,$B$13*$B$17*SQRT(2*9.806*(S259-$B$16*$B$14)),$B$13*$B$17*SQRT(2*9.806*(S259-$B$16*$B$14))+$B$23*$B$22*(S259-$B$21)^(3/2)*SQRT(2*9.806)))</f>
        <v>9.3747562808194022E-3</v>
      </c>
      <c r="U259" s="92">
        <f t="shared" si="64"/>
        <v>562.5</v>
      </c>
      <c r="V259" s="92">
        <f t="shared" si="65"/>
        <v>-9.9997400328740295E-4</v>
      </c>
      <c r="W259" s="92">
        <f t="shared" si="66"/>
        <v>-1.002757686703644E-3</v>
      </c>
    </row>
    <row r="260" spans="1:23">
      <c r="A260" s="92">
        <f t="shared" si="54"/>
        <v>1855.6799999999987</v>
      </c>
      <c r="B260" s="92">
        <f t="shared" si="55"/>
        <v>1807.9124730578253</v>
      </c>
      <c r="C260" s="93">
        <f t="shared" si="56"/>
        <v>47.76752694217339</v>
      </c>
      <c r="D260" s="92">
        <f t="shared" si="67"/>
        <v>0.4</v>
      </c>
      <c r="E260" s="92">
        <f t="shared" si="68"/>
        <v>1</v>
      </c>
      <c r="F260" s="92">
        <f t="shared" si="71"/>
        <v>0.86799999999999999</v>
      </c>
      <c r="G260" s="92">
        <v>212</v>
      </c>
      <c r="H260" s="114">
        <f>'Calcolo_Caso c_VascaPP'!F232</f>
        <v>0</v>
      </c>
      <c r="I260" s="94">
        <f t="shared" si="57"/>
        <v>0</v>
      </c>
      <c r="J260" s="95">
        <f t="shared" si="58"/>
        <v>0</v>
      </c>
      <c r="K260" s="99">
        <f t="shared" si="59"/>
        <v>8.5500645308475343E-2</v>
      </c>
      <c r="L260" s="97">
        <f>IF(K260&lt;$B$16,$B$18*(($B$15*K260)/($B$15+2*K260))^(2/3)*$B$26^(0.5)*$B$15*K260,IF(K260&lt;=$B$21,$B$13*$B$17*SQRT(2*9.806*(K260-$B$16*$B$14)),$B$13*$B$17*SQRT(2*9.806*(K260-$B$16*$B$14))+$B$23*$B$22*(K260-$B$21)^(3/2)*SQRT(2*9.806)))</f>
        <v>9.3230855126011664E-3</v>
      </c>
      <c r="M260" s="92">
        <f t="shared" si="60"/>
        <v>562.5</v>
      </c>
      <c r="N260" s="92">
        <f t="shared" si="61"/>
        <v>-9.9446245467745779E-4</v>
      </c>
      <c r="O260" s="98">
        <f t="shared" si="69"/>
        <v>8.516915782358285E-2</v>
      </c>
      <c r="P260" s="92">
        <f>IF(O260&lt;$B$16,$B$18*($B$15*O260/($B$15+2*O260))^(2/3)*$B$26^(0.5)*$B$15*O260,IF(O260&lt;=$B$21,$B$13*$B$17*SQRT(2*9.806*(O260-$B$16*$B$14)),$B$13*$B$17*SQRT(2*9.806*(O260-$B$16*$B$14))+$B$23*$B$22*(O260-$B$21)^(3/2)*SQRT(2*9.806)))</f>
        <v>9.2716229087913913E-3</v>
      </c>
      <c r="Q260" s="92">
        <f t="shared" si="62"/>
        <v>562.5</v>
      </c>
      <c r="R260" s="92">
        <f t="shared" si="63"/>
        <v>-9.8897311027108174E-4</v>
      </c>
      <c r="S260" s="98">
        <f t="shared" si="70"/>
        <v>8.484132990162796E-2</v>
      </c>
      <c r="T260" s="92">
        <f>IF(S260&lt;$B$16,$B$18*($B$15*S260/($B$15+2*S260))^(2/3)*$B$26^(0.5)*$B$15*S260,IF(S260&lt;=$B$21,$B$13*$B$17*SQRT(2*9.806*(S260-$B$16*$B$14)),$B$13*$B$17*SQRT(2*9.806*(S260-$B$16*$B$14))+$B$23*$B$22*(S260-$B$21)^(3/2)*SQRT(2*9.806)))</f>
        <v>9.2207908843954245E-3</v>
      </c>
      <c r="U260" s="92">
        <f t="shared" si="64"/>
        <v>562.5</v>
      </c>
      <c r="V260" s="92">
        <f t="shared" si="65"/>
        <v>-9.8355102766884534E-4</v>
      </c>
      <c r="W260" s="92">
        <f t="shared" si="66"/>
        <v>-9.862788844209984E-4</v>
      </c>
    </row>
    <row r="261" spans="1:23">
      <c r="A261" s="92">
        <f t="shared" si="54"/>
        <v>1855.6799999999987</v>
      </c>
      <c r="B261" s="92">
        <f t="shared" si="55"/>
        <v>1808.4626823613569</v>
      </c>
      <c r="C261" s="93">
        <f t="shared" si="56"/>
        <v>47.217317638641816</v>
      </c>
      <c r="D261" s="92">
        <f t="shared" si="67"/>
        <v>0.4</v>
      </c>
      <c r="E261" s="92">
        <f t="shared" si="68"/>
        <v>1</v>
      </c>
      <c r="F261" s="92">
        <f t="shared" si="71"/>
        <v>0.86799999999999999</v>
      </c>
      <c r="G261" s="92">
        <v>213</v>
      </c>
      <c r="H261" s="114">
        <f>'Calcolo_Caso c_VascaPP'!F233</f>
        <v>0</v>
      </c>
      <c r="I261" s="94">
        <f t="shared" si="57"/>
        <v>0</v>
      </c>
      <c r="J261" s="95">
        <f t="shared" si="58"/>
        <v>0</v>
      </c>
      <c r="K261" s="99">
        <f t="shared" si="59"/>
        <v>8.4514366424054341E-2</v>
      </c>
      <c r="L261" s="97">
        <f>IF(K261&lt;$B$16,$B$18*(($B$15*K261)/($B$15+2*K261))^(2/3)*$B$26^(0.5)*$B$15*K261,IF(K261&lt;=$B$21,$B$13*$B$17*SQRT(2*9.806*(K261-$B$16*$B$14)),$B$13*$B$17*SQRT(2*9.806*(K261-$B$16*$B$14))+$B$23*$B$22*(K261-$B$21)^(3/2)*SQRT(2*9.806)))</f>
        <v>9.1701550588594721E-3</v>
      </c>
      <c r="M261" s="92">
        <f t="shared" si="60"/>
        <v>562.5</v>
      </c>
      <c r="N261" s="92">
        <f t="shared" si="61"/>
        <v>-9.7814987294501054E-4</v>
      </c>
      <c r="O261" s="98">
        <f t="shared" si="69"/>
        <v>8.418831646640601E-2</v>
      </c>
      <c r="P261" s="92">
        <f>IF(O261&lt;$B$16,$B$18*($B$15*O261/($B$15+2*O261))^(2/3)*$B$26^(0.5)*$B$15*O261,IF(O261&lt;=$B$21,$B$13*$B$17*SQRT(2*9.806*(O261-$B$16*$B$14)),$B$13*$B$17*SQRT(2*9.806*(O261-$B$16*$B$14))+$B$23*$B$22*(O261-$B$21)^(3/2)*SQRT(2*9.806)))</f>
        <v>9.1197228360304448E-3</v>
      </c>
      <c r="Q261" s="92">
        <f t="shared" si="62"/>
        <v>562.5</v>
      </c>
      <c r="R261" s="92">
        <f t="shared" si="63"/>
        <v>-9.7277043584324742E-4</v>
      </c>
      <c r="S261" s="98">
        <f t="shared" si="70"/>
        <v>8.3865852800158847E-2</v>
      </c>
      <c r="T261" s="92">
        <f>IF(S261&lt;$B$16,$B$18*($B$15*S261/($B$15+2*S261))^(2/3)*$B$26^(0.5)*$B$15*S261,IF(S261&lt;=$B$21,$B$13*$B$17*SQRT(2*9.806*(S261-$B$16*$B$14)),$B$13*$B$17*SQRT(2*9.806*(S261-$B$16*$B$14))+$B$23*$B$22*(S261-$B$21)^(3/2)*SQRT(2*9.806)))</f>
        <v>9.0699066545867537E-3</v>
      </c>
      <c r="U261" s="92">
        <f t="shared" si="64"/>
        <v>562.5</v>
      </c>
      <c r="V261" s="92">
        <f t="shared" si="65"/>
        <v>-9.674567098225871E-4</v>
      </c>
      <c r="W261" s="92">
        <f t="shared" si="66"/>
        <v>-9.7013000060319288E-4</v>
      </c>
    </row>
    <row r="262" spans="1:23">
      <c r="A262" s="92">
        <f t="shared" si="54"/>
        <v>1855.6799999999987</v>
      </c>
      <c r="B262" s="92">
        <f t="shared" si="55"/>
        <v>1809.0038993064218</v>
      </c>
      <c r="C262" s="93">
        <f t="shared" si="56"/>
        <v>46.676100693576927</v>
      </c>
      <c r="D262" s="92">
        <f t="shared" si="67"/>
        <v>0.4</v>
      </c>
      <c r="E262" s="92">
        <f t="shared" si="68"/>
        <v>1</v>
      </c>
      <c r="F262" s="92">
        <f t="shared" si="71"/>
        <v>0.86799999999999999</v>
      </c>
      <c r="G262" s="92">
        <v>214</v>
      </c>
      <c r="H262" s="114">
        <f>'Calcolo_Caso c_VascaPP'!F234</f>
        <v>0</v>
      </c>
      <c r="I262" s="94">
        <f t="shared" si="57"/>
        <v>0</v>
      </c>
      <c r="J262" s="95">
        <f t="shared" si="58"/>
        <v>0</v>
      </c>
      <c r="K262" s="99">
        <f t="shared" si="59"/>
        <v>8.3544236423451143E-2</v>
      </c>
      <c r="L262" s="97">
        <f>IF(K262&lt;$B$16,$B$18*(($B$15*K262)/($B$15+2*K262))^(2/3)*$B$26^(0.5)*$B$15*K262,IF(K262&lt;=$B$21,$B$13*$B$17*SQRT(2*9.806*(K262-$B$16*$B$14)),$B$13*$B$17*SQRT(2*9.806*(K262-$B$16*$B$14))+$B$23*$B$22*(K262-$B$21)^(3/2)*SQRT(2*9.806)))</f>
        <v>9.0202824177496883E-3</v>
      </c>
      <c r="M262" s="92">
        <f t="shared" si="60"/>
        <v>562.5</v>
      </c>
      <c r="N262" s="92">
        <f t="shared" si="61"/>
        <v>-9.6216345789330014E-4</v>
      </c>
      <c r="O262" s="98">
        <f t="shared" si="69"/>
        <v>8.3223515270820045E-2</v>
      </c>
      <c r="P262" s="92">
        <f>IF(O262&lt;$B$16,$B$18*($B$15*O262/($B$15+2*O262))^(2/3)*$B$26^(0.5)*$B$15*O262,IF(O262&lt;=$B$21,$B$13*$B$17*SQRT(2*9.806*(O262-$B$16*$B$14)),$B$13*$B$17*SQRT(2*9.806*(O262-$B$16*$B$14))+$B$23*$B$22*(O262-$B$21)^(3/2)*SQRT(2*9.806)))</f>
        <v>8.9708573274711097E-3</v>
      </c>
      <c r="Q262" s="92">
        <f t="shared" si="62"/>
        <v>562.5</v>
      </c>
      <c r="R262" s="92">
        <f t="shared" si="63"/>
        <v>-9.5689144826358508E-4</v>
      </c>
      <c r="S262" s="98">
        <f t="shared" si="70"/>
        <v>8.2906308791275418E-2</v>
      </c>
      <c r="T262" s="92">
        <f>IF(S262&lt;$B$16,$B$18*($B$15*S262/($B$15+2*S262))^(2/3)*$B$26^(0.5)*$B$15*S262,IF(S262&lt;=$B$21,$B$13*$B$17*SQRT(2*9.806*(S262-$B$16*$B$14)),$B$13*$B$17*SQRT(2*9.806*(S262-$B$16*$B$14))+$B$23*$B$22*(S262-$B$21)^(3/2)*SQRT(2*9.806)))</f>
        <v>8.9220340999619126E-3</v>
      </c>
      <c r="U262" s="92">
        <f t="shared" si="64"/>
        <v>562.5</v>
      </c>
      <c r="V262" s="92">
        <f t="shared" si="65"/>
        <v>-9.5168363732927056E-4</v>
      </c>
      <c r="W262" s="92">
        <f t="shared" si="66"/>
        <v>-9.5430359247027801E-4</v>
      </c>
    </row>
    <row r="263" spans="1:23">
      <c r="A263" s="92">
        <f t="shared" si="54"/>
        <v>1855.6799999999987</v>
      </c>
      <c r="B263" s="92">
        <f t="shared" si="55"/>
        <v>1809.5363032260318</v>
      </c>
      <c r="C263" s="93">
        <f t="shared" si="56"/>
        <v>46.143696773966894</v>
      </c>
      <c r="D263" s="92">
        <f t="shared" si="67"/>
        <v>0.4</v>
      </c>
      <c r="E263" s="92">
        <f t="shared" si="68"/>
        <v>1</v>
      </c>
      <c r="F263" s="92">
        <f t="shared" si="71"/>
        <v>0.86799999999999999</v>
      </c>
      <c r="G263" s="92">
        <v>215</v>
      </c>
      <c r="H263" s="114">
        <f>'Calcolo_Caso c_VascaPP'!F235</f>
        <v>0</v>
      </c>
      <c r="I263" s="94">
        <f t="shared" si="57"/>
        <v>0</v>
      </c>
      <c r="J263" s="95">
        <f t="shared" si="58"/>
        <v>0</v>
      </c>
      <c r="K263" s="99">
        <f t="shared" si="59"/>
        <v>8.2589932830980858E-2</v>
      </c>
      <c r="L263" s="97">
        <f>IF(K263&lt;$B$16,$B$18*(($B$15*K263)/($B$15+2*K263))^(2/3)*$B$26^(0.5)*$B$15*K263,IF(K263&lt;=$B$21,$B$13*$B$17*SQRT(2*9.806*(K263-$B$16*$B$14)),$B$13*$B$17*SQRT(2*9.806*(K263-$B$16*$B$14))+$B$23*$B$22*(K263-$B$21)^(3/2)*SQRT(2*9.806)))</f>
        <v>8.8733986601682493E-3</v>
      </c>
      <c r="M263" s="92">
        <f t="shared" si="60"/>
        <v>562.5</v>
      </c>
      <c r="N263" s="92">
        <f t="shared" si="61"/>
        <v>-9.4649585708461324E-4</v>
      </c>
      <c r="O263" s="98">
        <f t="shared" si="69"/>
        <v>8.2274434211952657E-2</v>
      </c>
      <c r="P263" s="92">
        <f>IF(O263&lt;$B$16,$B$18*($B$15*O263/($B$15+2*O263))^(2/3)*$B$26^(0.5)*$B$15*O263,IF(O263&lt;=$B$21,$B$13*$B$17*SQRT(2*9.806*(O263-$B$16*$B$14)),$B$13*$B$17*SQRT(2*9.806*(O263-$B$16*$B$14))+$B$23*$B$22*(O263-$B$21)^(3/2)*SQRT(2*9.806)))</f>
        <v>8.8249580138979079E-3</v>
      </c>
      <c r="Q263" s="92">
        <f t="shared" si="62"/>
        <v>562.5</v>
      </c>
      <c r="R263" s="92">
        <f t="shared" si="63"/>
        <v>-9.4132885481577671E-4</v>
      </c>
      <c r="S263" s="98">
        <f t="shared" si="70"/>
        <v>8.1962380261103668E-2</v>
      </c>
      <c r="T263" s="92">
        <f>IF(S263&lt;$B$16,$B$18*($B$15*S263/($B$15+2*S263))^(2/3)*$B$26^(0.5)*$B$15*S263,IF(S263&lt;=$B$21,$B$13*$B$17*SQRT(2*9.806*(S263-$B$16*$B$14)),$B$13*$B$17*SQRT(2*9.806*(S263-$B$16*$B$14))+$B$23*$B$22*(S263-$B$21)^(3/2)*SQRT(2*9.806)))</f>
        <v>8.7771054020977617E-3</v>
      </c>
      <c r="U263" s="92">
        <f t="shared" si="64"/>
        <v>562.5</v>
      </c>
      <c r="V263" s="92">
        <f t="shared" si="65"/>
        <v>-9.3622457622376113E-4</v>
      </c>
      <c r="W263" s="92">
        <f t="shared" si="66"/>
        <v>-9.3879239643897413E-4</v>
      </c>
    </row>
    <row r="264" spans="1:23">
      <c r="A264" s="92">
        <f t="shared" si="54"/>
        <v>1855.6799999999987</v>
      </c>
      <c r="B264" s="92">
        <f t="shared" si="55"/>
        <v>1810.0600694170075</v>
      </c>
      <c r="C264" s="93">
        <f t="shared" si="56"/>
        <v>45.619930582991174</v>
      </c>
      <c r="D264" s="92">
        <f t="shared" si="67"/>
        <v>0.4</v>
      </c>
      <c r="E264" s="92">
        <f t="shared" si="68"/>
        <v>1</v>
      </c>
      <c r="F264" s="92">
        <f t="shared" si="71"/>
        <v>0.86799999999999999</v>
      </c>
      <c r="G264" s="92">
        <v>216</v>
      </c>
      <c r="H264" s="114">
        <f>'Calcolo_Caso c_VascaPP'!F236</f>
        <v>0</v>
      </c>
      <c r="I264" s="94">
        <f t="shared" si="57"/>
        <v>0</v>
      </c>
      <c r="J264" s="95">
        <f t="shared" si="58"/>
        <v>0</v>
      </c>
      <c r="K264" s="99">
        <f t="shared" si="59"/>
        <v>8.1651140434541886E-2</v>
      </c>
      <c r="L264" s="97">
        <f>IF(K264&lt;$B$16,$B$18*(($B$15*K264)/($B$15+2*K264))^(2/3)*$B$26^(0.5)*$B$15*K264,IF(K264&lt;=$B$21,$B$13*$B$17*SQRT(2*9.806*(K264-$B$16*$B$14)),$B$13*$B$17*SQRT(2*9.806*(K264-$B$16*$B$14))+$B$23*$B$22*(K264-$B$21)^(3/2)*SQRT(2*9.806)))</f>
        <v>8.7294365162612023E-3</v>
      </c>
      <c r="M264" s="92">
        <f t="shared" si="60"/>
        <v>562.5</v>
      </c>
      <c r="N264" s="92">
        <f t="shared" si="61"/>
        <v>-9.3113989506786172E-4</v>
      </c>
      <c r="O264" s="98">
        <f t="shared" si="69"/>
        <v>8.1340760469519269E-2</v>
      </c>
      <c r="P264" s="92">
        <f>IF(O264&lt;$B$16,$B$18*($B$15*O264/($B$15+2*O264))^(2/3)*$B$26^(0.5)*$B$15*O264,IF(O264&lt;=$B$21,$B$13*$B$17*SQRT(2*9.806*(O264-$B$16*$B$14)),$B$13*$B$17*SQRT(2*9.806*(O264-$B$16*$B$14))+$B$23*$B$22*(O264-$B$21)^(3/2)*SQRT(2*9.806)))</f>
        <v>8.6819581716386564E-3</v>
      </c>
      <c r="Q264" s="92">
        <f t="shared" si="62"/>
        <v>562.5</v>
      </c>
      <c r="R264" s="92">
        <f t="shared" si="63"/>
        <v>-9.2607553830812339E-4</v>
      </c>
      <c r="S264" s="98">
        <f t="shared" si="70"/>
        <v>8.1033756742336469E-2</v>
      </c>
      <c r="T264" s="92">
        <f>IF(S264&lt;$B$16,$B$18*($B$15*S264/($B$15+2*S264))^(2/3)*$B$26^(0.5)*$B$15*S264,IF(S264&lt;=$B$21,$B$13*$B$17*SQRT(2*9.806*(S264-$B$16*$B$14)),$B$13*$B$17*SQRT(2*9.806*(S264-$B$16*$B$14))+$B$23*$B$22*(S264-$B$21)^(3/2)*SQRT(2*9.806)))</f>
        <v>8.6350543746316743E-3</v>
      </c>
      <c r="U264" s="92">
        <f t="shared" si="64"/>
        <v>562.5</v>
      </c>
      <c r="V264" s="92">
        <f t="shared" si="65"/>
        <v>-9.2107246662737866E-4</v>
      </c>
      <c r="W264" s="92">
        <f t="shared" si="66"/>
        <v>-9.2358932373749953E-4</v>
      </c>
    </row>
    <row r="265" spans="1:23">
      <c r="A265" s="92">
        <f t="shared" si="54"/>
        <v>1855.6799999999987</v>
      </c>
      <c r="B265" s="92">
        <f t="shared" si="55"/>
        <v>1810.5753692370954</v>
      </c>
      <c r="C265" s="93">
        <f t="shared" si="56"/>
        <v>45.104630762903298</v>
      </c>
      <c r="D265" s="92">
        <f t="shared" si="67"/>
        <v>0.4</v>
      </c>
      <c r="E265" s="92">
        <f t="shared" si="68"/>
        <v>1</v>
      </c>
      <c r="F265" s="92">
        <f t="shared" si="71"/>
        <v>0.86799999999999999</v>
      </c>
      <c r="G265" s="92">
        <v>217</v>
      </c>
      <c r="H265" s="114">
        <f>'Calcolo_Caso c_VascaPP'!F237</f>
        <v>0</v>
      </c>
      <c r="I265" s="94">
        <f t="shared" si="57"/>
        <v>0</v>
      </c>
      <c r="J265" s="95">
        <f t="shared" si="58"/>
        <v>0</v>
      </c>
      <c r="K265" s="99">
        <f t="shared" si="59"/>
        <v>8.0727551110804388E-2</v>
      </c>
      <c r="L265" s="97">
        <f>IF(K265&lt;$B$16,$B$18*(($B$15*K265)/($B$15+2*K265))^(2/3)*$B$26^(0.5)*$B$15*K265,IF(K265&lt;=$B$21,$B$13*$B$17*SQRT(2*9.806*(K265-$B$16*$B$14)),$B$13*$B$17*SQRT(2*9.806*(K265-$B$16*$B$14))+$B$23*$B$22*(K265-$B$21)^(3/2)*SQRT(2*9.806)))</f>
        <v>8.5883303347993201E-3</v>
      </c>
      <c r="M265" s="92">
        <f t="shared" si="60"/>
        <v>562.5</v>
      </c>
      <c r="N265" s="92">
        <f t="shared" si="61"/>
        <v>-9.160885690452608E-4</v>
      </c>
      <c r="O265" s="98">
        <f t="shared" si="69"/>
        <v>8.0422188254455962E-2</v>
      </c>
      <c r="P265" s="92">
        <f>IF(O265&lt;$B$16,$B$18*($B$15*O265/($B$15+2*O265))^(2/3)*$B$26^(0.5)*$B$15*O265,IF(O265&lt;=$B$21,$B$13*$B$17*SQRT(2*9.806*(O265-$B$16*$B$14)),$B$13*$B$17*SQRT(2*9.806*(O265-$B$16*$B$14))+$B$23*$B$22*(O265-$B$21)^(3/2)*SQRT(2*9.806)))</f>
        <v>8.5417926822616598E-3</v>
      </c>
      <c r="Q265" s="92">
        <f t="shared" si="62"/>
        <v>562.5</v>
      </c>
      <c r="R265" s="92">
        <f t="shared" si="63"/>
        <v>-9.1112455277457701E-4</v>
      </c>
      <c r="S265" s="98">
        <f t="shared" si="70"/>
        <v>8.0120134742288004E-2</v>
      </c>
      <c r="T265" s="92">
        <f>IF(S265&lt;$B$16,$B$18*($B$15*S265/($B$15+2*S265))^(2/3)*$B$26^(0.5)*$B$15*S265,IF(S265&lt;=$B$21,$B$13*$B$17*SQRT(2*9.806*(S265-$B$16*$B$14)),$B$13*$B$17*SQRT(2*9.806*(S265-$B$16*$B$14))+$B$23*$B$22*(S265-$B$21)^(3/2)*SQRT(2*9.806)))</f>
        <v>8.4958164232757823E-3</v>
      </c>
      <c r="U265" s="92">
        <f t="shared" si="64"/>
        <v>562.5</v>
      </c>
      <c r="V265" s="92">
        <f t="shared" si="65"/>
        <v>-9.0622041848275009E-4</v>
      </c>
      <c r="W265" s="92">
        <f t="shared" si="66"/>
        <v>-9.0868745612337771E-4</v>
      </c>
    </row>
    <row r="266" spans="1:23">
      <c r="A266" s="92">
        <f t="shared" si="54"/>
        <v>1855.6799999999987</v>
      </c>
      <c r="B266" s="92">
        <f t="shared" si="55"/>
        <v>1811.082370199706</v>
      </c>
      <c r="C266" s="93">
        <f t="shared" si="56"/>
        <v>44.59762980029268</v>
      </c>
      <c r="D266" s="92">
        <f t="shared" si="67"/>
        <v>0.4</v>
      </c>
      <c r="E266" s="92">
        <f t="shared" si="68"/>
        <v>1</v>
      </c>
      <c r="F266" s="92">
        <f t="shared" si="71"/>
        <v>0.86799999999999999</v>
      </c>
      <c r="G266" s="92">
        <v>218</v>
      </c>
      <c r="H266" s="114">
        <f>'Calcolo_Caso c_VascaPP'!F238</f>
        <v>0</v>
      </c>
      <c r="I266" s="94">
        <f t="shared" si="57"/>
        <v>0</v>
      </c>
      <c r="J266" s="95">
        <f t="shared" si="58"/>
        <v>0</v>
      </c>
      <c r="K266" s="99">
        <f t="shared" si="59"/>
        <v>7.9818863654681008E-2</v>
      </c>
      <c r="L266" s="97">
        <f>IF(K266&lt;$B$16,$B$18*(($B$15*K266)/($B$15+2*K266))^(2/3)*$B$26^(0.5)*$B$15*K266,IF(K266&lt;=$B$21,$B$13*$B$17*SQRT(2*9.806*(K266-$B$16*$B$14)),$B$13*$B$17*SQRT(2*9.806*(K266-$B$16*$B$14))+$B$23*$B$22*(K266-$B$21)^(3/2)*SQRT(2*9.806)))</f>
        <v>8.4500160435087308E-3</v>
      </c>
      <c r="M266" s="92">
        <f t="shared" si="60"/>
        <v>562.5</v>
      </c>
      <c r="N266" s="92">
        <f t="shared" si="61"/>
        <v>-9.0133504464093132E-4</v>
      </c>
      <c r="O266" s="98">
        <f t="shared" si="69"/>
        <v>7.9518418639800692E-2</v>
      </c>
      <c r="P266" s="92">
        <f>IF(O266&lt;$B$16,$B$18*($B$15*O266/($B$15+2*O266))^(2/3)*$B$26^(0.5)*$B$15*O266,IF(O266&lt;=$B$21,$B$13*$B$17*SQRT(2*9.806*(O266-$B$16*$B$14)),$B$13*$B$17*SQRT(2*9.806*(O266-$B$16*$B$14))+$B$23*$B$22*(O266-$B$21)^(3/2)*SQRT(2*9.806)))</f>
        <v>8.4043979932217523E-3</v>
      </c>
      <c r="Q266" s="92">
        <f t="shared" si="62"/>
        <v>562.5</v>
      </c>
      <c r="R266" s="92">
        <f t="shared" si="63"/>
        <v>-8.9646911927698683E-4</v>
      </c>
      <c r="S266" s="98">
        <f t="shared" si="70"/>
        <v>7.9221217575163011E-2</v>
      </c>
      <c r="T266" s="92">
        <f>IF(S266&lt;$B$16,$B$18*($B$15*S266/($B$15+2*S266))^(2/3)*$B$26^(0.5)*$B$15*S266,IF(S266&lt;=$B$21,$B$13*$B$17*SQRT(2*9.806*(S266-$B$16*$B$14)),$B$13*$B$17*SQRT(2*9.806*(S266-$B$16*$B$14))+$B$23*$B$22*(S266-$B$21)^(3/2)*SQRT(2*9.806)))</f>
        <v>8.359328506773683E-3</v>
      </c>
      <c r="U266" s="92">
        <f t="shared" si="64"/>
        <v>562.5</v>
      </c>
      <c r="V266" s="92">
        <f t="shared" si="65"/>
        <v>-8.9166170738919288E-4</v>
      </c>
      <c r="W266" s="92">
        <f t="shared" si="66"/>
        <v>-8.9408004170212743E-4</v>
      </c>
    </row>
    <row r="267" spans="1:23">
      <c r="A267" s="92">
        <f t="shared" si="54"/>
        <v>1855.6799999999987</v>
      </c>
      <c r="B267" s="92">
        <f t="shared" si="55"/>
        <v>1811.5812360663263</v>
      </c>
      <c r="C267" s="93">
        <f t="shared" si="56"/>
        <v>44.098763933672444</v>
      </c>
      <c r="D267" s="92">
        <f t="shared" si="67"/>
        <v>0.4</v>
      </c>
      <c r="E267" s="92">
        <f t="shared" si="68"/>
        <v>1</v>
      </c>
      <c r="F267" s="92">
        <f t="shared" si="71"/>
        <v>0.86799999999999999</v>
      </c>
      <c r="G267" s="92">
        <v>219</v>
      </c>
      <c r="H267" s="114">
        <f>'Calcolo_Caso c_VascaPP'!F239</f>
        <v>0</v>
      </c>
      <c r="I267" s="94">
        <f t="shared" si="57"/>
        <v>0</v>
      </c>
      <c r="J267" s="95">
        <f t="shared" si="58"/>
        <v>0</v>
      </c>
      <c r="K267" s="99">
        <f t="shared" si="59"/>
        <v>7.8924783612978874E-2</v>
      </c>
      <c r="L267" s="97">
        <f>IF(K267&lt;$B$16,$B$18*(($B$15*K267)/($B$15+2*K267))^(2/3)*$B$26^(0.5)*$B$15*K267,IF(K267&lt;=$B$21,$B$13*$B$17*SQRT(2*9.806*(K267-$B$16*$B$14)),$B$13*$B$17*SQRT(2*9.806*(K267-$B$16*$B$14))+$B$23*$B$22*(K267-$B$21)^(3/2)*SQRT(2*9.806)))</f>
        <v>8.3144311103373995E-3</v>
      </c>
      <c r="M267" s="92">
        <f t="shared" si="60"/>
        <v>562.5</v>
      </c>
      <c r="N267" s="92">
        <f t="shared" si="61"/>
        <v>-8.8687265176932257E-4</v>
      </c>
      <c r="O267" s="98">
        <f t="shared" si="69"/>
        <v>7.8629159395722431E-2</v>
      </c>
      <c r="P267" s="92">
        <f>IF(O267&lt;$B$16,$B$18*($B$15*O267/($B$15+2*O267))^(2/3)*$B$26^(0.5)*$B$15*O267,IF(O267&lt;=$B$21,$B$13*$B$17*SQRT(2*9.806*(O267-$B$16*$B$14)),$B$13*$B$17*SQRT(2*9.806*(O267-$B$16*$B$14))+$B$23*$B$22*(O267-$B$21)^(3/2)*SQRT(2*9.806)))</f>
        <v>8.2697120794356649E-3</v>
      </c>
      <c r="Q267" s="92">
        <f t="shared" si="62"/>
        <v>562.5</v>
      </c>
      <c r="R267" s="92">
        <f t="shared" si="63"/>
        <v>-8.8210262180647096E-4</v>
      </c>
      <c r="S267" s="98">
        <f t="shared" si="70"/>
        <v>7.8336715198441223E-2</v>
      </c>
      <c r="T267" s="92">
        <f>IF(S267&lt;$B$16,$B$18*($B$15*S267/($B$15+2*S267))^(2/3)*$B$26^(0.5)*$B$15*S267,IF(S267&lt;=$B$21,$B$13*$B$17*SQRT(2*9.806*(S267-$B$16*$B$14)),$B$13*$B$17*SQRT(2*9.806*(S267-$B$16*$B$14))+$B$23*$B$22*(S267-$B$21)^(3/2)*SQRT(2*9.806)))</f>
        <v>8.2255290987799257E-3</v>
      </c>
      <c r="U267" s="92">
        <f t="shared" si="64"/>
        <v>562.5</v>
      </c>
      <c r="V267" s="92">
        <f t="shared" si="65"/>
        <v>-8.7738977053652544E-4</v>
      </c>
      <c r="W267" s="92">
        <f t="shared" si="66"/>
        <v>-8.7976049084472472E-4</v>
      </c>
    </row>
    <row r="268" spans="1:23">
      <c r="A268" s="92">
        <f t="shared" si="54"/>
        <v>1855.6799999999987</v>
      </c>
      <c r="B268" s="92">
        <f t="shared" si="55"/>
        <v>1812.0721269366645</v>
      </c>
      <c r="C268" s="93">
        <f t="shared" si="56"/>
        <v>43.607873063334182</v>
      </c>
      <c r="D268" s="92">
        <f t="shared" si="67"/>
        <v>0.4</v>
      </c>
      <c r="E268" s="92">
        <f t="shared" si="68"/>
        <v>1</v>
      </c>
      <c r="F268" s="92">
        <f t="shared" si="71"/>
        <v>0.86799999999999999</v>
      </c>
      <c r="G268" s="92">
        <v>220</v>
      </c>
      <c r="H268" s="114">
        <f>'Calcolo_Caso c_VascaPP'!F240</f>
        <v>0</v>
      </c>
      <c r="I268" s="94">
        <f t="shared" si="57"/>
        <v>0</v>
      </c>
      <c r="J268" s="95">
        <f t="shared" si="58"/>
        <v>0</v>
      </c>
      <c r="K268" s="99">
        <f t="shared" si="59"/>
        <v>7.8045023122134155E-2</v>
      </c>
      <c r="L268" s="97">
        <f>IF(K268&lt;$B$16,$B$18*(($B$15*K268)/($B$15+2*K268))^(2/3)*$B$26^(0.5)*$B$15*K268,IF(K268&lt;=$B$21,$B$13*$B$17*SQRT(2*9.806*(K268-$B$16*$B$14)),$B$13*$B$17*SQRT(2*9.806*(K268-$B$16*$B$14))+$B$23*$B$22*(K268-$B$21)^(3/2)*SQRT(2*9.806)))</f>
        <v>8.1815145056379334E-3</v>
      </c>
      <c r="M268" s="92">
        <f t="shared" si="60"/>
        <v>562.5</v>
      </c>
      <c r="N268" s="92">
        <f t="shared" si="61"/>
        <v>-8.7269488060137961E-4</v>
      </c>
      <c r="O268" s="98">
        <f t="shared" si="69"/>
        <v>7.7754124828600363E-2</v>
      </c>
      <c r="P268" s="92">
        <f>IF(O268&lt;$B$16,$B$18*($B$15*O268/($B$15+2*O268))^(2/3)*$B$26^(0.5)*$B$15*O268,IF(O268&lt;=$B$21,$B$13*$B$17*SQRT(2*9.806*(O268-$B$16*$B$14)),$B$13*$B$17*SQRT(2*9.806*(O268-$B$16*$B$14))+$B$23*$B$22*(O268-$B$21)^(3/2)*SQRT(2*9.806)))</f>
        <v>8.137674405767301E-3</v>
      </c>
      <c r="Q268" s="92">
        <f t="shared" si="62"/>
        <v>562.5</v>
      </c>
      <c r="R268" s="92">
        <f t="shared" si="63"/>
        <v>-8.680186032818454E-4</v>
      </c>
      <c r="S268" s="98">
        <f t="shared" si="70"/>
        <v>7.7466344053279595E-2</v>
      </c>
      <c r="T268" s="92">
        <f>IF(S268&lt;$B$16,$B$18*($B$15*S268/($B$15+2*S268))^(2/3)*$B$26^(0.5)*$B$15*S268,IF(S268&lt;=$B$21,$B$13*$B$17*SQRT(2*9.806*(S268-$B$16*$B$14)),$B$13*$B$17*SQRT(2*9.806*(S268-$B$16*$B$14))+$B$23*$B$22*(S268-$B$21)^(3/2)*SQRT(2*9.806)))</f>
        <v>8.0943581506430513E-3</v>
      </c>
      <c r="U268" s="92">
        <f t="shared" si="64"/>
        <v>562.5</v>
      </c>
      <c r="V268" s="92">
        <f t="shared" si="65"/>
        <v>-8.6339820273525873E-4</v>
      </c>
      <c r="W268" s="92">
        <f t="shared" si="66"/>
        <v>-8.657223722017889E-4</v>
      </c>
    </row>
    <row r="269" spans="1:23">
      <c r="A269" s="92">
        <f t="shared" si="54"/>
        <v>1855.6799999999987</v>
      </c>
      <c r="B269" s="92">
        <f t="shared" si="55"/>
        <v>1812.5551993365793</v>
      </c>
      <c r="C269" s="93">
        <f t="shared" si="56"/>
        <v>43.124800663419364</v>
      </c>
      <c r="D269" s="92">
        <f t="shared" si="67"/>
        <v>0.4</v>
      </c>
      <c r="E269" s="92">
        <f t="shared" si="68"/>
        <v>1</v>
      </c>
      <c r="F269" s="92">
        <f t="shared" si="71"/>
        <v>0.86799999999999999</v>
      </c>
      <c r="G269" s="92">
        <v>221</v>
      </c>
      <c r="H269" s="114">
        <f>'Calcolo_Caso c_VascaPP'!F241</f>
        <v>0</v>
      </c>
      <c r="I269" s="94">
        <f t="shared" si="57"/>
        <v>0</v>
      </c>
      <c r="J269" s="95">
        <f t="shared" si="58"/>
        <v>0</v>
      </c>
      <c r="K269" s="99">
        <f t="shared" si="59"/>
        <v>7.7179300749932372E-2</v>
      </c>
      <c r="L269" s="97">
        <f>IF(K269&lt;$B$16,$B$18*(($B$15*K269)/($B$15+2*K269))^(2/3)*$B$26^(0.5)*$B$15*K269,IF(K269&lt;=$B$21,$B$13*$B$17*SQRT(2*9.806*(K269-$B$16*$B$14)),$B$13*$B$17*SQRT(2*9.806*(K269-$B$16*$B$14))+$B$23*$B$22*(K269-$B$21)^(3/2)*SQRT(2*9.806)))</f>
        <v>8.0512066652476486E-3</v>
      </c>
      <c r="M269" s="92">
        <f t="shared" si="60"/>
        <v>562.5</v>
      </c>
      <c r="N269" s="92">
        <f t="shared" si="61"/>
        <v>-8.587953776264159E-4</v>
      </c>
      <c r="O269" s="98">
        <f t="shared" si="69"/>
        <v>7.6893035624056902E-2</v>
      </c>
      <c r="P269" s="92">
        <f>IF(O269&lt;$B$16,$B$18*($B$15*O269/($B$15+2*O269))^(2/3)*$B$26^(0.5)*$B$15*O269,IF(O269&lt;=$B$21,$B$13*$B$17*SQRT(2*9.806*(O269-$B$16*$B$14)),$B$13*$B$17*SQRT(2*9.806*(O269-$B$16*$B$14))+$B$23*$B$22*(O269-$B$21)^(3/2)*SQRT(2*9.806)))</f>
        <v>8.0082258904038937E-3</v>
      </c>
      <c r="Q269" s="92">
        <f t="shared" si="62"/>
        <v>562.5</v>
      </c>
      <c r="R269" s="92">
        <f t="shared" si="63"/>
        <v>-8.5421076164308204E-4</v>
      </c>
      <c r="S269" s="98">
        <f t="shared" si="70"/>
        <v>7.6609826908836984E-2</v>
      </c>
      <c r="T269" s="92">
        <f>IF(S269&lt;$B$16,$B$18*($B$15*S269/($B$15+2*S269))^(2/3)*$B$26^(0.5)*$B$15*S269,IF(S269&lt;=$B$21,$B$13*$B$17*SQRT(2*9.806*(S269-$B$16*$B$14)),$B$13*$B$17*SQRT(2*9.806*(S269-$B$16*$B$14))+$B$23*$B$22*(S269-$B$21)^(3/2)*SQRT(2*9.806)))</f>
        <v>7.9657570550732502E-3</v>
      </c>
      <c r="U269" s="92">
        <f t="shared" si="64"/>
        <v>562.5</v>
      </c>
      <c r="V269" s="92">
        <f t="shared" si="65"/>
        <v>-8.496807525411466E-4</v>
      </c>
      <c r="W269" s="92">
        <f t="shared" si="66"/>
        <v>-8.5195940881246392E-4</v>
      </c>
    </row>
    <row r="270" spans="1:23">
      <c r="A270" s="92">
        <f t="shared" si="54"/>
        <v>1855.6799999999987</v>
      </c>
      <c r="B270" s="92">
        <f t="shared" si="55"/>
        <v>1813.0306063038461</v>
      </c>
      <c r="C270" s="93">
        <f t="shared" si="56"/>
        <v>42.649393696152629</v>
      </c>
      <c r="D270" s="92">
        <f t="shared" si="67"/>
        <v>0.4</v>
      </c>
      <c r="E270" s="92">
        <f t="shared" si="68"/>
        <v>1</v>
      </c>
      <c r="F270" s="92">
        <f t="shared" si="71"/>
        <v>0.86799999999999999</v>
      </c>
      <c r="G270" s="92">
        <v>222</v>
      </c>
      <c r="H270" s="114">
        <f>'Calcolo_Caso c_VascaPP'!F242</f>
        <v>0</v>
      </c>
      <c r="I270" s="94">
        <f t="shared" si="57"/>
        <v>0</v>
      </c>
      <c r="J270" s="95">
        <f t="shared" si="58"/>
        <v>0</v>
      </c>
      <c r="K270" s="99">
        <f t="shared" si="59"/>
        <v>7.6327341341119903E-2</v>
      </c>
      <c r="L270" s="97">
        <f>IF(K270&lt;$B$16,$B$18*(($B$15*K270)/($B$15+2*K270))^(2/3)*$B$26^(0.5)*$B$15*K270,IF(K270&lt;=$B$21,$B$13*$B$17*SQRT(2*9.806*(K270-$B$16*$B$14)),$B$13*$B$17*SQRT(2*9.806*(K270-$B$16*$B$14))+$B$23*$B$22*(K270-$B$21)^(3/2)*SQRT(2*9.806)))</f>
        <v>7.9234494544469392E-3</v>
      </c>
      <c r="M270" s="92">
        <f t="shared" si="60"/>
        <v>562.5</v>
      </c>
      <c r="N270" s="92">
        <f t="shared" si="61"/>
        <v>-8.4516794180767359E-4</v>
      </c>
      <c r="O270" s="98">
        <f t="shared" si="69"/>
        <v>7.6045618693850681E-2</v>
      </c>
      <c r="P270" s="92">
        <f>IF(O270&lt;$B$16,$B$18*($B$15*O270/($B$15+2*O270))^(2/3)*$B$26^(0.5)*$B$15*O270,IF(O270&lt;=$B$21,$B$13*$B$17*SQRT(2*9.806*(O270-$B$16*$B$14)),$B$13*$B$17*SQRT(2*9.806*(O270-$B$16*$B$14))+$B$23*$B$22*(O270-$B$21)^(3/2)*SQRT(2*9.806)))</f>
        <v>7.8813088691042227E-3</v>
      </c>
      <c r="Q270" s="92">
        <f t="shared" si="62"/>
        <v>562.5</v>
      </c>
      <c r="R270" s="92">
        <f t="shared" si="63"/>
        <v>-8.406729460377838E-4</v>
      </c>
      <c r="S270" s="98">
        <f t="shared" si="70"/>
        <v>7.5766892710428052E-2</v>
      </c>
      <c r="T270" s="92">
        <f>IF(S270&lt;$B$16,$B$18*($B$15*S270/($B$15+2*S270))^(2/3)*$B$26^(0.5)*$B$15*S270,IF(S270&lt;=$B$21,$B$13*$B$17*SQRT(2*9.806*(S270-$B$16*$B$14)),$B$13*$B$17*SQRT(2*9.806*(S270-$B$16*$B$14))+$B$23*$B$22*(S270-$B$21)^(3/2)*SQRT(2*9.806)))</f>
        <v>7.8396686106759501E-3</v>
      </c>
      <c r="U270" s="92">
        <f t="shared" si="64"/>
        <v>562.5</v>
      </c>
      <c r="V270" s="92">
        <f t="shared" si="65"/>
        <v>-8.3623131847210133E-4</v>
      </c>
      <c r="W270" s="92">
        <f t="shared" si="66"/>
        <v>-8.3846547430599437E-4</v>
      </c>
    </row>
    <row r="271" spans="1:23">
      <c r="A271" s="92">
        <f t="shared" si="54"/>
        <v>1855.6799999999987</v>
      </c>
      <c r="B271" s="92">
        <f t="shared" si="55"/>
        <v>1813.4984974718127</v>
      </c>
      <c r="C271" s="93">
        <f t="shared" si="56"/>
        <v>42.181502528186002</v>
      </c>
      <c r="D271" s="92">
        <f t="shared" si="67"/>
        <v>0.4</v>
      </c>
      <c r="E271" s="92">
        <f t="shared" si="68"/>
        <v>1</v>
      </c>
      <c r="F271" s="92">
        <f t="shared" si="71"/>
        <v>0.86799999999999999</v>
      </c>
      <c r="G271" s="92">
        <v>223</v>
      </c>
      <c r="H271" s="114">
        <f>'Calcolo_Caso c_VascaPP'!F243</f>
        <v>0</v>
      </c>
      <c r="I271" s="94">
        <f t="shared" si="57"/>
        <v>0</v>
      </c>
      <c r="J271" s="95">
        <f t="shared" si="58"/>
        <v>0</v>
      </c>
      <c r="K271" s="99">
        <f t="shared" si="59"/>
        <v>7.5488875866813909E-2</v>
      </c>
      <c r="L271" s="97">
        <f>IF(K271&lt;$B$16,$B$18*(($B$15*K271)/($B$15+2*K271))^(2/3)*$B$26^(0.5)*$B$15*K271,IF(K271&lt;=$B$21,$B$13*$B$17*SQRT(2*9.806*(K271-$B$16*$B$14)),$B$13*$B$17*SQRT(2*9.806*(K271-$B$16*$B$14))+$B$23*$B$22*(K271-$B$21)^(3/2)*SQRT(2*9.806)))</f>
        <v>7.7981861327774474E-3</v>
      </c>
      <c r="M271" s="92">
        <f t="shared" si="60"/>
        <v>562.5</v>
      </c>
      <c r="N271" s="92">
        <f t="shared" si="61"/>
        <v>-8.3180652082959433E-4</v>
      </c>
      <c r="O271" s="98">
        <f t="shared" si="69"/>
        <v>7.5211607026537383E-2</v>
      </c>
      <c r="P271" s="92">
        <f>IF(O271&lt;$B$16,$B$18*($B$15*O271/($B$15+2*O271))^(2/3)*$B$26^(0.5)*$B$15*O271,IF(O271&lt;=$B$21,$B$13*$B$17*SQRT(2*9.806*(O271-$B$16*$B$14)),$B$13*$B$17*SQRT(2*9.806*(O271-$B$16*$B$14))+$B$23*$B$22*(O271-$B$21)^(3/2)*SQRT(2*9.806)))</f>
        <v>7.7568670603005135E-3</v>
      </c>
      <c r="Q271" s="92">
        <f t="shared" si="62"/>
        <v>562.5</v>
      </c>
      <c r="R271" s="92">
        <f t="shared" si="63"/>
        <v>-8.2739915309872146E-4</v>
      </c>
      <c r="S271" s="98">
        <f t="shared" si="70"/>
        <v>7.4937276431414762E-2</v>
      </c>
      <c r="T271" s="92">
        <f>IF(S271&lt;$B$16,$B$18*($B$15*S271/($B$15+2*S271))^(2/3)*$B$26^(0.5)*$B$15*S271,IF(S271&lt;=$B$21,$B$13*$B$17*SQRT(2*9.806*(S271-$B$16*$B$14)),$B$13*$B$17*SQRT(2*9.806*(S271-$B$16*$B$14))+$B$23*$B$22*(S271-$B$21)^(3/2)*SQRT(2*9.806)))</f>
        <v>7.7160369873329653E-3</v>
      </c>
      <c r="U271" s="92">
        <f t="shared" si="64"/>
        <v>562.5</v>
      </c>
      <c r="V271" s="92">
        <f t="shared" si="65"/>
        <v>-8.2304394531551638E-4</v>
      </c>
      <c r="W271" s="92">
        <f t="shared" si="66"/>
        <v>-8.2523458919403589E-4</v>
      </c>
    </row>
    <row r="272" spans="1:23">
      <c r="A272" s="92">
        <f t="shared" si="54"/>
        <v>1855.6799999999987</v>
      </c>
      <c r="B272" s="92">
        <f t="shared" si="55"/>
        <v>1813.9590191509949</v>
      </c>
      <c r="C272" s="93">
        <f t="shared" si="56"/>
        <v>41.720980849003809</v>
      </c>
      <c r="D272" s="92">
        <f t="shared" si="67"/>
        <v>0.4</v>
      </c>
      <c r="E272" s="92">
        <f t="shared" si="68"/>
        <v>1</v>
      </c>
      <c r="F272" s="92">
        <f t="shared" si="71"/>
        <v>0.86799999999999999</v>
      </c>
      <c r="G272" s="92">
        <v>224</v>
      </c>
      <c r="H272" s="114">
        <f>'Calcolo_Caso c_VascaPP'!F244</f>
        <v>0</v>
      </c>
      <c r="I272" s="94">
        <f t="shared" si="57"/>
        <v>0</v>
      </c>
      <c r="J272" s="95">
        <f t="shared" si="58"/>
        <v>0</v>
      </c>
      <c r="K272" s="99">
        <f t="shared" si="59"/>
        <v>7.4663641277619874E-2</v>
      </c>
      <c r="L272" s="97">
        <f>IF(K272&lt;$B$16,$B$18*(($B$15*K272)/($B$15+2*K272))^(2/3)*$B$26^(0.5)*$B$15*K272,IF(K272&lt;=$B$21,$B$13*$B$17*SQRT(2*9.806*(K272-$B$16*$B$14)),$B$13*$B$17*SQRT(2*9.806*(K272-$B$16*$B$14))+$B$23*$B$22*(K272-$B$21)^(3/2)*SQRT(2*9.806)))</f>
        <v>7.6753613197016917E-3</v>
      </c>
      <c r="M272" s="92">
        <f t="shared" si="60"/>
        <v>562.5</v>
      </c>
      <c r="N272" s="92">
        <f t="shared" si="61"/>
        <v>-8.1870520743484716E-4</v>
      </c>
      <c r="O272" s="98">
        <f t="shared" si="69"/>
        <v>7.4390739541808262E-2</v>
      </c>
      <c r="P272" s="92">
        <f>IF(O272&lt;$B$16,$B$18*($B$15*O272/($B$15+2*O272))^(2/3)*$B$26^(0.5)*$B$15*O272,IF(O272&lt;=$B$21,$B$13*$B$17*SQRT(2*9.806*(O272-$B$16*$B$14)),$B$13*$B$17*SQRT(2*9.806*(O272-$B$16*$B$14))+$B$23*$B$22*(O272-$B$21)^(3/2)*SQRT(2*9.806)))</f>
        <v>7.6348455310357175E-3</v>
      </c>
      <c r="Q272" s="92">
        <f t="shared" si="62"/>
        <v>562.5</v>
      </c>
      <c r="R272" s="92">
        <f t="shared" si="63"/>
        <v>-8.1438352331047645E-4</v>
      </c>
      <c r="S272" s="98">
        <f t="shared" si="70"/>
        <v>7.4120718928746221E-2</v>
      </c>
      <c r="T272" s="92">
        <f>IF(S272&lt;$B$16,$B$18*($B$15*S272/($B$15+2*S272))^(2/3)*$B$26^(0.5)*$B$15*S272,IF(S272&lt;=$B$21,$B$13*$B$17*SQRT(2*9.806*(S272-$B$16*$B$14)),$B$13*$B$17*SQRT(2*9.806*(S272-$B$16*$B$14))+$B$23*$B$22*(S272-$B$21)^(3/2)*SQRT(2*9.806)))</f>
        <v>7.5948076924130525E-3</v>
      </c>
      <c r="U272" s="92">
        <f t="shared" si="64"/>
        <v>562.5</v>
      </c>
      <c r="V272" s="92">
        <f t="shared" si="65"/>
        <v>-8.1011282052405895E-4</v>
      </c>
      <c r="W272" s="92">
        <f t="shared" si="66"/>
        <v>-8.1226091725175608E-4</v>
      </c>
    </row>
    <row r="273" spans="1:23">
      <c r="A273" s="92">
        <f t="shared" si="54"/>
        <v>1855.6799999999987</v>
      </c>
      <c r="B273" s="92">
        <f t="shared" si="55"/>
        <v>1814.41231440866</v>
      </c>
      <c r="C273" s="93">
        <f t="shared" si="56"/>
        <v>41.267685591338704</v>
      </c>
      <c r="D273" s="92">
        <f t="shared" si="67"/>
        <v>0.4</v>
      </c>
      <c r="E273" s="92">
        <f t="shared" si="68"/>
        <v>1</v>
      </c>
      <c r="F273" s="92">
        <f t="shared" si="71"/>
        <v>0.86799999999999999</v>
      </c>
      <c r="G273" s="92">
        <v>225</v>
      </c>
      <c r="H273" s="114">
        <f>'Calcolo_Caso c_VascaPP'!F245</f>
        <v>0</v>
      </c>
      <c r="I273" s="94">
        <f t="shared" si="57"/>
        <v>0</v>
      </c>
      <c r="J273" s="95">
        <f t="shared" si="58"/>
        <v>0</v>
      </c>
      <c r="K273" s="99">
        <f t="shared" si="59"/>
        <v>7.3851380360368118E-2</v>
      </c>
      <c r="L273" s="97">
        <f>IF(K273&lt;$B$16,$B$18*(($B$15*K273)/($B$15+2*K273))^(2/3)*$B$26^(0.5)*$B$15*K273,IF(K273&lt;=$B$21,$B$13*$B$17*SQRT(2*9.806*(K273-$B$16*$B$14)),$B$13*$B$17*SQRT(2*9.806*(K273-$B$16*$B$14))+$B$23*$B$22*(K273-$B$21)^(3/2)*SQRT(2*9.806)))</f>
        <v>7.5549209610862181E-3</v>
      </c>
      <c r="M273" s="92">
        <f t="shared" si="60"/>
        <v>562.5</v>
      </c>
      <c r="N273" s="92">
        <f t="shared" si="61"/>
        <v>-8.0585823584919652E-4</v>
      </c>
      <c r="O273" s="98">
        <f t="shared" si="69"/>
        <v>7.3582760948418383E-2</v>
      </c>
      <c r="P273" s="92">
        <f>IF(O273&lt;$B$16,$B$18*($B$15*O273/($B$15+2*O273))^(2/3)*$B$26^(0.5)*$B$15*O273,IF(O273&lt;=$B$21,$B$13*$B$17*SQRT(2*9.806*(O273-$B$16*$B$14)),$B$13*$B$17*SQRT(2*9.806*(O273-$B$16*$B$14))+$B$23*$B$22*(O273-$B$21)^(3/2)*SQRT(2*9.806)))</f>
        <v>7.5151906637183153E-3</v>
      </c>
      <c r="Q273" s="92">
        <f t="shared" si="62"/>
        <v>562.5</v>
      </c>
      <c r="R273" s="92">
        <f t="shared" si="63"/>
        <v>-8.0162033746328698E-4</v>
      </c>
      <c r="S273" s="98">
        <f t="shared" si="70"/>
        <v>7.3316966802059264E-2</v>
      </c>
      <c r="T273" s="92">
        <f>IF(S273&lt;$B$16,$B$18*($B$15*S273/($B$15+2*S273))^(2/3)*$B$26^(0.5)*$B$15*S273,IF(S273&lt;=$B$21,$B$13*$B$17*SQRT(2*9.806*(S273-$B$16*$B$14)),$B$13*$B$17*SQRT(2*9.806*(S273-$B$16*$B$14))+$B$23*$B$22*(S273-$B$21)^(3/2)*SQRT(2*9.806)))</f>
        <v>7.4759275377941688E-3</v>
      </c>
      <c r="U273" s="92">
        <f t="shared" si="64"/>
        <v>562.5</v>
      </c>
      <c r="V273" s="92">
        <f t="shared" si="65"/>
        <v>-7.9743227069804465E-4</v>
      </c>
      <c r="W273" s="92">
        <f t="shared" si="66"/>
        <v>-7.9953876198583264E-4</v>
      </c>
    </row>
    <row r="274" spans="1:23">
      <c r="A274" s="92">
        <f t="shared" si="54"/>
        <v>1855.6799999999987</v>
      </c>
      <c r="B274" s="92">
        <f t="shared" si="55"/>
        <v>1814.8585231464494</v>
      </c>
      <c r="C274" s="93">
        <f t="shared" si="56"/>
        <v>40.821476853549257</v>
      </c>
      <c r="D274" s="92">
        <f t="shared" si="67"/>
        <v>0.4</v>
      </c>
      <c r="E274" s="92">
        <f t="shared" si="68"/>
        <v>1</v>
      </c>
      <c r="F274" s="92">
        <f t="shared" si="71"/>
        <v>0.86799999999999999</v>
      </c>
      <c r="G274" s="92">
        <v>226</v>
      </c>
      <c r="H274" s="114">
        <f>'Calcolo_Caso c_VascaPP'!F246</f>
        <v>0</v>
      </c>
      <c r="I274" s="94">
        <f t="shared" si="57"/>
        <v>0</v>
      </c>
      <c r="J274" s="95">
        <f t="shared" si="58"/>
        <v>0</v>
      </c>
      <c r="K274" s="99">
        <f t="shared" si="59"/>
        <v>7.3051841598382281E-2</v>
      </c>
      <c r="L274" s="97">
        <f>IF(K274&lt;$B$16,$B$18*(($B$15*K274)/($B$15+2*K274))^(2/3)*$B$26^(0.5)*$B$15*K274,IF(K274&lt;=$B$21,$B$13*$B$17*SQRT(2*9.806*(K274-$B$16*$B$14)),$B$13*$B$17*SQRT(2*9.806*(K274-$B$16*$B$14))+$B$23*$B$22*(K274-$B$21)^(3/2)*SQRT(2*9.806)))</f>
        <v>7.4368122964904469E-3</v>
      </c>
      <c r="M274" s="92">
        <f t="shared" si="60"/>
        <v>562.5</v>
      </c>
      <c r="N274" s="92">
        <f t="shared" si="61"/>
        <v>-7.9325997829231439E-4</v>
      </c>
      <c r="O274" s="98">
        <f t="shared" si="69"/>
        <v>7.2787421605618172E-2</v>
      </c>
      <c r="P274" s="92">
        <f>IF(O274&lt;$B$16,$B$18*($B$15*O274/($B$15+2*O274))^(2/3)*$B$26^(0.5)*$B$15*O274,IF(O274&lt;=$B$21,$B$13*$B$17*SQRT(2*9.806*(O274-$B$16*$B$14)),$B$13*$B$17*SQRT(2*9.806*(O274-$B$16*$B$14))+$B$23*$B$22*(O274-$B$21)^(3/2)*SQRT(2*9.806)))</f>
        <v>7.3978501236770435E-3</v>
      </c>
      <c r="Q274" s="92">
        <f t="shared" si="62"/>
        <v>562.5</v>
      </c>
      <c r="R274" s="92">
        <f t="shared" si="63"/>
        <v>-7.8910401319221804E-4</v>
      </c>
      <c r="S274" s="98">
        <f t="shared" si="70"/>
        <v>7.2525772256254131E-2</v>
      </c>
      <c r="T274" s="92">
        <f>IF(S274&lt;$B$16,$B$18*($B$15*S274/($B$15+2*S274))^(2/3)*$B$26^(0.5)*$B$15*S274,IF(S274&lt;=$B$21,$B$13*$B$17*SQRT(2*9.806*(S274-$B$16*$B$14)),$B$13*$B$17*SQRT(2*9.806*(S274-$B$16*$B$14))+$B$23*$B$22*(S274-$B$21)^(3/2)*SQRT(2*9.806)))</f>
        <v>7.3593446076797723E-3</v>
      </c>
      <c r="U274" s="92">
        <f t="shared" si="64"/>
        <v>562.5</v>
      </c>
      <c r="V274" s="92">
        <f t="shared" si="65"/>
        <v>-7.8499675815250902E-4</v>
      </c>
      <c r="W274" s="92">
        <f t="shared" si="66"/>
        <v>-7.8706256318746037E-4</v>
      </c>
    </row>
    <row r="275" spans="1:23">
      <c r="A275" s="92">
        <f t="shared" si="54"/>
        <v>1855.6799999999987</v>
      </c>
      <c r="B275" s="92">
        <f t="shared" si="55"/>
        <v>1815.2977821760842</v>
      </c>
      <c r="C275" s="93">
        <f t="shared" si="56"/>
        <v>40.382217823914516</v>
      </c>
      <c r="D275" s="92">
        <f t="shared" si="67"/>
        <v>0.4</v>
      </c>
      <c r="E275" s="92">
        <f t="shared" si="68"/>
        <v>1</v>
      </c>
      <c r="F275" s="92">
        <f t="shared" si="71"/>
        <v>0.86799999999999999</v>
      </c>
      <c r="G275" s="92">
        <v>227</v>
      </c>
      <c r="H275" s="114">
        <f>'Calcolo_Caso c_VascaPP'!F247</f>
        <v>0</v>
      </c>
      <c r="I275" s="94">
        <f t="shared" si="57"/>
        <v>0</v>
      </c>
      <c r="J275" s="95">
        <f t="shared" si="58"/>
        <v>0</v>
      </c>
      <c r="K275" s="99">
        <f t="shared" si="59"/>
        <v>7.226477903519482E-2</v>
      </c>
      <c r="L275" s="97">
        <f>IF(K275&lt;$B$16,$B$18*(($B$15*K275)/($B$15+2*K275))^(2/3)*$B$26^(0.5)*$B$15*K275,IF(K275&lt;=$B$21,$B$13*$B$17*SQRT(2*9.806*(K275-$B$16*$B$14)),$B$13*$B$17*SQRT(2*9.806*(K275-$B$16*$B$14))+$B$23*$B$22*(K275-$B$21)^(3/2)*SQRT(2*9.806)))</f>
        <v>7.3209838272439267E-3</v>
      </c>
      <c r="M275" s="92">
        <f t="shared" si="60"/>
        <v>562.5</v>
      </c>
      <c r="N275" s="92">
        <f t="shared" si="61"/>
        <v>-7.809049415726855E-4</v>
      </c>
      <c r="O275" s="98">
        <f t="shared" si="69"/>
        <v>7.2004477388003932E-2</v>
      </c>
      <c r="P275" s="92">
        <f>IF(O275&lt;$B$16,$B$18*($B$15*O275/($B$15+2*O275))^(2/3)*$B$26^(0.5)*$B$15*O275,IF(O275&lt;=$B$21,$B$13*$B$17*SQRT(2*9.806*(O275-$B$16*$B$14)),$B$13*$B$17*SQRT(2*9.806*(O275-$B$16*$B$14))+$B$23*$B$22*(O275-$B$21)^(3/2)*SQRT(2*9.806)))</f>
        <v>7.2827728274981645E-3</v>
      </c>
      <c r="Q275" s="92">
        <f t="shared" si="62"/>
        <v>562.5</v>
      </c>
      <c r="R275" s="92">
        <f t="shared" si="63"/>
        <v>-7.7682910159980424E-4</v>
      </c>
      <c r="S275" s="98">
        <f t="shared" si="70"/>
        <v>7.1746892967461617E-2</v>
      </c>
      <c r="T275" s="92">
        <f>IF(S275&lt;$B$16,$B$18*($B$15*S275/($B$15+2*S275))^(2/3)*$B$26^(0.5)*$B$15*S275,IF(S275&lt;=$B$21,$B$13*$B$17*SQRT(2*9.806*(S275-$B$16*$B$14)),$B$13*$B$17*SQRT(2*9.806*(S275-$B$16*$B$14))+$B$23*$B$22*(S275-$B$21)^(3/2)*SQRT(2*9.806)))</f>
        <v>7.2450082271920523E-3</v>
      </c>
      <c r="U275" s="92">
        <f t="shared" si="64"/>
        <v>562.5</v>
      </c>
      <c r="V275" s="92">
        <f t="shared" si="65"/>
        <v>-7.7280087756715222E-4</v>
      </c>
      <c r="W275" s="92">
        <f t="shared" si="66"/>
        <v>-7.7482689356853551E-4</v>
      </c>
    </row>
    <row r="276" spans="1:23">
      <c r="A276" s="92">
        <f t="shared" si="54"/>
        <v>1855.6799999999987</v>
      </c>
      <c r="B276" s="92">
        <f t="shared" si="55"/>
        <v>1815.7302252932018</v>
      </c>
      <c r="C276" s="93">
        <f t="shared" si="56"/>
        <v>39.949774706796916</v>
      </c>
      <c r="D276" s="92">
        <f t="shared" si="67"/>
        <v>0.4</v>
      </c>
      <c r="E276" s="92">
        <f t="shared" si="68"/>
        <v>1</v>
      </c>
      <c r="F276" s="92">
        <f t="shared" si="71"/>
        <v>0.86799999999999999</v>
      </c>
      <c r="G276" s="92">
        <v>228</v>
      </c>
      <c r="H276" s="114">
        <f>'Calcolo_Caso c_VascaPP'!F248</f>
        <v>0</v>
      </c>
      <c r="I276" s="94">
        <f t="shared" si="57"/>
        <v>0</v>
      </c>
      <c r="J276" s="95">
        <f t="shared" si="58"/>
        <v>0</v>
      </c>
      <c r="K276" s="99">
        <f t="shared" si="59"/>
        <v>7.148995214162629E-2</v>
      </c>
      <c r="L276" s="97">
        <f>IF(K276&lt;$B$16,$B$18*(($B$15*K276)/($B$15+2*K276))^(2/3)*$B$26^(0.5)*$B$15*K276,IF(K276&lt;=$B$21,$B$13*$B$17*SQRT(2*9.806*(K276-$B$16*$B$14)),$B$13*$B$17*SQRT(2*9.806*(K276-$B$16*$B$14))+$B$23*$B$22*(K276-$B$21)^(3/2)*SQRT(2*9.806)))</f>
        <v>7.2073852852947073E-3</v>
      </c>
      <c r="M276" s="92">
        <f t="shared" si="60"/>
        <v>562.5</v>
      </c>
      <c r="N276" s="92">
        <f t="shared" si="61"/>
        <v>-7.6878776376476871E-4</v>
      </c>
      <c r="O276" s="98">
        <f t="shared" si="69"/>
        <v>7.1233689553704696E-2</v>
      </c>
      <c r="P276" s="92">
        <f>IF(O276&lt;$B$16,$B$18*($B$15*O276/($B$15+2*O276))^(2/3)*$B$26^(0.5)*$B$15*O276,IF(O276&lt;=$B$21,$B$13*$B$17*SQRT(2*9.806*(O276-$B$16*$B$14)),$B$13*$B$17*SQRT(2*9.806*(O276-$B$16*$B$14))+$B$23*$B$22*(O276-$B$21)^(3/2)*SQRT(2*9.806)))</f>
        <v>7.1699089121282332E-3</v>
      </c>
      <c r="Q276" s="92">
        <f t="shared" si="62"/>
        <v>562.5</v>
      </c>
      <c r="R276" s="92">
        <f t="shared" si="63"/>
        <v>-7.6479028396034493E-4</v>
      </c>
      <c r="S276" s="98">
        <f t="shared" si="70"/>
        <v>7.0980091952319399E-2</v>
      </c>
      <c r="T276" s="92">
        <f>IF(S276&lt;$B$16,$B$18*($B$15*S276/($B$15+2*S276))^(2/3)*$B$26^(0.5)*$B$15*S276,IF(S276&lt;=$B$21,$B$13*$B$17*SQRT(2*9.806*(S276-$B$16*$B$14)),$B$13*$B$17*SQRT(2*9.806*(S276-$B$16*$B$14))+$B$23*$B$22*(S276-$B$21)^(3/2)*SQRT(2*9.806)))</f>
        <v>7.1328689317250119E-3</v>
      </c>
      <c r="U276" s="92">
        <f t="shared" si="64"/>
        <v>562.5</v>
      </c>
      <c r="V276" s="92">
        <f t="shared" si="65"/>
        <v>-7.6083935271733464E-4</v>
      </c>
      <c r="W276" s="92">
        <f t="shared" si="66"/>
        <v>-7.6282645547919318E-4</v>
      </c>
    </row>
    <row r="277" spans="1:23">
      <c r="A277" s="92">
        <f t="shared" si="54"/>
        <v>1855.6799999999987</v>
      </c>
      <c r="B277" s="92">
        <f t="shared" si="55"/>
        <v>1816.1559833493704</v>
      </c>
      <c r="C277" s="93">
        <f t="shared" si="56"/>
        <v>39.524016650628255</v>
      </c>
      <c r="D277" s="92">
        <f t="shared" si="67"/>
        <v>0.4</v>
      </c>
      <c r="E277" s="92">
        <f t="shared" si="68"/>
        <v>1</v>
      </c>
      <c r="F277" s="92">
        <f t="shared" si="71"/>
        <v>0.86799999999999999</v>
      </c>
      <c r="G277" s="92">
        <v>229</v>
      </c>
      <c r="H277" s="114">
        <f>'Calcolo_Caso c_VascaPP'!F249</f>
        <v>0</v>
      </c>
      <c r="I277" s="94">
        <f t="shared" si="57"/>
        <v>0</v>
      </c>
      <c r="J277" s="95">
        <f t="shared" si="58"/>
        <v>0</v>
      </c>
      <c r="K277" s="99">
        <f t="shared" si="59"/>
        <v>7.0727125686147099E-2</v>
      </c>
      <c r="L277" s="97">
        <f>IF(K277&lt;$B$16,$B$18*(($B$15*K277)/($B$15+2*K277))^(2/3)*$B$26^(0.5)*$B$15*K277,IF(K277&lt;=$B$21,$B$13*$B$17*SQRT(2*9.806*(K277-$B$16*$B$14)),$B$13*$B$17*SQRT(2*9.806*(K277-$B$16*$B$14))+$B$23*$B$22*(K277-$B$21)^(3/2)*SQRT(2*9.806)))</f>
        <v>7.0959676028120641E-3</v>
      </c>
      <c r="M277" s="92">
        <f t="shared" si="60"/>
        <v>562.5</v>
      </c>
      <c r="N277" s="92">
        <f t="shared" si="61"/>
        <v>-7.5690321096662022E-4</v>
      </c>
      <c r="O277" s="98">
        <f t="shared" si="69"/>
        <v>7.0474824615824896E-2</v>
      </c>
      <c r="P277" s="92">
        <f>IF(O277&lt;$B$16,$B$18*($B$15*O277/($B$15+2*O277))^(2/3)*$B$26^(0.5)*$B$15*O277,IF(O277&lt;=$B$21,$B$13*$B$17*SQRT(2*9.806*(O277-$B$16*$B$14)),$B$13*$B$17*SQRT(2*9.806*(O277-$B$16*$B$14))+$B$23*$B$22*(O277-$B$21)^(3/2)*SQRT(2*9.806)))</f>
        <v>7.059209704725628E-3</v>
      </c>
      <c r="Q277" s="92">
        <f t="shared" si="62"/>
        <v>562.5</v>
      </c>
      <c r="R277" s="92">
        <f t="shared" si="63"/>
        <v>-7.5298236850406691E-4</v>
      </c>
      <c r="S277" s="98">
        <f t="shared" si="70"/>
        <v>7.0225137440477717E-2</v>
      </c>
      <c r="T277" s="92">
        <f>IF(S277&lt;$B$16,$B$18*($B$15*S277/($B$15+2*S277))^(2/3)*$B$26^(0.5)*$B$15*S277,IF(S277&lt;=$B$21,$B$13*$B$17*SQRT(2*9.806*(S277-$B$16*$B$14)),$B$13*$B$17*SQRT(2*9.806*(S277-$B$16*$B$14))+$B$23*$B$22*(S277-$B$21)^(3/2)*SQRT(2*9.806)))</f>
        <v>7.0228784370408096E-3</v>
      </c>
      <c r="U277" s="92">
        <f t="shared" si="64"/>
        <v>562.5</v>
      </c>
      <c r="V277" s="92">
        <f t="shared" si="65"/>
        <v>-7.4910703328435308E-4</v>
      </c>
      <c r="W277" s="92">
        <f t="shared" si="66"/>
        <v>-7.5105607770491981E-4</v>
      </c>
    </row>
    <row r="278" spans="1:23">
      <c r="A278" s="92">
        <f t="shared" si="54"/>
        <v>1855.6799999999987</v>
      </c>
      <c r="B278" s="92">
        <f t="shared" si="55"/>
        <v>1816.575184322322</v>
      </c>
      <c r="C278" s="93">
        <f t="shared" si="56"/>
        <v>39.104815677676697</v>
      </c>
      <c r="D278" s="92">
        <f t="shared" si="67"/>
        <v>0.4</v>
      </c>
      <c r="E278" s="92">
        <f t="shared" si="68"/>
        <v>1</v>
      </c>
      <c r="F278" s="92">
        <f t="shared" si="71"/>
        <v>0.86799999999999999</v>
      </c>
      <c r="G278" s="92">
        <v>230</v>
      </c>
      <c r="H278" s="114">
        <f>'Calcolo_Caso c_VascaPP'!F250</f>
        <v>0</v>
      </c>
      <c r="I278" s="94">
        <f t="shared" si="57"/>
        <v>0</v>
      </c>
      <c r="J278" s="95">
        <f t="shared" si="58"/>
        <v>0</v>
      </c>
      <c r="K278" s="99">
        <f t="shared" si="59"/>
        <v>6.9976069608442173E-2</v>
      </c>
      <c r="L278" s="97">
        <f>IF(K278&lt;$B$16,$B$18*(($B$15*K278)/($B$15+2*K278))^(2/3)*$B$26^(0.5)*$B$15*K278,IF(K278&lt;=$B$21,$B$13*$B$17*SQRT(2*9.806*(K278-$B$16*$B$14)),$B$13*$B$17*SQRT(2*9.806*(K278-$B$16*$B$14))+$B$23*$B$22*(K278-$B$21)^(3/2)*SQRT(2*9.806)))</f>
        <v>6.9866828825269458E-3</v>
      </c>
      <c r="M278" s="92">
        <f t="shared" si="60"/>
        <v>562.5</v>
      </c>
      <c r="N278" s="92">
        <f t="shared" si="61"/>
        <v>-7.452461741362076E-4</v>
      </c>
      <c r="O278" s="98">
        <f t="shared" si="69"/>
        <v>6.9727654217063437E-2</v>
      </c>
      <c r="P278" s="92">
        <f>IF(O278&lt;$B$16,$B$18*($B$15*O278/($B$15+2*O278))^(2/3)*$B$26^(0.5)*$B$15*O278,IF(O278&lt;=$B$21,$B$13*$B$17*SQRT(2*9.806*(O278-$B$16*$B$14)),$B$13*$B$17*SQRT(2*9.806*(O278-$B$16*$B$14))+$B$23*$B$22*(O278-$B$21)^(3/2)*SQRT(2*9.806)))</f>
        <v>6.9506276932442745E-3</v>
      </c>
      <c r="Q278" s="92">
        <f t="shared" si="62"/>
        <v>562.5</v>
      </c>
      <c r="R278" s="92">
        <f t="shared" si="63"/>
        <v>-7.4140028727938932E-4</v>
      </c>
      <c r="S278" s="98">
        <f t="shared" si="70"/>
        <v>6.9481802750255908E-2</v>
      </c>
      <c r="T278" s="92">
        <f>IF(S278&lt;$B$16,$B$18*($B$15*S278/($B$15+2*S278))^(2/3)*$B$26^(0.5)*$B$15*S278,IF(S278&lt;=$B$21,$B$13*$B$17*SQRT(2*9.806*(S278-$B$16*$B$14)),$B$13*$B$17*SQRT(2*9.806*(S278-$B$16*$B$14))+$B$23*$B$22*(S278-$B$21)^(3/2)*SQRT(2*9.806)))</f>
        <v>6.9149896100929335E-3</v>
      </c>
      <c r="U278" s="92">
        <f t="shared" si="64"/>
        <v>562.5</v>
      </c>
      <c r="V278" s="92">
        <f t="shared" si="65"/>
        <v>-7.375988917432462E-4</v>
      </c>
      <c r="W278" s="92">
        <f t="shared" si="66"/>
        <v>-7.3951071234148666E-4</v>
      </c>
    </row>
    <row r="279" spans="1:23">
      <c r="A279" s="92">
        <f t="shared" si="54"/>
        <v>1855.6799999999987</v>
      </c>
      <c r="B279" s="92">
        <f t="shared" si="55"/>
        <v>1816.9879533844496</v>
      </c>
      <c r="C279" s="93">
        <f t="shared" si="56"/>
        <v>38.692046615549089</v>
      </c>
      <c r="D279" s="92">
        <f t="shared" si="67"/>
        <v>0.4</v>
      </c>
      <c r="E279" s="92">
        <f t="shared" si="68"/>
        <v>1</v>
      </c>
      <c r="F279" s="92">
        <f t="shared" si="71"/>
        <v>0.86799999999999999</v>
      </c>
      <c r="G279" s="92">
        <v>231</v>
      </c>
      <c r="H279" s="114">
        <f>'Calcolo_Caso c_VascaPP'!F251</f>
        <v>0</v>
      </c>
      <c r="I279" s="94">
        <f t="shared" si="57"/>
        <v>0</v>
      </c>
      <c r="J279" s="95">
        <f t="shared" si="58"/>
        <v>0</v>
      </c>
      <c r="K279" s="99">
        <f t="shared" si="59"/>
        <v>6.9236558896100683E-2</v>
      </c>
      <c r="L279" s="97">
        <f>IF(K279&lt;$B$16,$B$18*(($B$15*K279)/($B$15+2*K279))^(2/3)*$B$26^(0.5)*$B$15*K279,IF(K279&lt;=$B$21,$B$13*$B$17*SQRT(2*9.806*(K279-$B$16*$B$14)),$B$13*$B$17*SQRT(2*9.806*(K279-$B$16*$B$14))+$B$23*$B$22*(K279-$B$21)^(3/2)*SQRT(2*9.806)))</f>
        <v>6.879484368793814E-3</v>
      </c>
      <c r="M279" s="92">
        <f t="shared" si="60"/>
        <v>562.5</v>
      </c>
      <c r="N279" s="92">
        <f t="shared" si="61"/>
        <v>-7.3381166600467351E-4</v>
      </c>
      <c r="O279" s="98">
        <f t="shared" si="69"/>
        <v>6.8991955007432465E-2</v>
      </c>
      <c r="P279" s="92">
        <f>IF(O279&lt;$B$16,$B$18*($B$15*O279/($B$15+2*O279))^(2/3)*$B$26^(0.5)*$B$15*O279,IF(O279&lt;=$B$21,$B$13*$B$17*SQRT(2*9.806*(O279-$B$16*$B$14)),$B$13*$B$17*SQRT(2*9.806*(O279-$B$16*$B$14))+$B$23*$B$22*(O279-$B$21)^(3/2)*SQRT(2*9.806)))</f>
        <v>6.8441164977334594E-3</v>
      </c>
      <c r="Q279" s="92">
        <f t="shared" si="62"/>
        <v>562.5</v>
      </c>
      <c r="R279" s="92">
        <f t="shared" si="63"/>
        <v>-7.3003909309156899E-4</v>
      </c>
      <c r="S279" s="98">
        <f t="shared" si="70"/>
        <v>6.8749866167372969E-2</v>
      </c>
      <c r="T279" s="92">
        <f>IF(S279&lt;$B$16,$B$18*($B$15*S279/($B$15+2*S279))^(2/3)*$B$26^(0.5)*$B$15*S279,IF(S279&lt;=$B$21,$B$13*$B$17*SQRT(2*9.806*(S279-$B$16*$B$14)),$B$13*$B$17*SQRT(2*9.806*(S279-$B$16*$B$14))+$B$23*$B$22*(S279-$B$21)^(3/2)*SQRT(2*9.806)))</f>
        <v>6.8091564405600401E-3</v>
      </c>
      <c r="U279" s="92">
        <f t="shared" si="64"/>
        <v>562.5</v>
      </c>
      <c r="V279" s="92">
        <f t="shared" si="65"/>
        <v>-7.2631002032640427E-4</v>
      </c>
      <c r="W279" s="92">
        <f t="shared" si="66"/>
        <v>-7.2818543174597156E-4</v>
      </c>
    </row>
    <row r="280" spans="1:23">
      <c r="A280" s="92">
        <f t="shared" si="54"/>
        <v>1855.6799999999987</v>
      </c>
      <c r="B280" s="92">
        <f t="shared" si="55"/>
        <v>1817.394412969611</v>
      </c>
      <c r="C280" s="93">
        <f t="shared" si="56"/>
        <v>38.28558703038766</v>
      </c>
      <c r="D280" s="92">
        <f t="shared" si="67"/>
        <v>0.4</v>
      </c>
      <c r="E280" s="92">
        <f t="shared" si="68"/>
        <v>1</v>
      </c>
      <c r="F280" s="92">
        <f t="shared" si="71"/>
        <v>0.86799999999999999</v>
      </c>
      <c r="G280" s="92">
        <v>232</v>
      </c>
      <c r="H280" s="114">
        <f>'Calcolo_Caso c_VascaPP'!F252</f>
        <v>0</v>
      </c>
      <c r="I280" s="94">
        <f t="shared" si="57"/>
        <v>0</v>
      </c>
      <c r="J280" s="95">
        <f t="shared" si="58"/>
        <v>0</v>
      </c>
      <c r="K280" s="99">
        <f t="shared" si="59"/>
        <v>6.8508373464354705E-2</v>
      </c>
      <c r="L280" s="97">
        <f>IF(K280&lt;$B$16,$B$18*(($B$15*K280)/($B$15+2*K280))^(2/3)*$B$26^(0.5)*$B$15*K280,IF(K280&lt;=$B$21,$B$13*$B$17*SQRT(2*9.806*(K280-$B$16*$B$14)),$B$13*$B$17*SQRT(2*9.806*(K280-$B$16*$B$14))+$B$23*$B$22*(K280-$B$21)^(3/2)*SQRT(2*9.806)))</f>
        <v>6.7743264193579136E-3</v>
      </c>
      <c r="M280" s="92">
        <f t="shared" si="60"/>
        <v>562.5</v>
      </c>
      <c r="N280" s="92">
        <f t="shared" si="61"/>
        <v>-7.2259481806484407E-4</v>
      </c>
      <c r="O280" s="98">
        <f t="shared" si="69"/>
        <v>6.8267508524999757E-2</v>
      </c>
      <c r="P280" s="92">
        <f>IF(O280&lt;$B$16,$B$18*($B$15*O280/($B$15+2*O280))^(2/3)*$B$26^(0.5)*$B$15*O280,IF(O280&lt;=$B$21,$B$13*$B$17*SQRT(2*9.806*(O280-$B$16*$B$14)),$B$13*$B$17*SQRT(2*9.806*(O280-$B$16*$B$14))+$B$23*$B$22*(O280-$B$21)^(3/2)*SQRT(2*9.806)))</f>
        <v>6.7396308423376431E-3</v>
      </c>
      <c r="Q280" s="92">
        <f t="shared" si="62"/>
        <v>562.5</v>
      </c>
      <c r="R280" s="92">
        <f t="shared" si="63"/>
        <v>-7.1889395651601534E-4</v>
      </c>
      <c r="S280" s="98">
        <f t="shared" si="70"/>
        <v>6.8029110826677355E-2</v>
      </c>
      <c r="T280" s="92">
        <f>IF(S280&lt;$B$16,$B$18*($B$15*S280/($B$15+2*S280))^(2/3)*$B$26^(0.5)*$B$15*S280,IF(S280&lt;=$B$21,$B$13*$B$17*SQRT(2*9.806*(S280-$B$16*$B$14)),$B$13*$B$17*SQRT(2*9.806*(S280-$B$16*$B$14))+$B$23*$B$22*(S280-$B$21)^(3/2)*SQRT(2*9.806)))</f>
        <v>6.7053340130746779E-3</v>
      </c>
      <c r="U280" s="92">
        <f t="shared" si="64"/>
        <v>562.5</v>
      </c>
      <c r="V280" s="92">
        <f t="shared" si="65"/>
        <v>-7.1523562806129898E-4</v>
      </c>
      <c r="W280" s="92">
        <f t="shared" si="66"/>
        <v>-7.1707542556218528E-4</v>
      </c>
    </row>
    <row r="281" spans="1:23">
      <c r="A281" s="92">
        <f t="shared" si="54"/>
        <v>1855.6799999999987</v>
      </c>
      <c r="B281" s="92">
        <f t="shared" si="55"/>
        <v>1817.7946828382799</v>
      </c>
      <c r="C281" s="93">
        <f t="shared" si="56"/>
        <v>37.885317161718831</v>
      </c>
      <c r="D281" s="92">
        <f t="shared" si="67"/>
        <v>0.4</v>
      </c>
      <c r="E281" s="92">
        <f t="shared" si="68"/>
        <v>1</v>
      </c>
      <c r="F281" s="92">
        <f t="shared" si="71"/>
        <v>0.86799999999999999</v>
      </c>
      <c r="G281" s="92">
        <v>233</v>
      </c>
      <c r="H281" s="114">
        <f>'Calcolo_Caso c_VascaPP'!F253</f>
        <v>0</v>
      </c>
      <c r="I281" s="94">
        <f t="shared" si="57"/>
        <v>0</v>
      </c>
      <c r="J281" s="95">
        <f t="shared" si="58"/>
        <v>0</v>
      </c>
      <c r="K281" s="99">
        <f t="shared" si="59"/>
        <v>6.7791298038792525E-2</v>
      </c>
      <c r="L281" s="97">
        <f>IF(K281&lt;$B$16,$B$18*(($B$15*K281)/($B$15+2*K281))^(2/3)*$B$26^(0.5)*$B$15*K281,IF(K281&lt;=$B$21,$B$13*$B$17*SQRT(2*9.806*(K281-$B$16*$B$14)),$B$13*$B$17*SQRT(2*9.806*(K281-$B$16*$B$14))+$B$23*$B$22*(K281-$B$21)^(3/2)*SQRT(2*9.806)))</f>
        <v>6.6711644778121634E-3</v>
      </c>
      <c r="M281" s="92">
        <f t="shared" si="60"/>
        <v>562.5</v>
      </c>
      <c r="N281" s="92">
        <f t="shared" si="61"/>
        <v>-7.1159087763329743E-4</v>
      </c>
      <c r="O281" s="98">
        <f t="shared" si="69"/>
        <v>6.755410107958143E-2</v>
      </c>
      <c r="P281" s="92">
        <f>IF(O281&lt;$B$16,$B$18*($B$15*O281/($B$15+2*O281))^(2/3)*$B$26^(0.5)*$B$15*O281,IF(O281&lt;=$B$21,$B$13*$B$17*SQRT(2*9.806*(O281-$B$16*$B$14)),$B$13*$B$17*SQRT(2*9.806*(O281-$B$16*$B$14))+$B$23*$B$22*(O281-$B$21)^(3/2)*SQRT(2*9.806)))</f>
        <v>6.637126527980792E-3</v>
      </c>
      <c r="Q281" s="92">
        <f t="shared" si="62"/>
        <v>562.5</v>
      </c>
      <c r="R281" s="92">
        <f t="shared" si="63"/>
        <v>-7.0796016298461776E-4</v>
      </c>
      <c r="S281" s="98">
        <f t="shared" si="70"/>
        <v>6.7319324596802774E-2</v>
      </c>
      <c r="T281" s="92">
        <f>IF(S281&lt;$B$16,$B$18*($B$15*S281/($B$15+2*S281))^(2/3)*$B$26^(0.5)*$B$15*S281,IF(S281&lt;=$B$21,$B$13*$B$17*SQRT(2*9.806*(S281-$B$16*$B$14)),$B$13*$B$17*SQRT(2*9.806*(S281-$B$16*$B$14))+$B$23*$B$22*(S281-$B$21)^(3/2)*SQRT(2*9.806)))</f>
        <v>6.6034784801313178E-3</v>
      </c>
      <c r="U281" s="92">
        <f t="shared" si="64"/>
        <v>562.5</v>
      </c>
      <c r="V281" s="92">
        <f t="shared" si="65"/>
        <v>-7.0437103788067394E-4</v>
      </c>
      <c r="W281" s="92">
        <f t="shared" si="66"/>
        <v>-7.0617599781882981E-4</v>
      </c>
    </row>
    <row r="282" spans="1:23">
      <c r="A282" s="92">
        <f t="shared" si="54"/>
        <v>1855.6799999999987</v>
      </c>
      <c r="B282" s="92">
        <f t="shared" si="55"/>
        <v>1818.1888801410835</v>
      </c>
      <c r="C282" s="93">
        <f t="shared" si="56"/>
        <v>37.491119858915226</v>
      </c>
      <c r="D282" s="92">
        <f t="shared" si="67"/>
        <v>0.4</v>
      </c>
      <c r="E282" s="92">
        <f t="shared" si="68"/>
        <v>1</v>
      </c>
      <c r="F282" s="92">
        <f t="shared" si="71"/>
        <v>0.86799999999999999</v>
      </c>
      <c r="G282" s="92">
        <v>234</v>
      </c>
      <c r="H282" s="114">
        <f>'Calcolo_Caso c_VascaPP'!F254</f>
        <v>0</v>
      </c>
      <c r="I282" s="94">
        <f t="shared" si="57"/>
        <v>0</v>
      </c>
      <c r="J282" s="95">
        <f t="shared" si="58"/>
        <v>0</v>
      </c>
      <c r="K282" s="99">
        <f t="shared" si="59"/>
        <v>6.7085122040973694E-2</v>
      </c>
      <c r="L282" s="97">
        <f>IF(K282&lt;$B$16,$B$18*(($B$15*K282)/($B$15+2*K282))^(2/3)*$B$26^(0.5)*$B$15*K282,IF(K282&lt;=$B$21,$B$13*$B$17*SQRT(2*9.806*(K282-$B$16*$B$14)),$B$13*$B$17*SQRT(2*9.806*(K282-$B$16*$B$14))+$B$23*$B$22*(K282-$B$21)^(3/2)*SQRT(2*9.806)))</f>
        <v>6.5699550467281801E-3</v>
      </c>
      <c r="M282" s="92">
        <f t="shared" si="60"/>
        <v>562.5</v>
      </c>
      <c r="N282" s="92">
        <f t="shared" si="61"/>
        <v>-7.0079520498433922E-4</v>
      </c>
      <c r="O282" s="98">
        <f t="shared" si="69"/>
        <v>6.6851523639312252E-2</v>
      </c>
      <c r="P282" s="92">
        <f>IF(O282&lt;$B$16,$B$18*($B$15*O282/($B$15+2*O282))^(2/3)*$B$26^(0.5)*$B$15*O282,IF(O282&lt;=$B$21,$B$13*$B$17*SQRT(2*9.806*(O282-$B$16*$B$14)),$B$13*$B$17*SQRT(2*9.806*(O282-$B$16*$B$14))+$B$23*$B$22*(O282-$B$21)^(3/2)*SQRT(2*9.806)))</f>
        <v>6.5365604057196656E-3</v>
      </c>
      <c r="Q282" s="92">
        <f t="shared" si="62"/>
        <v>562.5</v>
      </c>
      <c r="R282" s="92">
        <f t="shared" si="63"/>
        <v>-6.97233109943431E-4</v>
      </c>
      <c r="S282" s="98">
        <f t="shared" si="70"/>
        <v>6.662029996767807E-2</v>
      </c>
      <c r="T282" s="92">
        <f>IF(S282&lt;$B$16,$B$18*($B$15*S282/($B$15+2*S282))^(2/3)*$B$26^(0.5)*$B$15*S282,IF(S282&lt;=$B$21,$B$13*$B$17*SQRT(2*9.806*(S282-$B$16*$B$14)),$B$13*$B$17*SQRT(2*9.806*(S282-$B$16*$B$14))+$B$23*$B$22*(S282-$B$21)^(3/2)*SQRT(2*9.806)))</f>
        <v>6.5035470356583245E-3</v>
      </c>
      <c r="U282" s="92">
        <f t="shared" si="64"/>
        <v>562.5</v>
      </c>
      <c r="V282" s="92">
        <f t="shared" si="65"/>
        <v>-6.9371168380355465E-4</v>
      </c>
      <c r="W282" s="92">
        <f t="shared" si="66"/>
        <v>-6.9548256409875076E-4</v>
      </c>
    </row>
    <row r="283" spans="1:23">
      <c r="A283" s="92">
        <f t="shared" si="54"/>
        <v>1855.6799999999987</v>
      </c>
      <c r="B283" s="92">
        <f t="shared" si="55"/>
        <v>1818.5771194807703</v>
      </c>
      <c r="C283" s="93">
        <f t="shared" si="56"/>
        <v>37.102880519228393</v>
      </c>
      <c r="D283" s="92">
        <f t="shared" si="67"/>
        <v>0.4</v>
      </c>
      <c r="E283" s="92">
        <f t="shared" si="68"/>
        <v>1</v>
      </c>
      <c r="F283" s="92">
        <f t="shared" si="71"/>
        <v>0.86799999999999999</v>
      </c>
      <c r="G283" s="92">
        <v>235</v>
      </c>
      <c r="H283" s="114">
        <f>'Calcolo_Caso c_VascaPP'!F255</f>
        <v>0</v>
      </c>
      <c r="I283" s="94">
        <f t="shared" si="57"/>
        <v>0</v>
      </c>
      <c r="J283" s="95">
        <f t="shared" si="58"/>
        <v>0</v>
      </c>
      <c r="K283" s="99">
        <f t="shared" si="59"/>
        <v>6.6389639476874943E-2</v>
      </c>
      <c r="L283" s="97">
        <f>IF(K283&lt;$B$16,$B$18*(($B$15*K283)/($B$15+2*K283))^(2/3)*$B$26^(0.5)*$B$15*K283,IF(K283&lt;=$B$21,$B$13*$B$17*SQRT(2*9.806*(K283-$B$16*$B$14)),$B$13*$B$17*SQRT(2*9.806*(K283-$B$16*$B$14))+$B$23*$B$22*(K283-$B$21)^(3/2)*SQRT(2*9.806)))</f>
        <v>6.4706556614463001E-3</v>
      </c>
      <c r="M283" s="92">
        <f t="shared" si="60"/>
        <v>562.5</v>
      </c>
      <c r="N283" s="92">
        <f t="shared" si="61"/>
        <v>-6.9020327055427193E-4</v>
      </c>
      <c r="O283" s="98">
        <f t="shared" si="69"/>
        <v>6.6159571720023513E-2</v>
      </c>
      <c r="P283" s="92">
        <f>IF(O283&lt;$B$16,$B$18*($B$15*O283/($B$15+2*O283))^(2/3)*$B$26^(0.5)*$B$15*O283,IF(O283&lt;=$B$21,$B$13*$B$17*SQRT(2*9.806*(O283-$B$16*$B$14)),$B$13*$B$17*SQRT(2*9.806*(O283-$B$16*$B$14))+$B$23*$B$22*(O283-$B$21)^(3/2)*SQRT(2*9.806)))</f>
        <v>6.4378903507511043E-3</v>
      </c>
      <c r="Q283" s="92">
        <f t="shared" si="62"/>
        <v>562.5</v>
      </c>
      <c r="R283" s="92">
        <f t="shared" si="63"/>
        <v>-6.8670830408011781E-4</v>
      </c>
      <c r="S283" s="98">
        <f t="shared" si="70"/>
        <v>6.5931833940821527E-2</v>
      </c>
      <c r="T283" s="92">
        <f>IF(S283&lt;$B$16,$B$18*($B$15*S283/($B$15+2*S283))^(2/3)*$B$26^(0.5)*$B$15*S283,IF(S283&lt;=$B$21,$B$13*$B$17*SQRT(2*9.806*(S283-$B$16*$B$14)),$B$13*$B$17*SQRT(2*9.806*(S283-$B$16*$B$14))+$B$23*$B$22*(S283-$B$21)^(3/2)*SQRT(2*9.806)))</f>
        <v>6.4054978892389303E-3</v>
      </c>
      <c r="U283" s="92">
        <f t="shared" si="64"/>
        <v>562.5</v>
      </c>
      <c r="V283" s="92">
        <f t="shared" si="65"/>
        <v>-6.8325310818548584E-4</v>
      </c>
      <c r="W283" s="92">
        <f t="shared" si="66"/>
        <v>-6.8499064877768241E-4</v>
      </c>
    </row>
    <row r="284" spans="1:23">
      <c r="A284" s="92">
        <f t="shared" si="54"/>
        <v>1855.6799999999987</v>
      </c>
      <c r="B284" s="92">
        <f t="shared" si="55"/>
        <v>1818.9595129726408</v>
      </c>
      <c r="C284" s="93">
        <f t="shared" si="56"/>
        <v>36.720487027357876</v>
      </c>
      <c r="D284" s="92">
        <f t="shared" si="67"/>
        <v>0.4</v>
      </c>
      <c r="E284" s="92">
        <f t="shared" si="68"/>
        <v>1</v>
      </c>
      <c r="F284" s="92">
        <f t="shared" si="71"/>
        <v>0.86799999999999999</v>
      </c>
      <c r="G284" s="92">
        <v>236</v>
      </c>
      <c r="H284" s="114">
        <f>'Calcolo_Caso c_VascaPP'!F256</f>
        <v>0</v>
      </c>
      <c r="I284" s="94">
        <f t="shared" si="57"/>
        <v>0</v>
      </c>
      <c r="J284" s="95">
        <f t="shared" si="58"/>
        <v>0</v>
      </c>
      <c r="K284" s="99">
        <f t="shared" si="59"/>
        <v>6.5704648828097262E-2</v>
      </c>
      <c r="L284" s="97">
        <f>IF(K284&lt;$B$16,$B$18*(($B$15*K284)/($B$15+2*K284))^(2/3)*$B$26^(0.5)*$B$15*K284,IF(K284&lt;=$B$21,$B$13*$B$17*SQRT(2*9.806*(K284-$B$16*$B$14)),$B$13*$B$17*SQRT(2*9.806*(K284-$B$16*$B$14))+$B$23*$B$22*(K284-$B$21)^(3/2)*SQRT(2*9.806)))</f>
        <v>6.3732248645096056E-3</v>
      </c>
      <c r="M284" s="92">
        <f t="shared" si="60"/>
        <v>562.5</v>
      </c>
      <c r="N284" s="92">
        <f t="shared" si="61"/>
        <v>-6.7981065221435803E-4</v>
      </c>
      <c r="O284" s="98">
        <f t="shared" si="69"/>
        <v>6.5478045277359148E-2</v>
      </c>
      <c r="P284" s="92">
        <f>IF(O284&lt;$B$16,$B$18*($B$15*O284/($B$15+2*O284))^(2/3)*$B$26^(0.5)*$B$15*O284,IF(O284&lt;=$B$21,$B$13*$B$17*SQRT(2*9.806*(O284-$B$16*$B$14)),$B$13*$B$17*SQRT(2*9.806*(O284-$B$16*$B$14))+$B$23*$B$22*(O284-$B$21)^(3/2)*SQRT(2*9.806)))</f>
        <v>6.3410752370583493E-3</v>
      </c>
      <c r="Q284" s="92">
        <f t="shared" si="62"/>
        <v>562.5</v>
      </c>
      <c r="R284" s="92">
        <f t="shared" si="63"/>
        <v>-6.7638135861955732E-4</v>
      </c>
      <c r="S284" s="98">
        <f t="shared" si="70"/>
        <v>6.5253727922350888E-2</v>
      </c>
      <c r="T284" s="92">
        <f>IF(S284&lt;$B$16,$B$18*($B$15*S284/($B$15+2*S284))^(2/3)*$B$26^(0.5)*$B$15*S284,IF(S284&lt;=$B$21,$B$13*$B$17*SQRT(2*9.806*(S284-$B$16*$B$14)),$B$13*$B$17*SQRT(2*9.806*(S284-$B$16*$B$14))+$B$23*$B$22*(S284-$B$21)^(3/2)*SQRT(2*9.806)))</f>
        <v>6.3092902409664503E-3</v>
      </c>
      <c r="U284" s="92">
        <f t="shared" si="64"/>
        <v>562.5</v>
      </c>
      <c r="V284" s="92">
        <f t="shared" si="65"/>
        <v>-6.729909590364214E-4</v>
      </c>
      <c r="W284" s="92">
        <f t="shared" si="66"/>
        <v>-6.746958823309055E-4</v>
      </c>
    </row>
    <row r="285" spans="1:23">
      <c r="A285" s="92">
        <f t="shared" si="54"/>
        <v>1855.6799999999987</v>
      </c>
      <c r="B285" s="92">
        <f t="shared" si="55"/>
        <v>1819.3361703034846</v>
      </c>
      <c r="C285" s="93">
        <f t="shared" si="56"/>
        <v>36.343829696514149</v>
      </c>
      <c r="D285" s="92">
        <f t="shared" si="67"/>
        <v>0.4</v>
      </c>
      <c r="E285" s="92">
        <f t="shared" si="68"/>
        <v>1</v>
      </c>
      <c r="F285" s="92">
        <f t="shared" si="71"/>
        <v>0.86799999999999999</v>
      </c>
      <c r="G285" s="92">
        <v>237</v>
      </c>
      <c r="H285" s="114">
        <f>'Calcolo_Caso c_VascaPP'!F257</f>
        <v>0</v>
      </c>
      <c r="I285" s="94">
        <f t="shared" si="57"/>
        <v>0</v>
      </c>
      <c r="J285" s="95">
        <f t="shared" si="58"/>
        <v>0</v>
      </c>
      <c r="K285" s="99">
        <f t="shared" si="59"/>
        <v>6.5029952945766356E-2</v>
      </c>
      <c r="L285" s="97">
        <f>IF(K285&lt;$B$16,$B$18*(($B$15*K285)/($B$15+2*K285))^(2/3)*$B$26^(0.5)*$B$15*K285,IF(K285&lt;=$B$21,$B$13*$B$17*SQRT(2*9.806*(K285-$B$16*$B$14)),$B$13*$B$17*SQRT(2*9.806*(K285-$B$16*$B$14))+$B$23*$B$22*(K285-$B$21)^(3/2)*SQRT(2*9.806)))</f>
        <v>6.2776221807272718E-3</v>
      </c>
      <c r="M285" s="92">
        <f t="shared" si="60"/>
        <v>562.5</v>
      </c>
      <c r="N285" s="92">
        <f t="shared" si="61"/>
        <v>-6.6961303261090898E-4</v>
      </c>
      <c r="O285" s="98">
        <f t="shared" si="69"/>
        <v>6.4806748601562714E-2</v>
      </c>
      <c r="P285" s="92">
        <f>IF(O285&lt;$B$16,$B$18*($B$15*O285/($B$15+2*O285))^(2/3)*$B$26^(0.5)*$B$15*O285,IF(O285&lt;=$B$21,$B$13*$B$17*SQRT(2*9.806*(O285-$B$16*$B$14)),$B$13*$B$17*SQRT(2*9.806*(O285-$B$16*$B$14))+$B$23*$B$22*(O285-$B$21)^(3/2)*SQRT(2*9.806)))</f>
        <v>6.2460749126818614E-3</v>
      </c>
      <c r="Q285" s="92">
        <f t="shared" si="62"/>
        <v>562.5</v>
      </c>
      <c r="R285" s="92">
        <f t="shared" si="63"/>
        <v>-6.6624799068606521E-4</v>
      </c>
      <c r="S285" s="98">
        <f t="shared" si="70"/>
        <v>6.458578761864231E-2</v>
      </c>
      <c r="T285" s="92">
        <f>IF(S285&lt;$B$16,$B$18*($B$15*S285/($B$15+2*S285))^(2/3)*$B$26^(0.5)*$B$15*S285,IF(S285&lt;=$B$21,$B$13*$B$17*SQRT(2*9.806*(S285-$B$16*$B$14)),$B$13*$B$17*SQRT(2*9.806*(S285-$B$16*$B$14))+$B$23*$B$22*(S285-$B$21)^(3/2)*SQRT(2*9.806)))</f>
        <v>6.2148842569191357E-3</v>
      </c>
      <c r="U285" s="92">
        <f t="shared" si="64"/>
        <v>562.5</v>
      </c>
      <c r="V285" s="92">
        <f t="shared" si="65"/>
        <v>-6.629209874047078E-4</v>
      </c>
      <c r="W285" s="92">
        <f t="shared" si="66"/>
        <v>-6.645939987062581E-4</v>
      </c>
    </row>
    <row r="286" spans="1:23">
      <c r="A286" s="92">
        <f t="shared" ref="A286:A349" si="72">A285+H286*$B$39</f>
        <v>1855.6799999999987</v>
      </c>
      <c r="B286" s="92">
        <f t="shared" ref="B286:B349" si="73">B285+L286*$B$39</f>
        <v>1819.7071987890558</v>
      </c>
      <c r="C286" s="93">
        <f t="shared" ref="C286:C349" si="74">A286-B286</f>
        <v>35.972801210942862</v>
      </c>
      <c r="D286" s="92">
        <f t="shared" si="67"/>
        <v>0.4</v>
      </c>
      <c r="E286" s="92">
        <f t="shared" si="68"/>
        <v>1</v>
      </c>
      <c r="F286" s="92">
        <f t="shared" si="71"/>
        <v>0.86799999999999999</v>
      </c>
      <c r="G286" s="92">
        <v>238</v>
      </c>
      <c r="H286" s="114">
        <f>'Calcolo_Caso c_VascaPP'!F258</f>
        <v>0</v>
      </c>
      <c r="I286" s="94">
        <f t="shared" ref="I286:I349" si="75">(H287-H286)/$B$39*$B$39/3+H286</f>
        <v>0</v>
      </c>
      <c r="J286" s="95">
        <f t="shared" ref="J286:J349" si="76">(H287-H286)/$B$39*2*$B$39/3+H286</f>
        <v>0</v>
      </c>
      <c r="K286" s="99">
        <f t="shared" ref="K286:K349" si="77">K285+W285</f>
        <v>6.4365358947060095E-2</v>
      </c>
      <c r="L286" s="97">
        <f>IF(K286&lt;$B$16,$B$18*(($B$15*K286)/($B$15+2*K286))^(2/3)*$B$26^(0.5)*$B$15*K286,IF(K286&lt;=$B$21,$B$13*$B$17*SQRT(2*9.806*(K286-$B$16*$B$14)),$B$13*$B$17*SQRT(2*9.806*(K286-$B$16*$B$14))+$B$23*$B$22*(K286-$B$21)^(3/2)*SQRT(2*9.806)))</f>
        <v>6.1838080928529292E-3</v>
      </c>
      <c r="M286" s="92">
        <f t="shared" ref="M286:M349" si="78">$B$33*K286^3+$B$34*K286^2+$B$35*K286+$B$36</f>
        <v>562.5</v>
      </c>
      <c r="N286" s="92">
        <f t="shared" ref="N286:N349" si="79">(H286-L286)/M286*$B$39</f>
        <v>-6.5960619657097908E-4</v>
      </c>
      <c r="O286" s="98">
        <f t="shared" si="69"/>
        <v>6.4145490214869774E-2</v>
      </c>
      <c r="P286" s="92">
        <f>IF(O286&lt;$B$16,$B$18*($B$15*O286/($B$15+2*O286))^(2/3)*$B$26^(0.5)*$B$15*O286,IF(O286&lt;=$B$21,$B$13*$B$17*SQRT(2*9.806*(O286-$B$16*$B$14)),$B$13*$B$17*SQRT(2*9.806*(O286-$B$16*$B$14))+$B$23*$B$22*(O286-$B$21)^(3/2)*SQRT(2*9.806)))</f>
        <v>6.1528501756004028E-3</v>
      </c>
      <c r="Q286" s="92">
        <f t="shared" ref="Q286:Q349" si="80">$B$33*O286^3+$B$34*O286^2+$B$35*O286+$B$36</f>
        <v>562.5</v>
      </c>
      <c r="R286" s="92">
        <f t="shared" ref="R286:R349" si="81">(I286-P286)/Q286*$B$39</f>
        <v>-6.5630401873070961E-4</v>
      </c>
      <c r="S286" s="98">
        <f t="shared" si="70"/>
        <v>6.3927822934572956E-2</v>
      </c>
      <c r="T286" s="92">
        <f>IF(S286&lt;$B$16,$B$18*($B$15*S286/($B$15+2*S286))^(2/3)*$B$26^(0.5)*$B$15*S286,IF(S286&lt;=$B$21,$B$13*$B$17*SQRT(2*9.806*(S286-$B$16*$B$14)),$B$13*$B$17*SQRT(2*9.806*(S286-$B$16*$B$14))+$B$23*$B$22*(S286-$B$21)^(3/2)*SQRT(2*9.806)))</f>
        <v>6.1222410452406503E-3</v>
      </c>
      <c r="U286" s="92">
        <f t="shared" ref="U286:U349" si="82">$B$33*S286^3+$B$34*S286^2+$B$35*S286+$B$36</f>
        <v>562.5</v>
      </c>
      <c r="V286" s="92">
        <f t="shared" ref="V286:V349" si="83">(J286-T286)/U286*$B$39</f>
        <v>-6.5303904482566933E-4</v>
      </c>
      <c r="W286" s="92">
        <f t="shared" ref="W286:W349" si="84">N286/4+3*V286/4</f>
        <v>-6.5468083276199677E-4</v>
      </c>
    </row>
    <row r="287" spans="1:23">
      <c r="A287" s="92">
        <f t="shared" si="72"/>
        <v>1855.6799999999987</v>
      </c>
      <c r="B287" s="92">
        <f t="shared" si="73"/>
        <v>1820.0727034301276</v>
      </c>
      <c r="C287" s="93">
        <f t="shared" si="74"/>
        <v>35.607296569871096</v>
      </c>
      <c r="D287" s="92">
        <f t="shared" si="67"/>
        <v>0.4</v>
      </c>
      <c r="E287" s="92">
        <f t="shared" si="68"/>
        <v>1</v>
      </c>
      <c r="F287" s="92">
        <f t="shared" si="71"/>
        <v>0.86799999999999999</v>
      </c>
      <c r="G287" s="92">
        <v>239</v>
      </c>
      <c r="H287" s="114">
        <f>'Calcolo_Caso c_VascaPP'!F259</f>
        <v>0</v>
      </c>
      <c r="I287" s="94">
        <f t="shared" si="75"/>
        <v>0</v>
      </c>
      <c r="J287" s="95">
        <f t="shared" si="76"/>
        <v>0</v>
      </c>
      <c r="K287" s="99">
        <f t="shared" si="77"/>
        <v>6.3710678114298092E-2</v>
      </c>
      <c r="L287" s="97">
        <f>IF(K287&lt;$B$16,$B$18*(($B$15*K287)/($B$15+2*K287))^(2/3)*$B$26^(0.5)*$B$15*K287,IF(K287&lt;=$B$21,$B$13*$B$17*SQRT(2*9.806*(K287-$B$16*$B$14)),$B$13*$B$17*SQRT(2*9.806*(K287-$B$16*$B$14))+$B$23*$B$22*(K287-$B$21)^(3/2)*SQRT(2*9.806)))</f>
        <v>6.0917440178638134E-3</v>
      </c>
      <c r="M287" s="92">
        <f t="shared" si="78"/>
        <v>562.5</v>
      </c>
      <c r="N287" s="92">
        <f t="shared" si="79"/>
        <v>-6.4978602857214017E-4</v>
      </c>
      <c r="O287" s="98">
        <f t="shared" si="69"/>
        <v>6.349408277144071E-2</v>
      </c>
      <c r="P287" s="92">
        <f>IF(O287&lt;$B$16,$B$18*($B$15*O287/($B$15+2*O287))^(2/3)*$B$26^(0.5)*$B$15*O287,IF(O287&lt;=$B$21,$B$13*$B$17*SQRT(2*9.806*(O287-$B$16*$B$14)),$B$13*$B$17*SQRT(2*9.806*(O287-$B$16*$B$14))+$B$23*$B$22*(O287-$B$21)^(3/2)*SQRT(2*9.806)))</f>
        <v>6.0613627502081914E-3</v>
      </c>
      <c r="Q287" s="92">
        <f t="shared" si="80"/>
        <v>562.5</v>
      </c>
      <c r="R287" s="92">
        <f t="shared" si="81"/>
        <v>-6.4654536002220714E-4</v>
      </c>
      <c r="S287" s="98">
        <f t="shared" si="70"/>
        <v>6.3279647874283293E-2</v>
      </c>
      <c r="T287" s="92">
        <f>IF(S287&lt;$B$16,$B$18*($B$15*S287/($B$15+2*S287))^(2/3)*$B$26^(0.5)*$B$15*S287,IF(S287&lt;=$B$21,$B$13*$B$17*SQRT(2*9.806*(S287-$B$16*$B$14)),$B$13*$B$17*SQRT(2*9.806*(S287-$B$16*$B$14))+$B$23*$B$22*(S287-$B$21)^(3/2)*SQRT(2*9.806)))</f>
        <v>6.0313226328120098E-3</v>
      </c>
      <c r="U287" s="92">
        <f t="shared" si="82"/>
        <v>562.5</v>
      </c>
      <c r="V287" s="92">
        <f t="shared" si="83"/>
        <v>-6.4334108083328111E-4</v>
      </c>
      <c r="W287" s="92">
        <f t="shared" si="84"/>
        <v>-6.449523177679959E-4</v>
      </c>
    </row>
    <row r="288" spans="1:23">
      <c r="A288" s="92">
        <f t="shared" si="72"/>
        <v>1855.6799999999987</v>
      </c>
      <c r="B288" s="92">
        <f t="shared" si="73"/>
        <v>1820.4327869671572</v>
      </c>
      <c r="C288" s="93">
        <f t="shared" si="74"/>
        <v>35.247213032841501</v>
      </c>
      <c r="D288" s="92">
        <f t="shared" si="67"/>
        <v>0.4</v>
      </c>
      <c r="E288" s="92">
        <f t="shared" si="68"/>
        <v>1</v>
      </c>
      <c r="F288" s="92">
        <f t="shared" si="71"/>
        <v>0.86799999999999999</v>
      </c>
      <c r="G288" s="92">
        <v>240</v>
      </c>
      <c r="H288" s="114">
        <f>'Calcolo_Caso c_VascaPP'!F260</f>
        <v>0</v>
      </c>
      <c r="I288" s="94">
        <f t="shared" si="75"/>
        <v>0</v>
      </c>
      <c r="J288" s="95">
        <f t="shared" si="76"/>
        <v>0</v>
      </c>
      <c r="K288" s="99">
        <f t="shared" si="77"/>
        <v>6.3065725796530095E-2</v>
      </c>
      <c r="L288" s="97">
        <f>IF(K288&lt;$B$16,$B$18*(($B$15*K288)/($B$15+2*K288))^(2/3)*$B$26^(0.5)*$B$15*K288,IF(K288&lt;=$B$21,$B$13*$B$17*SQRT(2*9.806*(K288-$B$16*$B$14)),$B$13*$B$17*SQRT(2*9.806*(K288-$B$16*$B$14))+$B$23*$B$22*(K288-$B$21)^(3/2)*SQRT(2*9.806)))</f>
        <v>6.0013922838268903E-3</v>
      </c>
      <c r="M288" s="92">
        <f t="shared" si="78"/>
        <v>562.5</v>
      </c>
      <c r="N288" s="92">
        <f t="shared" si="79"/>
        <v>-6.4014851027486826E-4</v>
      </c>
      <c r="O288" s="98">
        <f t="shared" si="69"/>
        <v>6.2852342959771809E-2</v>
      </c>
      <c r="P288" s="92">
        <f>IF(O288&lt;$B$16,$B$18*($B$15*O288/($B$15+2*O288))^(2/3)*$B$26^(0.5)*$B$15*O288,IF(O288&lt;=$B$21,$B$13*$B$17*SQRT(2*9.806*(O288-$B$16*$B$14)),$B$13*$B$17*SQRT(2*9.806*(O288-$B$16*$B$14))+$B$23*$B$22*(O288-$B$21)^(3/2)*SQRT(2*9.806)))</f>
        <v>5.971575264374503E-3</v>
      </c>
      <c r="Q288" s="92">
        <f t="shared" si="80"/>
        <v>562.5</v>
      </c>
      <c r="R288" s="92">
        <f t="shared" si="81"/>
        <v>-6.3696802819994695E-4</v>
      </c>
      <c r="S288" s="98">
        <f t="shared" si="70"/>
        <v>6.2641080444396799E-2</v>
      </c>
      <c r="T288" s="92">
        <f>IF(S288&lt;$B$16,$B$18*($B$15*S288/($B$15+2*S288))^(2/3)*$B$26^(0.5)*$B$15*S288,IF(S288&lt;=$B$21,$B$13*$B$17*SQRT(2*9.806*(S288-$B$16*$B$14)),$B$13*$B$17*SQRT(2*9.806*(S288-$B$16*$B$14))+$B$23*$B$22*(S288-$B$21)^(3/2)*SQRT(2*9.806)))</f>
        <v>5.942091942501432E-3</v>
      </c>
      <c r="U288" s="92">
        <f t="shared" si="82"/>
        <v>562.5</v>
      </c>
      <c r="V288" s="92">
        <f t="shared" si="83"/>
        <v>-6.3382314053348605E-4</v>
      </c>
      <c r="W288" s="92">
        <f t="shared" si="84"/>
        <v>-6.354044829688316E-4</v>
      </c>
    </row>
    <row r="289" spans="1:23">
      <c r="A289" s="92">
        <f t="shared" si="72"/>
        <v>1855.6799999999987</v>
      </c>
      <c r="B289" s="92">
        <f t="shared" si="73"/>
        <v>1820.7875499335976</v>
      </c>
      <c r="C289" s="93">
        <f t="shared" si="74"/>
        <v>34.892450066401125</v>
      </c>
      <c r="D289" s="92">
        <f t="shared" si="67"/>
        <v>0.4</v>
      </c>
      <c r="E289" s="92">
        <f t="shared" si="68"/>
        <v>1</v>
      </c>
      <c r="F289" s="92">
        <f t="shared" si="71"/>
        <v>0.86799999999999999</v>
      </c>
      <c r="G289" s="92">
        <v>241</v>
      </c>
      <c r="H289" s="114">
        <f>'Calcolo_Caso c_VascaPP'!F261</f>
        <v>0</v>
      </c>
      <c r="I289" s="94">
        <f t="shared" si="75"/>
        <v>0</v>
      </c>
      <c r="J289" s="95">
        <f t="shared" si="76"/>
        <v>0</v>
      </c>
      <c r="K289" s="99">
        <f t="shared" si="77"/>
        <v>6.2430321313561264E-2</v>
      </c>
      <c r="L289" s="97">
        <f>IF(K289&lt;$B$16,$B$18*(($B$15*K289)/($B$15+2*K289))^(2/3)*$B$26^(0.5)*$B$15*K289,IF(K289&lt;=$B$21,$B$13*$B$17*SQRT(2*9.806*(K289-$B$16*$B$14)),$B$13*$B$17*SQRT(2*9.806*(K289-$B$16*$B$14))+$B$23*$B$22*(K289-$B$21)^(3/2)*SQRT(2*9.806)))</f>
        <v>5.9127161073383372E-3</v>
      </c>
      <c r="M289" s="92">
        <f t="shared" si="78"/>
        <v>562.5</v>
      </c>
      <c r="N289" s="92">
        <f t="shared" si="79"/>
        <v>-6.306897181160893E-4</v>
      </c>
      <c r="O289" s="98">
        <f t="shared" si="69"/>
        <v>6.2220091407522569E-2</v>
      </c>
      <c r="P289" s="92">
        <f>IF(O289&lt;$B$16,$B$18*($B$15*O289/($B$15+2*O289))^(2/3)*$B$26^(0.5)*$B$15*O289,IF(O289&lt;=$B$21,$B$13*$B$17*SQRT(2*9.806*(O289-$B$16*$B$14)),$B$13*$B$17*SQRT(2*9.806*(O289-$B$16*$B$14))+$B$23*$B$22*(O289-$B$21)^(3/2)*SQRT(2*9.806)))</f>
        <v>5.8834512270720838E-3</v>
      </c>
      <c r="Q289" s="92">
        <f t="shared" si="80"/>
        <v>562.5</v>
      </c>
      <c r="R289" s="92">
        <f t="shared" si="81"/>
        <v>-6.2756813088768893E-4</v>
      </c>
      <c r="S289" s="98">
        <f t="shared" si="70"/>
        <v>6.2011942559636136E-2</v>
      </c>
      <c r="T289" s="92">
        <f>IF(S289&lt;$B$16,$B$18*($B$15*S289/($B$15+2*S289))^(2/3)*$B$26^(0.5)*$B$15*S289,IF(S289&lt;=$B$21,$B$13*$B$17*SQRT(2*9.806*(S289-$B$16*$B$14)),$B$13*$B$17*SQRT(2*9.806*(S289-$B$16*$B$14))+$B$23*$B$22*(S289-$B$21)^(3/2)*SQRT(2*9.806)))</f>
        <v>5.8545127709785936E-3</v>
      </c>
      <c r="U289" s="92">
        <f t="shared" si="82"/>
        <v>562.5</v>
      </c>
      <c r="V289" s="92">
        <f t="shared" si="83"/>
        <v>-6.2448136223771668E-4</v>
      </c>
      <c r="W289" s="92">
        <f t="shared" si="84"/>
        <v>-6.2603345120730981E-4</v>
      </c>
    </row>
    <row r="290" spans="1:23">
      <c r="A290" s="92">
        <f t="shared" si="72"/>
        <v>1855.6799999999987</v>
      </c>
      <c r="B290" s="92">
        <f t="shared" si="73"/>
        <v>1821.137090707889</v>
      </c>
      <c r="C290" s="93">
        <f t="shared" si="74"/>
        <v>34.542909292109698</v>
      </c>
      <c r="D290" s="92">
        <f t="shared" si="67"/>
        <v>0.4</v>
      </c>
      <c r="E290" s="92">
        <f t="shared" si="68"/>
        <v>1</v>
      </c>
      <c r="F290" s="92">
        <f t="shared" si="71"/>
        <v>0.86799999999999999</v>
      </c>
      <c r="G290" s="92">
        <v>242</v>
      </c>
      <c r="H290" s="114">
        <f>'Calcolo_Caso c_VascaPP'!F262</f>
        <v>0</v>
      </c>
      <c r="I290" s="94">
        <f t="shared" si="75"/>
        <v>0</v>
      </c>
      <c r="J290" s="95">
        <f t="shared" si="76"/>
        <v>0</v>
      </c>
      <c r="K290" s="99">
        <f t="shared" si="77"/>
        <v>6.1804287862353952E-2</v>
      </c>
      <c r="L290" s="97">
        <f>IF(K290&lt;$B$16,$B$18*(($B$15*K290)/($B$15+2*K290))^(2/3)*$B$26^(0.5)*$B$15*K290,IF(K290&lt;=$B$21,$B$13*$B$17*SQRT(2*9.806*(K290-$B$16*$B$14)),$B$13*$B$17*SQRT(2*9.806*(K290-$B$16*$B$14))+$B$23*$B$22*(K290-$B$21)^(3/2)*SQRT(2*9.806)))</f>
        <v>5.8256795715230176E-3</v>
      </c>
      <c r="M290" s="92">
        <f t="shared" si="78"/>
        <v>562.5</v>
      </c>
      <c r="N290" s="92">
        <f t="shared" si="79"/>
        <v>-6.2140582096245525E-4</v>
      </c>
      <c r="O290" s="98">
        <f t="shared" si="69"/>
        <v>6.1597152588699799E-2</v>
      </c>
      <c r="P290" s="92">
        <f>IF(O290&lt;$B$16,$B$18*($B$15*O290/($B$15+2*O290))^(2/3)*$B$26^(0.5)*$B$15*O290,IF(O290&lt;=$B$21,$B$13*$B$17*SQRT(2*9.806*(O290-$B$16*$B$14)),$B$13*$B$17*SQRT(2*9.806*(O290-$B$16*$B$14))+$B$23*$B$22*(O290-$B$21)^(3/2)*SQRT(2*9.806)))</f>
        <v>5.7969550065611938E-3</v>
      </c>
      <c r="Q290" s="92">
        <f t="shared" si="80"/>
        <v>562.5</v>
      </c>
      <c r="R290" s="92">
        <f t="shared" si="81"/>
        <v>-6.1834186736652735E-4</v>
      </c>
      <c r="S290" s="98">
        <f t="shared" si="70"/>
        <v>6.1392059950776269E-2</v>
      </c>
      <c r="T290" s="92">
        <f>IF(S290&lt;$B$16,$B$18*($B$15*S290/($B$15+2*S290))^(2/3)*$B$26^(0.5)*$B$15*S290,IF(S290&lt;=$B$21,$B$13*$B$17*SQRT(2*9.806*(S290-$B$16*$B$14)),$B$13*$B$17*SQRT(2*9.806*(S290-$B$16*$B$14))+$B$23*$B$22*(S290-$B$21)^(3/2)*SQRT(2*9.806)))</f>
        <v>5.7685497670801516E-3</v>
      </c>
      <c r="U290" s="92">
        <f t="shared" si="82"/>
        <v>562.5</v>
      </c>
      <c r="V290" s="92">
        <f t="shared" si="83"/>
        <v>-6.1531197515521613E-4</v>
      </c>
      <c r="W290" s="92">
        <f t="shared" si="84"/>
        <v>-6.1683543660702596E-4</v>
      </c>
    </row>
    <row r="291" spans="1:23">
      <c r="A291" s="92">
        <f t="shared" si="72"/>
        <v>1855.6799999999987</v>
      </c>
      <c r="B291" s="92">
        <f t="shared" si="73"/>
        <v>1821.4815055641639</v>
      </c>
      <c r="C291" s="93">
        <f t="shared" si="74"/>
        <v>34.198494435834846</v>
      </c>
      <c r="D291" s="92">
        <f t="shared" si="67"/>
        <v>0.4</v>
      </c>
      <c r="E291" s="92">
        <f t="shared" si="68"/>
        <v>1</v>
      </c>
      <c r="F291" s="92">
        <f t="shared" si="71"/>
        <v>0.86799999999999999</v>
      </c>
      <c r="G291" s="92">
        <v>243</v>
      </c>
      <c r="H291" s="114">
        <f>'Calcolo_Caso c_VascaPP'!F263</f>
        <v>0</v>
      </c>
      <c r="I291" s="94">
        <f t="shared" si="75"/>
        <v>0</v>
      </c>
      <c r="J291" s="95">
        <f t="shared" si="76"/>
        <v>0</v>
      </c>
      <c r="K291" s="99">
        <f t="shared" si="77"/>
        <v>6.1187452425746927E-2</v>
      </c>
      <c r="L291" s="97">
        <f>IF(K291&lt;$B$16,$B$18*(($B$15*K291)/($B$15+2*K291))^(2/3)*$B$26^(0.5)*$B$15*K291,IF(K291&lt;=$B$21,$B$13*$B$17*SQRT(2*9.806*(K291-$B$16*$B$14)),$B$13*$B$17*SQRT(2*9.806*(K291-$B$16*$B$14))+$B$23*$B$22*(K291-$B$21)^(3/2)*SQRT(2*9.806)))</f>
        <v>5.7402476045808996E-3</v>
      </c>
      <c r="M291" s="92">
        <f t="shared" si="78"/>
        <v>562.5</v>
      </c>
      <c r="N291" s="92">
        <f t="shared" si="79"/>
        <v>-6.1229307782196261E-4</v>
      </c>
      <c r="O291" s="98">
        <f t="shared" si="69"/>
        <v>6.0983354733139608E-2</v>
      </c>
      <c r="P291" s="92">
        <f>IF(O291&lt;$B$16,$B$18*($B$15*O291/($B$15+2*O291))^(2/3)*$B$26^(0.5)*$B$15*O291,IF(O291&lt;=$B$21,$B$13*$B$17*SQRT(2*9.806*(O291-$B$16*$B$14)),$B$13*$B$17*SQRT(2*9.806*(O291-$B$16*$B$14))+$B$23*$B$22*(O291-$B$21)^(3/2)*SQRT(2*9.806)))</f>
        <v>5.7120518091162134E-3</v>
      </c>
      <c r="Q291" s="92">
        <f t="shared" si="80"/>
        <v>562.5</v>
      </c>
      <c r="R291" s="92">
        <f t="shared" si="81"/>
        <v>-6.0928552630572946E-4</v>
      </c>
      <c r="S291" s="98">
        <f t="shared" si="70"/>
        <v>6.0781262074876441E-2</v>
      </c>
      <c r="T291" s="92">
        <f>IF(S291&lt;$B$16,$B$18*($B$15*S291/($B$15+2*S291))^(2/3)*$B$26^(0.5)*$B$15*S291,IF(S291&lt;=$B$21,$B$13*$B$17*SQRT(2*9.806*(S291-$B$16*$B$14)),$B$13*$B$17*SQRT(2*9.806*(S291-$B$16*$B$14))+$B$23*$B$22*(S291-$B$21)^(3/2)*SQRT(2*9.806)))</f>
        <v>5.6841684107136019E-3</v>
      </c>
      <c r="U291" s="92">
        <f t="shared" si="82"/>
        <v>562.5</v>
      </c>
      <c r="V291" s="92">
        <f t="shared" si="83"/>
        <v>-6.0631129714278412E-4</v>
      </c>
      <c r="W291" s="92">
        <f t="shared" si="84"/>
        <v>-6.0780674231257872E-4</v>
      </c>
    </row>
    <row r="292" spans="1:23">
      <c r="A292" s="92">
        <f t="shared" si="72"/>
        <v>1855.6799999999987</v>
      </c>
      <c r="B292" s="92">
        <f t="shared" si="73"/>
        <v>1821.8208887216958</v>
      </c>
      <c r="C292" s="93">
        <f t="shared" si="74"/>
        <v>33.859111278302862</v>
      </c>
      <c r="D292" s="92">
        <f t="shared" si="67"/>
        <v>0.4</v>
      </c>
      <c r="E292" s="92">
        <f t="shared" si="68"/>
        <v>1</v>
      </c>
      <c r="F292" s="92">
        <f t="shared" si="71"/>
        <v>0.86799999999999999</v>
      </c>
      <c r="G292" s="92">
        <v>244</v>
      </c>
      <c r="H292" s="114">
        <f>'Calcolo_Caso c_VascaPP'!F264</f>
        <v>0</v>
      </c>
      <c r="I292" s="94">
        <f t="shared" si="75"/>
        <v>0</v>
      </c>
      <c r="J292" s="95">
        <f t="shared" si="76"/>
        <v>0</v>
      </c>
      <c r="K292" s="99">
        <f t="shared" si="77"/>
        <v>6.0579645683434345E-2</v>
      </c>
      <c r="L292" s="97">
        <f>IF(K292&lt;$B$16,$B$18*(($B$15*K292)/($B$15+2*K292))^(2/3)*$B$26^(0.5)*$B$15*K292,IF(K292&lt;=$B$21,$B$13*$B$17*SQRT(2*9.806*(K292-$B$16*$B$14)),$B$13*$B$17*SQRT(2*9.806*(K292-$B$16*$B$14))+$B$23*$B$22*(K292-$B$21)^(3/2)*SQRT(2*9.806)))</f>
        <v>5.6563859588675235E-3</v>
      </c>
      <c r="M292" s="92">
        <f t="shared" si="78"/>
        <v>562.5</v>
      </c>
      <c r="N292" s="92">
        <f t="shared" si="79"/>
        <v>-6.0334783561253583E-4</v>
      </c>
      <c r="O292" s="98">
        <f t="shared" si="69"/>
        <v>6.0378529738230165E-2</v>
      </c>
      <c r="P292" s="92">
        <f>IF(O292&lt;$B$16,$B$18*($B$15*O292/($B$15+2*O292))^(2/3)*$B$26^(0.5)*$B$15*O292,IF(O292&lt;=$B$21,$B$13*$B$17*SQRT(2*9.806*(O292-$B$16*$B$14)),$B$13*$B$17*SQRT(2*9.806*(O292-$B$16*$B$14))+$B$23*$B$22*(O292-$B$21)^(3/2)*SQRT(2*9.806)))</f>
        <v>5.6287076582821121E-3</v>
      </c>
      <c r="Q292" s="92">
        <f t="shared" si="80"/>
        <v>562.5</v>
      </c>
      <c r="R292" s="92">
        <f t="shared" si="81"/>
        <v>-6.0039548355009199E-4</v>
      </c>
      <c r="S292" s="98">
        <f t="shared" si="70"/>
        <v>6.0179382027734284E-2</v>
      </c>
      <c r="T292" s="92">
        <f>IF(S292&lt;$B$16,$B$18*($B$15*S292/($B$15+2*S292))^(2/3)*$B$26^(0.5)*$B$15*S292,IF(S292&lt;=$B$21,$B$13*$B$17*SQRT(2*9.806*(S292-$B$16*$B$14)),$B$13*$B$17*SQRT(2*9.806*(S292-$B$16*$B$14))+$B$23*$B$22*(S292-$B$21)^(3/2)*SQRT(2*9.806)))</f>
        <v>5.6013349922867713E-3</v>
      </c>
      <c r="U292" s="92">
        <f t="shared" si="82"/>
        <v>562.5</v>
      </c>
      <c r="V292" s="92">
        <f t="shared" si="83"/>
        <v>-5.9747573251058895E-4</v>
      </c>
      <c r="W292" s="92">
        <f t="shared" si="84"/>
        <v>-5.9894375828607564E-4</v>
      </c>
    </row>
    <row r="293" spans="1:23">
      <c r="A293" s="92">
        <f t="shared" si="72"/>
        <v>1855.6799999999987</v>
      </c>
      <c r="B293" s="92">
        <f t="shared" si="73"/>
        <v>1822.1553323931255</v>
      </c>
      <c r="C293" s="93">
        <f t="shared" si="74"/>
        <v>33.524667606873209</v>
      </c>
      <c r="D293" s="92">
        <f t="shared" si="67"/>
        <v>0.4</v>
      </c>
      <c r="E293" s="92">
        <f t="shared" si="68"/>
        <v>1</v>
      </c>
      <c r="F293" s="92">
        <f t="shared" si="71"/>
        <v>0.86799999999999999</v>
      </c>
      <c r="G293" s="92">
        <v>245</v>
      </c>
      <c r="H293" s="114">
        <f>'Calcolo_Caso c_VascaPP'!F265</f>
        <v>0</v>
      </c>
      <c r="I293" s="94">
        <f t="shared" si="75"/>
        <v>0</v>
      </c>
      <c r="J293" s="95">
        <f t="shared" si="76"/>
        <v>0</v>
      </c>
      <c r="K293" s="99">
        <f t="shared" si="77"/>
        <v>5.9980701925148268E-2</v>
      </c>
      <c r="L293" s="97">
        <f>IF(K293&lt;$B$16,$B$18*(($B$15*K293)/($B$15+2*K293))^(2/3)*$B$26^(0.5)*$B$15*K293,IF(K293&lt;=$B$21,$B$13*$B$17*SQRT(2*9.806*(K293-$B$16*$B$14)),$B$13*$B$17*SQRT(2*9.806*(K293-$B$16*$B$14))+$B$23*$B$22*(K293-$B$21)^(3/2)*SQRT(2*9.806)))</f>
        <v>5.5740611904960043E-3</v>
      </c>
      <c r="M293" s="92">
        <f t="shared" si="78"/>
        <v>562.5</v>
      </c>
      <c r="N293" s="92">
        <f t="shared" si="79"/>
        <v>-5.9456652698624038E-4</v>
      </c>
      <c r="O293" s="98">
        <f t="shared" si="69"/>
        <v>5.9782513082819524E-2</v>
      </c>
      <c r="P293" s="92">
        <f>IF(O293&lt;$B$16,$B$18*($B$15*O293/($B$15+2*O293))^(2/3)*$B$26^(0.5)*$B$15*O293,IF(O293&lt;=$B$21,$B$13*$B$17*SQRT(2*9.806*(O293-$B$16*$B$14)),$B$13*$B$17*SQRT(2*9.806*(O293-$B$16*$B$14))+$B$23*$B$22*(O293-$B$21)^(3/2)*SQRT(2*9.806)))</f>
        <v>5.5468893746482614E-3</v>
      </c>
      <c r="Q293" s="92">
        <f t="shared" si="80"/>
        <v>562.5</v>
      </c>
      <c r="R293" s="92">
        <f t="shared" si="81"/>
        <v>-5.916681999624812E-4</v>
      </c>
      <c r="S293" s="98">
        <f t="shared" si="70"/>
        <v>5.9586256458506612E-2</v>
      </c>
      <c r="T293" s="92">
        <f>IF(S293&lt;$B$16,$B$18*($B$15*S293/($B$15+2*S293))^(2/3)*$B$26^(0.5)*$B$15*S293,IF(S293&lt;=$B$21,$B$13*$B$17*SQRT(2*9.806*(S293-$B$16*$B$14)),$B$13*$B$17*SQRT(2*9.806*(S293-$B$16*$B$14))+$B$23*$B$22*(S293-$B$21)^(3/2)*SQRT(2*9.806)))</f>
        <v>5.5200165926506091E-3</v>
      </c>
      <c r="U293" s="92">
        <f t="shared" si="82"/>
        <v>562.5</v>
      </c>
      <c r="V293" s="92">
        <f t="shared" si="83"/>
        <v>-5.8880176988273169E-4</v>
      </c>
      <c r="W293" s="92">
        <f t="shared" si="84"/>
        <v>-5.9024295915860881E-4</v>
      </c>
    </row>
    <row r="294" spans="1:23">
      <c r="A294" s="92">
        <f t="shared" si="72"/>
        <v>1855.6799999999987</v>
      </c>
      <c r="B294" s="92">
        <f t="shared" si="73"/>
        <v>1822.4849268314924</v>
      </c>
      <c r="C294" s="93">
        <f t="shared" si="74"/>
        <v>33.195073168506269</v>
      </c>
      <c r="D294" s="92">
        <f t="shared" si="67"/>
        <v>0.4</v>
      </c>
      <c r="E294" s="92">
        <f t="shared" si="68"/>
        <v>1</v>
      </c>
      <c r="F294" s="92">
        <f t="shared" si="71"/>
        <v>0.86799999999999999</v>
      </c>
      <c r="G294" s="92">
        <v>246</v>
      </c>
      <c r="H294" s="114">
        <f>'Calcolo_Caso c_VascaPP'!F266</f>
        <v>0</v>
      </c>
      <c r="I294" s="94">
        <f t="shared" si="75"/>
        <v>0</v>
      </c>
      <c r="J294" s="95">
        <f t="shared" si="76"/>
        <v>0</v>
      </c>
      <c r="K294" s="99">
        <f t="shared" si="77"/>
        <v>5.9390458965989656E-2</v>
      </c>
      <c r="L294" s="97">
        <f>IF(K294&lt;$B$16,$B$18*(($B$15*K294)/($B$15+2*K294))^(2/3)*$B$26^(0.5)*$B$15*K294,IF(K294&lt;=$B$21,$B$13*$B$17*SQRT(2*9.806*(K294-$B$16*$B$14)),$B$13*$B$17*SQRT(2*9.806*(K294-$B$16*$B$14))+$B$23*$B$22*(K294-$B$21)^(3/2)*SQRT(2*9.806)))</f>
        <v>5.4932406394481558E-3</v>
      </c>
      <c r="M294" s="92">
        <f t="shared" si="78"/>
        <v>562.5</v>
      </c>
      <c r="N294" s="92">
        <f t="shared" si="79"/>
        <v>-5.8594566820780326E-4</v>
      </c>
      <c r="O294" s="98">
        <f t="shared" si="69"/>
        <v>5.9195143743253721E-2</v>
      </c>
      <c r="P294" s="92">
        <f>IF(O294&lt;$B$16,$B$18*($B$15*O294/($B$15+2*O294))^(2/3)*$B$26^(0.5)*$B$15*O294,IF(O294&lt;=$B$21,$B$13*$B$17*SQRT(2*9.806*(O294-$B$16*$B$14)),$B$13*$B$17*SQRT(2*9.806*(O294-$B$16*$B$14))+$B$23*$B$22*(O294-$B$21)^(3/2)*SQRT(2*9.806)))</f>
        <v>5.4665645561273058E-3</v>
      </c>
      <c r="Q294" s="92">
        <f t="shared" si="80"/>
        <v>562.5</v>
      </c>
      <c r="R294" s="92">
        <f t="shared" si="81"/>
        <v>-5.8310021932024591E-4</v>
      </c>
      <c r="S294" s="98">
        <f t="shared" si="70"/>
        <v>5.9001725486442828E-2</v>
      </c>
      <c r="T294" s="92">
        <f>IF(S294&lt;$B$16,$B$18*($B$15*S294/($B$15+2*S294))^(2/3)*$B$26^(0.5)*$B$15*S294,IF(S294&lt;=$B$21,$B$13*$B$17*SQRT(2*9.806*(S294-$B$16*$B$14)),$B$13*$B$17*SQRT(2*9.806*(S294-$B$16*$B$14))+$B$23*$B$22*(S294-$B$21)^(3/2)*SQRT(2*9.806)))</f>
        <v>5.4401810635430073E-3</v>
      </c>
      <c r="U294" s="92">
        <f t="shared" si="82"/>
        <v>562.5</v>
      </c>
      <c r="V294" s="92">
        <f t="shared" si="83"/>
        <v>-5.8028598011125414E-4</v>
      </c>
      <c r="W294" s="92">
        <f t="shared" si="84"/>
        <v>-5.8170090213539145E-4</v>
      </c>
    </row>
    <row r="295" spans="1:23">
      <c r="A295" s="92">
        <f t="shared" si="72"/>
        <v>1855.6799999999987</v>
      </c>
      <c r="B295" s="92">
        <f t="shared" si="73"/>
        <v>1822.8097603761034</v>
      </c>
      <c r="C295" s="93">
        <f t="shared" si="74"/>
        <v>32.870239623895259</v>
      </c>
      <c r="D295" s="92">
        <f t="shared" si="67"/>
        <v>0.4</v>
      </c>
      <c r="E295" s="92">
        <f t="shared" si="68"/>
        <v>1</v>
      </c>
      <c r="F295" s="92">
        <f t="shared" si="71"/>
        <v>0.86799999999999999</v>
      </c>
      <c r="G295" s="92">
        <v>247</v>
      </c>
      <c r="H295" s="114">
        <f>'Calcolo_Caso c_VascaPP'!F267</f>
        <v>0</v>
      </c>
      <c r="I295" s="94">
        <f t="shared" si="75"/>
        <v>0</v>
      </c>
      <c r="J295" s="95">
        <f t="shared" si="76"/>
        <v>0</v>
      </c>
      <c r="K295" s="99">
        <f t="shared" si="77"/>
        <v>5.8808758063854265E-2</v>
      </c>
      <c r="L295" s="97">
        <f>IF(K295&lt;$B$16,$B$18*(($B$15*K295)/($B$15+2*K295))^(2/3)*$B$26^(0.5)*$B$15*K295,IF(K295&lt;=$B$21,$B$13*$B$17*SQRT(2*9.806*(K295-$B$16*$B$14)),$B$13*$B$17*SQRT(2*9.806*(K295-$B$16*$B$14))+$B$23*$B$22*(K295-$B$21)^(3/2)*SQRT(2*9.806)))</f>
        <v>5.4138924101827341E-3</v>
      </c>
      <c r="M295" s="92">
        <f t="shared" si="78"/>
        <v>562.5</v>
      </c>
      <c r="N295" s="92">
        <f t="shared" si="79"/>
        <v>-5.7748185708615825E-4</v>
      </c>
      <c r="O295" s="98">
        <f t="shared" si="69"/>
        <v>5.8616264111492213E-2</v>
      </c>
      <c r="P295" s="92">
        <f>IF(O295&lt;$B$16,$B$18*($B$15*O295/($B$15+2*O295))^(2/3)*$B$26^(0.5)*$B$15*O295,IF(O295&lt;=$B$21,$B$13*$B$17*SQRT(2*9.806*(O295-$B$16*$B$14)),$B$13*$B$17*SQRT(2*9.806*(O295-$B$16*$B$14))+$B$23*$B$22*(O295-$B$21)^(3/2)*SQRT(2*9.806)))</f>
        <v>5.3877015587271565E-3</v>
      </c>
      <c r="Q295" s="92">
        <f t="shared" si="80"/>
        <v>562.5</v>
      </c>
      <c r="R295" s="92">
        <f t="shared" si="81"/>
        <v>-5.7468816626422999E-4</v>
      </c>
      <c r="S295" s="98">
        <f t="shared" si="70"/>
        <v>5.8425632619678113E-2</v>
      </c>
      <c r="T295" s="92">
        <f>IF(S295&lt;$B$16,$B$18*($B$15*S295/($B$15+2*S295))^(2/3)*$B$26^(0.5)*$B$15*S295,IF(S295&lt;=$B$21,$B$13*$B$17*SQRT(2*9.806*(S295-$B$16*$B$14)),$B$13*$B$17*SQRT(2*9.806*(S295-$B$16*$B$14))+$B$23*$B$22*(S295-$B$21)^(3/2)*SQRT(2*9.806)))</f>
        <v>5.3617970085218071E-3</v>
      </c>
      <c r="U295" s="92">
        <f t="shared" si="82"/>
        <v>562.5</v>
      </c>
      <c r="V295" s="92">
        <f t="shared" si="83"/>
        <v>-5.7192501424232611E-4</v>
      </c>
      <c r="W295" s="92">
        <f t="shared" si="84"/>
        <v>-5.733142249532842E-4</v>
      </c>
    </row>
    <row r="296" spans="1:23">
      <c r="A296" s="92">
        <f t="shared" si="72"/>
        <v>1855.6799999999987</v>
      </c>
      <c r="B296" s="92">
        <f t="shared" si="73"/>
        <v>1823.1299194972671</v>
      </c>
      <c r="C296" s="93">
        <f t="shared" si="74"/>
        <v>32.550080502731589</v>
      </c>
      <c r="D296" s="92">
        <f t="shared" si="67"/>
        <v>0.4</v>
      </c>
      <c r="E296" s="92">
        <f t="shared" si="68"/>
        <v>1</v>
      </c>
      <c r="F296" s="92">
        <f t="shared" si="71"/>
        <v>0.86799999999999999</v>
      </c>
      <c r="G296" s="92">
        <v>248</v>
      </c>
      <c r="H296" s="114">
        <f>'Calcolo_Caso c_VascaPP'!F268</f>
        <v>0</v>
      </c>
      <c r="I296" s="94">
        <f t="shared" si="75"/>
        <v>0</v>
      </c>
      <c r="J296" s="95">
        <f t="shared" si="76"/>
        <v>0</v>
      </c>
      <c r="K296" s="99">
        <f t="shared" si="77"/>
        <v>5.8235443838900981E-2</v>
      </c>
      <c r="L296" s="97">
        <f>IF(K296&lt;$B$16,$B$18*(($B$15*K296)/($B$15+2*K296))^(2/3)*$B$26^(0.5)*$B$15*K296,IF(K296&lt;=$B$21,$B$13*$B$17*SQRT(2*9.806*(K296-$B$16*$B$14)),$B$13*$B$17*SQRT(2*9.806*(K296-$B$16*$B$14))+$B$23*$B$22*(K296-$B$21)^(3/2)*SQRT(2*9.806)))</f>
        <v>5.3359853527288727E-3</v>
      </c>
      <c r="M296" s="92">
        <f t="shared" si="78"/>
        <v>562.5</v>
      </c>
      <c r="N296" s="92">
        <f t="shared" si="79"/>
        <v>-5.6917177095774647E-4</v>
      </c>
      <c r="O296" s="98">
        <f t="shared" si="69"/>
        <v>5.80457199152484E-2</v>
      </c>
      <c r="P296" s="92">
        <f>IF(O296&lt;$B$16,$B$18*($B$15*O296/($B$15+2*O296))^(2/3)*$B$26^(0.5)*$B$15*O296,IF(O296&lt;=$B$21,$B$13*$B$17*SQRT(2*9.806*(O296-$B$16*$B$14)),$B$13*$B$17*SQRT(2*9.806*(O296-$B$16*$B$14))+$B$23*$B$22*(O296-$B$21)^(3/2)*SQRT(2*9.806)))</f>
        <v>5.310269477804286E-3</v>
      </c>
      <c r="Q296" s="92">
        <f t="shared" si="80"/>
        <v>562.5</v>
      </c>
      <c r="R296" s="92">
        <f t="shared" si="81"/>
        <v>-5.6642874429912375E-4</v>
      </c>
      <c r="S296" s="98">
        <f t="shared" si="70"/>
        <v>5.7857824676034897E-2</v>
      </c>
      <c r="T296" s="92">
        <f>IF(S296&lt;$B$16,$B$18*($B$15*S296/($B$15+2*S296))^(2/3)*$B$26^(0.5)*$B$15*S296,IF(S296&lt;=$B$21,$B$13*$B$17*SQRT(2*9.806*(S296-$B$16*$B$14)),$B$13*$B$17*SQRT(2*9.806*(S296-$B$16*$B$14))+$B$23*$B$22*(S296-$B$21)^(3/2)*SQRT(2*9.806)))</f>
        <v>5.2848337643752515E-3</v>
      </c>
      <c r="U296" s="92">
        <f t="shared" si="82"/>
        <v>562.5</v>
      </c>
      <c r="V296" s="92">
        <f t="shared" si="83"/>
        <v>-5.6371560153336013E-4</v>
      </c>
      <c r="W296" s="92">
        <f t="shared" si="84"/>
        <v>-5.6507964388945674E-4</v>
      </c>
    </row>
    <row r="297" spans="1:23">
      <c r="A297" s="92">
        <f t="shared" si="72"/>
        <v>1855.6799999999987</v>
      </c>
      <c r="B297" s="92">
        <f t="shared" si="73"/>
        <v>1823.4454888399223</v>
      </c>
      <c r="C297" s="93">
        <f t="shared" si="74"/>
        <v>32.234511160076408</v>
      </c>
      <c r="D297" s="92">
        <f t="shared" si="67"/>
        <v>0.4</v>
      </c>
      <c r="E297" s="92">
        <f t="shared" si="68"/>
        <v>1</v>
      </c>
      <c r="F297" s="92">
        <f t="shared" si="71"/>
        <v>0.86799999999999999</v>
      </c>
      <c r="G297" s="92">
        <v>249</v>
      </c>
      <c r="H297" s="114">
        <f>'Calcolo_Caso c_VascaPP'!F269</f>
        <v>0</v>
      </c>
      <c r="I297" s="94">
        <f t="shared" si="75"/>
        <v>0</v>
      </c>
      <c r="J297" s="95">
        <f t="shared" si="76"/>
        <v>0</v>
      </c>
      <c r="K297" s="99">
        <f t="shared" si="77"/>
        <v>5.7670364195011523E-2</v>
      </c>
      <c r="L297" s="97">
        <f>IF(K297&lt;$B$16,$B$18*(($B$15*K297)/($B$15+2*K297))^(2/3)*$B$26^(0.5)*$B$15*K297,IF(K297&lt;=$B$21,$B$13*$B$17*SQRT(2*9.806*(K297-$B$16*$B$14)),$B$13*$B$17*SQRT(2*9.806*(K297-$B$16*$B$14))+$B$23*$B$22*(K297-$B$21)^(3/2)*SQRT(2*9.806)))</f>
        <v>5.2594890442531758E-3</v>
      </c>
      <c r="M297" s="92">
        <f t="shared" si="78"/>
        <v>562.5</v>
      </c>
      <c r="N297" s="92">
        <f t="shared" si="79"/>
        <v>-5.6101216472033877E-4</v>
      </c>
      <c r="O297" s="98">
        <f t="shared" si="69"/>
        <v>5.7483360140104744E-2</v>
      </c>
      <c r="P297" s="92">
        <f>IF(O297&lt;$B$16,$B$18*($B$15*O297/($B$15+2*O297))^(2/3)*$B$26^(0.5)*$B$15*O297,IF(O297&lt;=$B$21,$B$13*$B$17*SQRT(2*9.806*(O297-$B$16*$B$14)),$B$13*$B$17*SQRT(2*9.806*(O297-$B$16*$B$14))+$B$23*$B$22*(O297-$B$21)^(3/2)*SQRT(2*9.806)))</f>
        <v>5.2342381297868093E-3</v>
      </c>
      <c r="Q297" s="92">
        <f t="shared" si="80"/>
        <v>562.5</v>
      </c>
      <c r="R297" s="92">
        <f t="shared" si="81"/>
        <v>-5.583187338439263E-4</v>
      </c>
      <c r="S297" s="98">
        <f t="shared" si="70"/>
        <v>5.7298151705782237E-2</v>
      </c>
      <c r="T297" s="92">
        <f>IF(S297&lt;$B$16,$B$18*($B$15*S297/($B$15+2*S297))^(2/3)*$B$26^(0.5)*$B$15*S297,IF(S297&lt;=$B$21,$B$13*$B$17*SQRT(2*9.806*(S297-$B$16*$B$14)),$B$13*$B$17*SQRT(2*9.806*(S297-$B$16*$B$14))+$B$23*$B$22*(S297-$B$21)^(3/2)*SQRT(2*9.806)))</f>
        <v>5.2092613829984912E-3</v>
      </c>
      <c r="U297" s="92">
        <f t="shared" si="82"/>
        <v>562.5</v>
      </c>
      <c r="V297" s="92">
        <f t="shared" si="83"/>
        <v>-5.5565454751983908E-4</v>
      </c>
      <c r="W297" s="92">
        <f t="shared" si="84"/>
        <v>-5.5699395181996398E-4</v>
      </c>
    </row>
    <row r="298" spans="1:23">
      <c r="A298" s="92">
        <f t="shared" si="72"/>
        <v>1855.6799999999987</v>
      </c>
      <c r="B298" s="92">
        <f t="shared" si="73"/>
        <v>1823.7565512661877</v>
      </c>
      <c r="C298" s="93">
        <f t="shared" si="74"/>
        <v>31.923448733811028</v>
      </c>
      <c r="D298" s="92">
        <f t="shared" si="67"/>
        <v>0.4</v>
      </c>
      <c r="E298" s="92">
        <f t="shared" si="68"/>
        <v>1</v>
      </c>
      <c r="F298" s="92">
        <f t="shared" si="71"/>
        <v>0.86799999999999999</v>
      </c>
      <c r="G298" s="92">
        <v>250</v>
      </c>
      <c r="H298" s="114">
        <f>'Calcolo_Caso c_VascaPP'!F270</f>
        <v>0</v>
      </c>
      <c r="I298" s="94">
        <f t="shared" si="75"/>
        <v>0</v>
      </c>
      <c r="J298" s="95">
        <f t="shared" si="76"/>
        <v>0</v>
      </c>
      <c r="K298" s="99">
        <f t="shared" si="77"/>
        <v>5.7113370243191561E-2</v>
      </c>
      <c r="L298" s="97">
        <f>IF(K298&lt;$B$16,$B$18*(($B$15*K298)/($B$15+2*K298))^(2/3)*$B$26^(0.5)*$B$15*K298,IF(K298&lt;=$B$21,$B$13*$B$17*SQRT(2*9.806*(K298-$B$16*$B$14)),$B$13*$B$17*SQRT(2*9.806*(K298-$B$16*$B$14))+$B$23*$B$22*(K298-$B$21)^(3/2)*SQRT(2*9.806)))</f>
        <v>5.1843737710890675E-3</v>
      </c>
      <c r="M298" s="92">
        <f t="shared" si="78"/>
        <v>562.5</v>
      </c>
      <c r="N298" s="92">
        <f t="shared" si="79"/>
        <v>-5.5299986891616719E-4</v>
      </c>
      <c r="O298" s="98">
        <f t="shared" si="69"/>
        <v>5.6929036953552836E-2</v>
      </c>
      <c r="P298" s="92">
        <f>IF(O298&lt;$B$16,$B$18*($B$15*O298/($B$15+2*O298))^(2/3)*$B$26^(0.5)*$B$15*O298,IF(O298&lt;=$B$21,$B$13*$B$17*SQRT(2*9.806*(O298-$B$16*$B$14)),$B$13*$B$17*SQRT(2*9.806*(O298-$B$16*$B$14))+$B$23*$B$22*(O298-$B$21)^(3/2)*SQRT(2*9.806)))</f>
        <v>5.1595780343561062E-3</v>
      </c>
      <c r="Q298" s="92">
        <f t="shared" si="80"/>
        <v>562.5</v>
      </c>
      <c r="R298" s="92">
        <f t="shared" si="81"/>
        <v>-5.5035499033131801E-4</v>
      </c>
      <c r="S298" s="98">
        <f t="shared" si="70"/>
        <v>5.6746466916304014E-2</v>
      </c>
      <c r="T298" s="92">
        <f>IF(S298&lt;$B$16,$B$18*($B$15*S298/($B$15+2*S298))^(2/3)*$B$26^(0.5)*$B$15*S298,IF(S298&lt;=$B$21,$B$13*$B$17*SQRT(2*9.806*(S298-$B$16*$B$14)),$B$13*$B$17*SQRT(2*9.806*(S298-$B$16*$B$14))+$B$23*$B$22*(S298-$B$21)^(3/2)*SQRT(2*9.806)))</f>
        <v>5.1350506137248769E-3</v>
      </c>
      <c r="U298" s="92">
        <f t="shared" si="82"/>
        <v>562.5</v>
      </c>
      <c r="V298" s="92">
        <f t="shared" si="83"/>
        <v>-5.477387321306535E-4</v>
      </c>
      <c r="W298" s="92">
        <f t="shared" si="84"/>
        <v>-5.4905401632703195E-4</v>
      </c>
    </row>
    <row r="299" spans="1:23">
      <c r="A299" s="92">
        <f t="shared" si="72"/>
        <v>1855.6799999999987</v>
      </c>
      <c r="B299" s="92">
        <f t="shared" si="73"/>
        <v>1824.0631878968607</v>
      </c>
      <c r="C299" s="93">
        <f t="shared" si="74"/>
        <v>31.616812103138045</v>
      </c>
      <c r="D299" s="92">
        <f t="shared" si="67"/>
        <v>0.4</v>
      </c>
      <c r="E299" s="92">
        <f t="shared" si="68"/>
        <v>1</v>
      </c>
      <c r="F299" s="92">
        <f t="shared" si="71"/>
        <v>0.86799999999999999</v>
      </c>
      <c r="G299" s="92">
        <v>251</v>
      </c>
      <c r="H299" s="114">
        <f>'Calcolo_Caso c_VascaPP'!F271</f>
        <v>0</v>
      </c>
      <c r="I299" s="94">
        <f t="shared" si="75"/>
        <v>0</v>
      </c>
      <c r="J299" s="95">
        <f t="shared" si="76"/>
        <v>0</v>
      </c>
      <c r="K299" s="99">
        <f t="shared" si="77"/>
        <v>5.6564316226864531E-2</v>
      </c>
      <c r="L299" s="97">
        <f>IF(K299&lt;$B$16,$B$18*(($B$15*K299)/($B$15+2*K299))^(2/3)*$B$26^(0.5)*$B$15*K299,IF(K299&lt;=$B$21,$B$13*$B$17*SQRT(2*9.806*(K299-$B$16*$B$14)),$B$13*$B$17*SQRT(2*9.806*(K299-$B$16*$B$14))+$B$23*$B$22*(K299-$B$21)^(3/2)*SQRT(2*9.806)))</f>
        <v>5.1106105112172472E-3</v>
      </c>
      <c r="M299" s="92">
        <f t="shared" si="78"/>
        <v>562.5</v>
      </c>
      <c r="N299" s="92">
        <f t="shared" si="79"/>
        <v>-5.4513178786317305E-4</v>
      </c>
      <c r="O299" s="98">
        <f t="shared" si="69"/>
        <v>5.6382605630910139E-2</v>
      </c>
      <c r="P299" s="92">
        <f>IF(O299&lt;$B$16,$B$18*($B$15*O299/($B$15+2*O299))^(2/3)*$B$26^(0.5)*$B$15*O299,IF(O299&lt;=$B$21,$B$13*$B$17*SQRT(2*9.806*(O299-$B$16*$B$14)),$B$13*$B$17*SQRT(2*9.806*(O299-$B$16*$B$14))+$B$23*$B$22*(O299-$B$21)^(3/2)*SQRT(2*9.806)))</f>
        <v>5.08626039707587E-3</v>
      </c>
      <c r="Q299" s="92">
        <f t="shared" si="80"/>
        <v>562.5</v>
      </c>
      <c r="R299" s="92">
        <f t="shared" si="81"/>
        <v>-5.4253444235475949E-4</v>
      </c>
      <c r="S299" s="98">
        <f t="shared" si="70"/>
        <v>5.6202626598628028E-2</v>
      </c>
      <c r="T299" s="92">
        <f>IF(S299&lt;$B$16,$B$18*($B$15*S299/($B$15+2*S299))^(2/3)*$B$26^(0.5)*$B$15*S299,IF(S299&lt;=$B$21,$B$13*$B$17*SQRT(2*9.806*(S299-$B$16*$B$14)),$B$13*$B$17*SQRT(2*9.806*(S299-$B$16*$B$14))+$B$23*$B$22*(S299-$B$21)^(3/2)*SQRT(2*9.806)))</f>
        <v>5.0621728861011172E-3</v>
      </c>
      <c r="U299" s="92">
        <f t="shared" si="82"/>
        <v>562.5</v>
      </c>
      <c r="V299" s="92">
        <f t="shared" si="83"/>
        <v>-5.3996510785078581E-4</v>
      </c>
      <c r="W299" s="92">
        <f t="shared" si="84"/>
        <v>-5.4125677785388259E-4</v>
      </c>
    </row>
    <row r="300" spans="1:23">
      <c r="A300" s="92">
        <f t="shared" si="72"/>
        <v>1855.6799999999987</v>
      </c>
      <c r="B300" s="92">
        <f t="shared" si="73"/>
        <v>1824.3654781518919</v>
      </c>
      <c r="C300" s="93">
        <f t="shared" si="74"/>
        <v>31.314521848106779</v>
      </c>
      <c r="D300" s="92">
        <f t="shared" si="67"/>
        <v>0.4</v>
      </c>
      <c r="E300" s="92">
        <f t="shared" si="68"/>
        <v>1</v>
      </c>
      <c r="F300" s="92">
        <f t="shared" si="71"/>
        <v>0.86799999999999999</v>
      </c>
      <c r="G300" s="92">
        <v>252</v>
      </c>
      <c r="H300" s="114">
        <f>'Calcolo_Caso c_VascaPP'!F272</f>
        <v>0</v>
      </c>
      <c r="I300" s="94">
        <f t="shared" si="75"/>
        <v>0</v>
      </c>
      <c r="J300" s="95">
        <f t="shared" si="76"/>
        <v>0</v>
      </c>
      <c r="K300" s="99">
        <f t="shared" si="77"/>
        <v>5.6023059449010648E-2</v>
      </c>
      <c r="L300" s="97">
        <f>IF(K300&lt;$B$16,$B$18*(($B$15*K300)/($B$15+2*K300))^(2/3)*$B$26^(0.5)*$B$15*K300,IF(K300&lt;=$B$21,$B$13*$B$17*SQRT(2*9.806*(K300-$B$16*$B$14)),$B$13*$B$17*SQRT(2*9.806*(K300-$B$16*$B$14))+$B$23*$B$22*(K300-$B$21)^(3/2)*SQRT(2*9.806)))</f>
        <v>5.0381709171864342E-3</v>
      </c>
      <c r="M300" s="92">
        <f t="shared" si="78"/>
        <v>562.5</v>
      </c>
      <c r="N300" s="92">
        <f t="shared" si="79"/>
        <v>-5.3740489783321967E-4</v>
      </c>
      <c r="O300" s="98">
        <f t="shared" si="69"/>
        <v>5.5843924483066243E-2</v>
      </c>
      <c r="P300" s="92">
        <f>IF(O300&lt;$B$16,$B$18*($B$15*O300/($B$15+2*O300))^(2/3)*$B$26^(0.5)*$B$15*O300,IF(O300&lt;=$B$21,$B$13*$B$17*SQRT(2*9.806*(O300-$B$16*$B$14)),$B$13*$B$17*SQRT(2*9.806*(O300-$B$16*$B$14))+$B$23*$B$22*(O300-$B$21)^(3/2)*SQRT(2*9.806)))</f>
        <v>5.0142570924578203E-3</v>
      </c>
      <c r="Q300" s="92">
        <f t="shared" si="80"/>
        <v>562.5</v>
      </c>
      <c r="R300" s="92">
        <f t="shared" si="81"/>
        <v>-5.3485408986216748E-4</v>
      </c>
      <c r="S300" s="98">
        <f t="shared" si="70"/>
        <v>5.5666490055769201E-2</v>
      </c>
      <c r="T300" s="92">
        <f>IF(S300&lt;$B$16,$B$18*($B$15*S300/($B$15+2*S300))^(2/3)*$B$26^(0.5)*$B$15*S300,IF(S300&lt;=$B$21,$B$13*$B$17*SQRT(2*9.806*(S300-$B$16*$B$14)),$B$13*$B$17*SQRT(2*9.806*(S300-$B$16*$B$14))+$B$23*$B$22*(S300-$B$21)^(3/2)*SQRT(2*9.806)))</f>
        <v>4.9906002930955396E-3</v>
      </c>
      <c r="U300" s="92">
        <f t="shared" si="82"/>
        <v>562.5</v>
      </c>
      <c r="V300" s="92">
        <f t="shared" si="83"/>
        <v>-5.3233069793019088E-4</v>
      </c>
      <c r="W300" s="92">
        <f t="shared" si="84"/>
        <v>-5.335992479059481E-4</v>
      </c>
    </row>
    <row r="301" spans="1:23">
      <c r="A301" s="92">
        <f t="shared" si="72"/>
        <v>1855.6799999999987</v>
      </c>
      <c r="B301" s="92">
        <f t="shared" si="73"/>
        <v>1824.6634997898598</v>
      </c>
      <c r="C301" s="93">
        <f t="shared" si="74"/>
        <v>31.016500210138929</v>
      </c>
      <c r="D301" s="92">
        <f t="shared" si="67"/>
        <v>0.4</v>
      </c>
      <c r="E301" s="92">
        <f t="shared" si="68"/>
        <v>1</v>
      </c>
      <c r="F301" s="92">
        <f t="shared" si="71"/>
        <v>0.86799999999999999</v>
      </c>
      <c r="G301" s="92">
        <v>253</v>
      </c>
      <c r="H301" s="114">
        <f>'Calcolo_Caso c_VascaPP'!F273</f>
        <v>0</v>
      </c>
      <c r="I301" s="94">
        <f t="shared" si="75"/>
        <v>0</v>
      </c>
      <c r="J301" s="95">
        <f t="shared" si="76"/>
        <v>0</v>
      </c>
      <c r="K301" s="99">
        <f t="shared" si="77"/>
        <v>5.54894602011047E-2</v>
      </c>
      <c r="L301" s="97">
        <f>IF(K301&lt;$B$16,$B$18*(($B$15*K301)/($B$15+2*K301))^(2/3)*$B$26^(0.5)*$B$15*K301,IF(K301&lt;=$B$21,$B$13*$B$17*SQRT(2*9.806*(K301-$B$16*$B$14)),$B$13*$B$17*SQRT(2*9.806*(K301-$B$16*$B$14))+$B$23*$B$22*(K301-$B$21)^(3/2)*SQRT(2*9.806)))</f>
        <v>4.9670272994636333E-3</v>
      </c>
      <c r="M301" s="92">
        <f t="shared" si="78"/>
        <v>562.5</v>
      </c>
      <c r="N301" s="92">
        <f t="shared" si="79"/>
        <v>-5.2981624527612093E-4</v>
      </c>
      <c r="O301" s="98">
        <f t="shared" si="69"/>
        <v>5.5312854786012659E-2</v>
      </c>
      <c r="P301" s="92">
        <f>IF(O301&lt;$B$16,$B$18*($B$15*O301/($B$15+2*O301))^(2/3)*$B$26^(0.5)*$B$15*O301,IF(O301&lt;=$B$21,$B$13*$B$17*SQRT(2*9.806*(O301-$B$16*$B$14)),$B$13*$B$17*SQRT(2*9.806*(O301-$B$16*$B$14))+$B$23*$B$22*(O301-$B$21)^(3/2)*SQRT(2*9.806)))</f>
        <v>4.9435406474534543E-3</v>
      </c>
      <c r="Q301" s="92">
        <f t="shared" si="80"/>
        <v>562.5</v>
      </c>
      <c r="R301" s="92">
        <f t="shared" si="81"/>
        <v>-5.2731100239503505E-4</v>
      </c>
      <c r="S301" s="98">
        <f t="shared" si="70"/>
        <v>5.5137919532841341E-2</v>
      </c>
      <c r="T301" s="92">
        <f>IF(S301&lt;$B$16,$B$18*($B$15*S301/($B$15+2*S301))^(2/3)*$B$26^(0.5)*$B$15*S301,IF(S301&lt;=$B$21,$B$13*$B$17*SQRT(2*9.806*(S301-$B$16*$B$14)),$B$13*$B$17*SQRT(2*9.806*(S301-$B$16*$B$14))+$B$23*$B$22*(S301-$B$21)^(3/2)*SQRT(2*9.806)))</f>
        <v>4.920305574728904E-3</v>
      </c>
      <c r="U301" s="92">
        <f t="shared" si="82"/>
        <v>562.5</v>
      </c>
      <c r="V301" s="92">
        <f t="shared" si="83"/>
        <v>-5.2483259463774977E-4</v>
      </c>
      <c r="W301" s="92">
        <f t="shared" si="84"/>
        <v>-5.2607850729734251E-4</v>
      </c>
    </row>
    <row r="302" spans="1:23">
      <c r="A302" s="92">
        <f t="shared" si="72"/>
        <v>1855.6799999999987</v>
      </c>
      <c r="B302" s="92">
        <f t="shared" si="73"/>
        <v>1824.957328946472</v>
      </c>
      <c r="C302" s="93">
        <f t="shared" si="74"/>
        <v>30.72267105352671</v>
      </c>
      <c r="D302" s="92">
        <f t="shared" si="67"/>
        <v>0.4</v>
      </c>
      <c r="E302" s="92">
        <f t="shared" si="68"/>
        <v>1</v>
      </c>
      <c r="F302" s="92">
        <f t="shared" si="71"/>
        <v>0.86799999999999999</v>
      </c>
      <c r="G302" s="92">
        <v>254</v>
      </c>
      <c r="H302" s="114">
        <f>'Calcolo_Caso c_VascaPP'!F274</f>
        <v>0</v>
      </c>
      <c r="I302" s="94">
        <f t="shared" si="75"/>
        <v>0</v>
      </c>
      <c r="J302" s="95">
        <f t="shared" si="76"/>
        <v>0</v>
      </c>
      <c r="K302" s="99">
        <f t="shared" si="77"/>
        <v>5.4963381693807357E-2</v>
      </c>
      <c r="L302" s="97">
        <f>IF(K302&lt;$B$16,$B$18*(($B$15*K302)/($B$15+2*K302))^(2/3)*$B$26^(0.5)*$B$15*K302,IF(K302&lt;=$B$21,$B$13*$B$17*SQRT(2*9.806*(K302-$B$16*$B$14)),$B$13*$B$17*SQRT(2*9.806*(K302-$B$16*$B$14))+$B$23*$B$22*(K302-$B$21)^(3/2)*SQRT(2*9.806)))</f>
        <v>4.8971526102035536E-3</v>
      </c>
      <c r="M302" s="92">
        <f t="shared" si="78"/>
        <v>562.5</v>
      </c>
      <c r="N302" s="92">
        <f t="shared" si="79"/>
        <v>-5.2236294508837904E-4</v>
      </c>
      <c r="O302" s="98">
        <f t="shared" si="69"/>
        <v>5.478926071211123E-2</v>
      </c>
      <c r="P302" s="92">
        <f>IF(O302&lt;$B$16,$B$18*($B$15*O302/($B$15+2*O302))^(2/3)*$B$26^(0.5)*$B$15*O302,IF(O302&lt;=$B$21,$B$13*$B$17*SQRT(2*9.806*(O302-$B$16*$B$14)),$B$13*$B$17*SQRT(2*9.806*(O302-$B$16*$B$14))+$B$23*$B$22*(O302-$B$21)^(3/2)*SQRT(2*9.806)))</f>
        <v>4.8740842253614776E-3</v>
      </c>
      <c r="Q302" s="92">
        <f t="shared" si="80"/>
        <v>562.5</v>
      </c>
      <c r="R302" s="92">
        <f t="shared" si="81"/>
        <v>-5.1990231737189096E-4</v>
      </c>
      <c r="S302" s="98">
        <f t="shared" si="70"/>
        <v>5.4616780148892763E-2</v>
      </c>
      <c r="T302" s="92">
        <f>IF(S302&lt;$B$16,$B$18*($B$15*S302/($B$15+2*S302))^(2/3)*$B$26^(0.5)*$B$15*S302,IF(S302&lt;=$B$21,$B$13*$B$17*SQRT(2*9.806*(S302-$B$16*$B$14)),$B$13*$B$17*SQRT(2*9.806*(S302-$B$16*$B$14))+$B$23*$B$22*(S302-$B$21)^(3/2)*SQRT(2*9.806)))</f>
        <v>4.8512621021175534E-3</v>
      </c>
      <c r="U302" s="92">
        <f t="shared" si="82"/>
        <v>562.5</v>
      </c>
      <c r="V302" s="92">
        <f t="shared" si="83"/>
        <v>-5.1746795755920573E-4</v>
      </c>
      <c r="W302" s="92">
        <f t="shared" si="84"/>
        <v>-5.18691704441499E-4</v>
      </c>
    </row>
    <row r="303" spans="1:23">
      <c r="A303" s="92">
        <f t="shared" si="72"/>
        <v>1855.6799999999987</v>
      </c>
      <c r="B303" s="92">
        <f t="shared" si="73"/>
        <v>1825.2470401721175</v>
      </c>
      <c r="C303" s="93">
        <f t="shared" si="74"/>
        <v>30.432959827881177</v>
      </c>
      <c r="D303" s="92">
        <f t="shared" ref="D303:D366" si="85">$B$16</f>
        <v>0.4</v>
      </c>
      <c r="E303" s="92">
        <f t="shared" ref="E303:E366" si="86">$B$21</f>
        <v>1</v>
      </c>
      <c r="F303" s="92">
        <f t="shared" si="71"/>
        <v>0.86799999999999999</v>
      </c>
      <c r="G303" s="92">
        <v>255</v>
      </c>
      <c r="H303" s="114">
        <f>'Calcolo_Caso c_VascaPP'!F275</f>
        <v>0</v>
      </c>
      <c r="I303" s="94">
        <f t="shared" si="75"/>
        <v>0</v>
      </c>
      <c r="J303" s="95">
        <f t="shared" si="76"/>
        <v>0</v>
      </c>
      <c r="K303" s="99">
        <f t="shared" si="77"/>
        <v>5.4444689989365858E-2</v>
      </c>
      <c r="L303" s="97">
        <f>IF(K303&lt;$B$16,$B$18*(($B$15*K303)/($B$15+2*K303))^(2/3)*$B$26^(0.5)*$B$15*K303,IF(K303&lt;=$B$21,$B$13*$B$17*SQRT(2*9.806*(K303-$B$16*$B$14)),$B$13*$B$17*SQRT(2*9.806*(K303-$B$16*$B$14))+$B$23*$B$22*(K303-$B$21)^(3/2)*SQRT(2*9.806)))</f>
        <v>4.82852042742693E-3</v>
      </c>
      <c r="M303" s="92">
        <f t="shared" si="78"/>
        <v>562.5</v>
      </c>
      <c r="N303" s="92">
        <f t="shared" si="79"/>
        <v>-5.1504217892553916E-4</v>
      </c>
      <c r="O303" s="98">
        <f t="shared" si="69"/>
        <v>5.4273009263057344E-2</v>
      </c>
      <c r="P303" s="92">
        <f>IF(O303&lt;$B$16,$B$18*($B$15*O303/($B$15+2*O303))^(2/3)*$B$26^(0.5)*$B$15*O303,IF(O303&lt;=$B$21,$B$13*$B$17*SQRT(2*9.806*(O303-$B$16*$B$14)),$B$13*$B$17*SQRT(2*9.806*(O303-$B$16*$B$14))+$B$23*$B$22*(O303-$B$21)^(3/2)*SQRT(2*9.806)))</f>
        <v>4.8058616101407789E-3</v>
      </c>
      <c r="Q303" s="92">
        <f t="shared" si="80"/>
        <v>562.5</v>
      </c>
      <c r="R303" s="92">
        <f t="shared" si="81"/>
        <v>-5.1262523841501641E-4</v>
      </c>
      <c r="S303" s="98">
        <f t="shared" si="70"/>
        <v>5.4102939830422511E-2</v>
      </c>
      <c r="T303" s="92">
        <f>IF(S303&lt;$B$16,$B$18*($B$15*S303/($B$15+2*S303))^(2/3)*$B$26^(0.5)*$B$15*S303,IF(S303&lt;=$B$21,$B$13*$B$17*SQRT(2*9.806*(S303-$B$16*$B$14)),$B$13*$B$17*SQRT(2*9.806*(S303-$B$16*$B$14))+$B$23*$B$22*(S303-$B$21)^(3/2)*SQRT(2*9.806)))</f>
        <v>4.7834438619187413E-3</v>
      </c>
      <c r="U303" s="92">
        <f t="shared" si="82"/>
        <v>562.5</v>
      </c>
      <c r="V303" s="92">
        <f t="shared" si="83"/>
        <v>-5.1023401193799913E-4</v>
      </c>
      <c r="W303" s="92">
        <f t="shared" si="84"/>
        <v>-5.1143605368488411E-4</v>
      </c>
    </row>
    <row r="304" spans="1:23">
      <c r="A304" s="92">
        <f t="shared" si="72"/>
        <v>1855.6799999999987</v>
      </c>
      <c r="B304" s="92">
        <f t="shared" si="73"/>
        <v>1825.5327064684934</v>
      </c>
      <c r="C304" s="93">
        <f t="shared" si="74"/>
        <v>30.147293531505284</v>
      </c>
      <c r="D304" s="92">
        <f t="shared" si="85"/>
        <v>0.4</v>
      </c>
      <c r="E304" s="92">
        <f t="shared" si="86"/>
        <v>1</v>
      </c>
      <c r="F304" s="92">
        <f t="shared" si="71"/>
        <v>0.86799999999999999</v>
      </c>
      <c r="G304" s="92">
        <v>256</v>
      </c>
      <c r="H304" s="114">
        <f>'Calcolo_Caso c_VascaPP'!F276</f>
        <v>0</v>
      </c>
      <c r="I304" s="94">
        <f t="shared" si="75"/>
        <v>0</v>
      </c>
      <c r="J304" s="95">
        <f t="shared" si="76"/>
        <v>0</v>
      </c>
      <c r="K304" s="99">
        <f t="shared" si="77"/>
        <v>5.3933253935680971E-2</v>
      </c>
      <c r="L304" s="97">
        <f>IF(K304&lt;$B$16,$B$18*(($B$15*K304)/($B$15+2*K304))^(2/3)*$B$26^(0.5)*$B$15*K304,IF(K304&lt;=$B$21,$B$13*$B$17*SQRT(2*9.806*(K304-$B$16*$B$14)),$B$13*$B$17*SQRT(2*9.806*(K304-$B$16*$B$14))+$B$23*$B$22*(K304-$B$21)^(3/2)*SQRT(2*9.806)))</f>
        <v>4.7611049395977541E-3</v>
      </c>
      <c r="M304" s="92">
        <f t="shared" si="78"/>
        <v>562.5</v>
      </c>
      <c r="N304" s="92">
        <f t="shared" si="79"/>
        <v>-5.0785119355709377E-4</v>
      </c>
      <c r="O304" s="98">
        <f t="shared" si="69"/>
        <v>5.3763970204495276E-2</v>
      </c>
      <c r="P304" s="92">
        <f>IF(O304&lt;$B$16,$B$18*($B$15*O304/($B$15+2*O304))^(2/3)*$B$26^(0.5)*$B$15*O304,IF(O304&lt;=$B$21,$B$13*$B$17*SQRT(2*9.806*(O304-$B$16*$B$14)),$B$13*$B$17*SQRT(2*9.806*(O304-$B$16*$B$14))+$B$23*$B$22*(O304-$B$21)^(3/2)*SQRT(2*9.806)))</f>
        <v>4.7388471911190199E-3</v>
      </c>
      <c r="Q304" s="92">
        <f t="shared" si="80"/>
        <v>562.5</v>
      </c>
      <c r="R304" s="92">
        <f t="shared" si="81"/>
        <v>-5.054770337193621E-4</v>
      </c>
      <c r="S304" s="98">
        <f t="shared" si="70"/>
        <v>5.3596269246534732E-2</v>
      </c>
      <c r="T304" s="92">
        <f>IF(S304&lt;$B$16,$B$18*($B$15*S304/($B$15+2*S304))^(2/3)*$B$26^(0.5)*$B$15*S304,IF(S304&lt;=$B$21,$B$13*$B$17*SQRT(2*9.806*(S304-$B$16*$B$14)),$B$13*$B$17*SQRT(2*9.806*(S304-$B$16*$B$14))+$B$23*$B$22*(S304-$B$21)^(3/2)*SQRT(2*9.806)))</f>
        <v>4.7168254411683597E-3</v>
      </c>
      <c r="U304" s="92">
        <f t="shared" si="82"/>
        <v>562.5</v>
      </c>
      <c r="V304" s="92">
        <f t="shared" si="83"/>
        <v>-5.0312804705795837E-4</v>
      </c>
      <c r="W304" s="92">
        <f t="shared" si="84"/>
        <v>-5.0430883368274217E-4</v>
      </c>
    </row>
    <row r="305" spans="1:23">
      <c r="A305" s="92">
        <f t="shared" si="72"/>
        <v>1855.6799999999987</v>
      </c>
      <c r="B305" s="92">
        <f t="shared" si="73"/>
        <v>1825.8143993243289</v>
      </c>
      <c r="C305" s="93">
        <f t="shared" si="74"/>
        <v>29.865600675669839</v>
      </c>
      <c r="D305" s="92">
        <f t="shared" si="85"/>
        <v>0.4</v>
      </c>
      <c r="E305" s="92">
        <f t="shared" si="86"/>
        <v>1</v>
      </c>
      <c r="F305" s="92">
        <f t="shared" si="71"/>
        <v>0.86799999999999999</v>
      </c>
      <c r="G305" s="92">
        <v>257</v>
      </c>
      <c r="H305" s="114">
        <f>'Calcolo_Caso c_VascaPP'!F277</f>
        <v>0</v>
      </c>
      <c r="I305" s="94">
        <f t="shared" si="75"/>
        <v>0</v>
      </c>
      <c r="J305" s="95">
        <f t="shared" si="76"/>
        <v>0</v>
      </c>
      <c r="K305" s="99">
        <f t="shared" si="77"/>
        <v>5.3428945101998228E-2</v>
      </c>
      <c r="L305" s="97">
        <f>IF(K305&lt;$B$16,$B$18*(($B$15*K305)/($B$15+2*K305))^(2/3)*$B$26^(0.5)*$B$15*K305,IF(K305&lt;=$B$21,$B$13*$B$17*SQRT(2*9.806*(K305-$B$16*$B$14)),$B$13*$B$17*SQRT(2*9.806*(K305-$B$16*$B$14))+$B$23*$B$22*(K305-$B$21)^(3/2)*SQRT(2*9.806)))</f>
        <v>4.694880930589636E-3</v>
      </c>
      <c r="M305" s="92">
        <f t="shared" si="78"/>
        <v>562.5</v>
      </c>
      <c r="N305" s="92">
        <f t="shared" si="79"/>
        <v>-5.0078729926289446E-4</v>
      </c>
      <c r="O305" s="98">
        <f t="shared" ref="O305:O368" si="87">K305+N305/3</f>
        <v>5.326201600224393E-2</v>
      </c>
      <c r="P305" s="92">
        <f>IF(O305&lt;$B$16,$B$18*($B$15*O305/($B$15+2*O305))^(2/3)*$B$26^(0.5)*$B$15*O305,IF(O305&lt;=$B$21,$B$13*$B$17*SQRT(2*9.806*(O305-$B$16*$B$14)),$B$13*$B$17*SQRT(2*9.806*(O305-$B$16*$B$14))+$B$23*$B$22*(O305-$B$21)^(3/2)*SQRT(2*9.806)))</f>
        <v>4.6730159480870967E-3</v>
      </c>
      <c r="Q305" s="92">
        <f t="shared" si="80"/>
        <v>562.5</v>
      </c>
      <c r="R305" s="92">
        <f t="shared" si="81"/>
        <v>-4.984550344626237E-4</v>
      </c>
      <c r="S305" s="98">
        <f t="shared" ref="S305:S368" si="88">K305+2/3*R305</f>
        <v>5.3096641745689815E-2</v>
      </c>
      <c r="T305" s="92">
        <f>IF(S305&lt;$B$16,$B$18*($B$15*S305/($B$15+2*S305))^(2/3)*$B$26^(0.5)*$B$15*S305,IF(S305&lt;=$B$21,$B$13*$B$17*SQRT(2*9.806*(S305-$B$16*$B$14)),$B$13*$B$17*SQRT(2*9.806*(S305-$B$16*$B$14))+$B$23*$B$22*(S305-$B$21)^(3/2)*SQRT(2*9.806)))</f>
        <v>4.651382012501361E-3</v>
      </c>
      <c r="U305" s="92">
        <f t="shared" si="82"/>
        <v>562.5</v>
      </c>
      <c r="V305" s="92">
        <f t="shared" si="83"/>
        <v>-4.961474146668118E-4</v>
      </c>
      <c r="W305" s="92">
        <f t="shared" si="84"/>
        <v>-4.9730738581583241E-4</v>
      </c>
    </row>
    <row r="306" spans="1:23">
      <c r="A306" s="92">
        <f t="shared" si="72"/>
        <v>1855.6799999999987</v>
      </c>
      <c r="B306" s="92">
        <f t="shared" si="73"/>
        <v>1826.0921887502307</v>
      </c>
      <c r="C306" s="93">
        <f t="shared" si="74"/>
        <v>29.587811249768038</v>
      </c>
      <c r="D306" s="92">
        <f t="shared" si="85"/>
        <v>0.4</v>
      </c>
      <c r="E306" s="92">
        <f t="shared" si="86"/>
        <v>1</v>
      </c>
      <c r="F306" s="92">
        <f t="shared" ref="F306:F369" si="89">F305</f>
        <v>0.86799999999999999</v>
      </c>
      <c r="G306" s="92">
        <v>258</v>
      </c>
      <c r="H306" s="114">
        <f>'Calcolo_Caso c_VascaPP'!F278</f>
        <v>0</v>
      </c>
      <c r="I306" s="94">
        <f t="shared" si="75"/>
        <v>0</v>
      </c>
      <c r="J306" s="95">
        <f t="shared" si="76"/>
        <v>0</v>
      </c>
      <c r="K306" s="99">
        <f t="shared" si="77"/>
        <v>5.2931637716182395E-2</v>
      </c>
      <c r="L306" s="97">
        <f>IF(K306&lt;$B$16,$B$18*(($B$15*K306)/($B$15+2*K306))^(2/3)*$B$26^(0.5)*$B$15*K306,IF(K306&lt;=$B$21,$B$13*$B$17*SQRT(2*9.806*(K306-$B$16*$B$14)),$B$13*$B$17*SQRT(2*9.806*(K306-$B$16*$B$14))+$B$23*$B$22*(K306-$B$21)^(3/2)*SQRT(2*9.806)))</f>
        <v>4.6298237650317271E-3</v>
      </c>
      <c r="M306" s="92">
        <f t="shared" si="78"/>
        <v>562.5</v>
      </c>
      <c r="N306" s="92">
        <f t="shared" si="79"/>
        <v>-4.9384786827005097E-4</v>
      </c>
      <c r="O306" s="98">
        <f t="shared" si="87"/>
        <v>5.2767021760092375E-2</v>
      </c>
      <c r="P306" s="92">
        <f>IF(O306&lt;$B$16,$B$18*($B$15*O306/($B$15+2*O306))^(2/3)*$B$26^(0.5)*$B$15*O306,IF(O306&lt;=$B$21,$B$13*$B$17*SQRT(2*9.806*(O306-$B$16*$B$14)),$B$13*$B$17*SQRT(2*9.806*(O306-$B$16*$B$14))+$B$23*$B$22*(O306-$B$21)^(3/2)*SQRT(2*9.806)))</f>
        <v>4.6083434367700628E-3</v>
      </c>
      <c r="Q306" s="92">
        <f t="shared" si="80"/>
        <v>562.5</v>
      </c>
      <c r="R306" s="92">
        <f t="shared" si="81"/>
        <v>-4.9155663325547343E-4</v>
      </c>
      <c r="S306" s="98">
        <f t="shared" si="88"/>
        <v>5.2603933294012077E-2</v>
      </c>
      <c r="T306" s="92">
        <f>IF(S306&lt;$B$16,$B$18*($B$15*S306/($B$15+2*S306))^(2/3)*$B$26^(0.5)*$B$15*S306,IF(S306&lt;=$B$21,$B$13*$B$17*SQRT(2*9.806*(S306-$B$16*$B$14)),$B$13*$B$17*SQRT(2*9.806*(S306-$B$16*$B$14))+$B$23*$B$22*(S306-$B$21)^(3/2)*SQRT(2*9.806)))</f>
        <v>4.5870893197455121E-3</v>
      </c>
      <c r="U306" s="92">
        <f t="shared" si="82"/>
        <v>562.5</v>
      </c>
      <c r="V306" s="92">
        <f t="shared" si="83"/>
        <v>-4.8928952743952127E-4</v>
      </c>
      <c r="W306" s="92">
        <f t="shared" si="84"/>
        <v>-4.9042911264715367E-4</v>
      </c>
    </row>
    <row r="307" spans="1:23">
      <c r="A307" s="92">
        <f t="shared" si="72"/>
        <v>1855.6799999999987</v>
      </c>
      <c r="B307" s="92">
        <f t="shared" si="73"/>
        <v>1826.3661433126722</v>
      </c>
      <c r="C307" s="93">
        <f t="shared" si="74"/>
        <v>29.313856687326506</v>
      </c>
      <c r="D307" s="92">
        <f t="shared" si="85"/>
        <v>0.4</v>
      </c>
      <c r="E307" s="92">
        <f t="shared" si="86"/>
        <v>1</v>
      </c>
      <c r="F307" s="92">
        <f t="shared" si="89"/>
        <v>0.86799999999999999</v>
      </c>
      <c r="G307" s="92">
        <v>259</v>
      </c>
      <c r="H307" s="114">
        <f>'Calcolo_Caso c_VascaPP'!F279</f>
        <v>0</v>
      </c>
      <c r="I307" s="94">
        <f t="shared" si="75"/>
        <v>0</v>
      </c>
      <c r="J307" s="95">
        <f t="shared" si="76"/>
        <v>0</v>
      </c>
      <c r="K307" s="99">
        <f t="shared" si="77"/>
        <v>5.2441208603535239E-2</v>
      </c>
      <c r="L307" s="97">
        <f>IF(K307&lt;$B$16,$B$18*(($B$15*K307)/($B$15+2*K307))^(2/3)*$B$26^(0.5)*$B$15*K307,IF(K307&lt;=$B$21,$B$13*$B$17*SQRT(2*9.806*(K307-$B$16*$B$14)),$B$13*$B$17*SQRT(2*9.806*(K307-$B$16*$B$14))+$B$23*$B$22*(K307-$B$21)^(3/2)*SQRT(2*9.806)))</f>
        <v>4.5659093740248449E-3</v>
      </c>
      <c r="M307" s="92">
        <f t="shared" si="78"/>
        <v>562.5</v>
      </c>
      <c r="N307" s="92">
        <f t="shared" si="79"/>
        <v>-4.8703033322931681E-4</v>
      </c>
      <c r="O307" s="98">
        <f t="shared" si="87"/>
        <v>5.2278865159125464E-2</v>
      </c>
      <c r="P307" s="92">
        <f>IF(O307&lt;$B$16,$B$18*($B$15*O307/($B$15+2*O307))^(2/3)*$B$26^(0.5)*$B$15*O307,IF(O307&lt;=$B$21,$B$13*$B$17*SQRT(2*9.806*(O307-$B$16*$B$14)),$B$13*$B$17*SQRT(2*9.806*(O307-$B$16*$B$14))+$B$23*$B$22*(O307-$B$21)^(3/2)*SQRT(2*9.806)))</f>
        <v>4.5448057746651175E-3</v>
      </c>
      <c r="Q307" s="92">
        <f t="shared" si="80"/>
        <v>562.5</v>
      </c>
      <c r="R307" s="92">
        <f t="shared" si="81"/>
        <v>-4.8477928263094584E-4</v>
      </c>
      <c r="S307" s="98">
        <f t="shared" si="88"/>
        <v>5.2118022415114609E-2</v>
      </c>
      <c r="T307" s="92">
        <f>IF(S307&lt;$B$16,$B$18*($B$15*S307/($B$15+2*S307))^(2/3)*$B$26^(0.5)*$B$15*S307,IF(S307&lt;=$B$21,$B$13*$B$17*SQRT(2*9.806*(S307-$B$16*$B$14)),$B$13*$B$17*SQRT(2*9.806*(S307-$B$16*$B$14))+$B$23*$B$22*(S307-$B$21)^(3/2)*SQRT(2*9.806)))</f>
        <v>4.5239236638792164E-3</v>
      </c>
      <c r="U307" s="92">
        <f t="shared" si="82"/>
        <v>562.5</v>
      </c>
      <c r="V307" s="92">
        <f t="shared" si="83"/>
        <v>-4.8255185748044972E-4</v>
      </c>
      <c r="W307" s="92">
        <f t="shared" si="84"/>
        <v>-4.8367147641766646E-4</v>
      </c>
    </row>
    <row r="308" spans="1:23">
      <c r="A308" s="92">
        <f t="shared" si="72"/>
        <v>1855.6799999999987</v>
      </c>
      <c r="B308" s="92">
        <f t="shared" si="73"/>
        <v>1826.6363301671454</v>
      </c>
      <c r="C308" s="93">
        <f t="shared" si="74"/>
        <v>29.043669832853311</v>
      </c>
      <c r="D308" s="92">
        <f t="shared" si="85"/>
        <v>0.4</v>
      </c>
      <c r="E308" s="92">
        <f t="shared" si="86"/>
        <v>1</v>
      </c>
      <c r="F308" s="92">
        <f t="shared" si="89"/>
        <v>0.86799999999999999</v>
      </c>
      <c r="G308" s="92">
        <v>260</v>
      </c>
      <c r="H308" s="114">
        <f>'Calcolo_Caso c_VascaPP'!F280</f>
        <v>0</v>
      </c>
      <c r="I308" s="94">
        <f t="shared" si="75"/>
        <v>0</v>
      </c>
      <c r="J308" s="95">
        <f t="shared" si="76"/>
        <v>0</v>
      </c>
      <c r="K308" s="99">
        <f t="shared" si="77"/>
        <v>5.1957537127117571E-2</v>
      </c>
      <c r="L308" s="97">
        <f>IF(K308&lt;$B$16,$B$18*(($B$15*K308)/($B$15+2*K308))^(2/3)*$B$26^(0.5)*$B$15*K308,IF(K308&lt;=$B$21,$B$13*$B$17*SQRT(2*9.806*(K308-$B$16*$B$14)),$B$13*$B$17*SQRT(2*9.806*(K308-$B$16*$B$14))+$B$23*$B$22*(K308-$B$21)^(3/2)*SQRT(2*9.806)))</f>
        <v>4.5031142412186682E-3</v>
      </c>
      <c r="M308" s="92">
        <f t="shared" si="78"/>
        <v>562.5</v>
      </c>
      <c r="N308" s="92">
        <f t="shared" si="79"/>
        <v>-4.8033218572999126E-4</v>
      </c>
      <c r="O308" s="98">
        <f t="shared" si="87"/>
        <v>5.1797426398540909E-2</v>
      </c>
      <c r="P308" s="92">
        <f>IF(O308&lt;$B$16,$B$18*($B$15*O308/($B$15+2*O308))^(2/3)*$B$26^(0.5)*$B$15*O308,IF(O308&lt;=$B$21,$B$13*$B$17*SQRT(2*9.806*(O308-$B$16*$B$14)),$B$13*$B$17*SQRT(2*9.806*(O308-$B$16*$B$14))+$B$23*$B$22*(O308-$B$21)^(3/2)*SQRT(2*9.806)))</f>
        <v>4.4823796272376593E-3</v>
      </c>
      <c r="Q308" s="92">
        <f t="shared" si="80"/>
        <v>562.5</v>
      </c>
      <c r="R308" s="92">
        <f t="shared" si="81"/>
        <v>-4.7812049357201698E-4</v>
      </c>
      <c r="S308" s="98">
        <f t="shared" si="88"/>
        <v>5.1638790131402892E-2</v>
      </c>
      <c r="T308" s="92">
        <f>IF(S308&lt;$B$16,$B$18*($B$15*S308/($B$15+2*S308))^(2/3)*$B$26^(0.5)*$B$15*S308,IF(S308&lt;=$B$21,$B$13*$B$17*SQRT(2*9.806*(S308-$B$16*$B$14)),$B$13*$B$17*SQRT(2*9.806*(S308-$B$16*$B$14))+$B$23*$B$22*(S308-$B$21)^(3/2)*SQRT(2*9.806)))</f>
        <v>4.4618618893444038E-3</v>
      </c>
      <c r="U308" s="92">
        <f t="shared" si="82"/>
        <v>562.5</v>
      </c>
      <c r="V308" s="92">
        <f t="shared" si="83"/>
        <v>-4.7593193486340313E-4</v>
      </c>
      <c r="W308" s="92">
        <f t="shared" si="84"/>
        <v>-4.7703199758005019E-4</v>
      </c>
    </row>
    <row r="309" spans="1:23">
      <c r="A309" s="92">
        <f t="shared" si="72"/>
        <v>1855.6799999999987</v>
      </c>
      <c r="B309" s="92">
        <f t="shared" si="73"/>
        <v>1826.9028150904999</v>
      </c>
      <c r="C309" s="93">
        <f t="shared" si="74"/>
        <v>28.777184909498828</v>
      </c>
      <c r="D309" s="92">
        <f t="shared" si="85"/>
        <v>0.4</v>
      </c>
      <c r="E309" s="92">
        <f t="shared" si="86"/>
        <v>1</v>
      </c>
      <c r="F309" s="92">
        <f t="shared" si="89"/>
        <v>0.86799999999999999</v>
      </c>
      <c r="G309" s="92">
        <v>261</v>
      </c>
      <c r="H309" s="114">
        <f>'Calcolo_Caso c_VascaPP'!F281</f>
        <v>0</v>
      </c>
      <c r="I309" s="94">
        <f t="shared" si="75"/>
        <v>0</v>
      </c>
      <c r="J309" s="95">
        <f t="shared" si="76"/>
        <v>0</v>
      </c>
      <c r="K309" s="99">
        <f t="shared" si="77"/>
        <v>5.1480505129537522E-2</v>
      </c>
      <c r="L309" s="97">
        <f>IF(K309&lt;$B$16,$B$18*(($B$15*K309)/($B$15+2*K309))^(2/3)*$B$26^(0.5)*$B$15*K309,IF(K309&lt;=$B$21,$B$13*$B$17*SQRT(2*9.806*(K309-$B$16*$B$14)),$B$13*$B$17*SQRT(2*9.806*(K309-$B$16*$B$14))+$B$23*$B$22*(K309-$B$21)^(3/2)*SQRT(2*9.806)))</f>
        <v>4.4414153892410081E-3</v>
      </c>
      <c r="M309" s="92">
        <f t="shared" si="78"/>
        <v>562.5</v>
      </c>
      <c r="N309" s="92">
        <f t="shared" si="79"/>
        <v>-4.7375097485237422E-4</v>
      </c>
      <c r="O309" s="98">
        <f t="shared" si="87"/>
        <v>5.1322588137920067E-2</v>
      </c>
      <c r="P309" s="92">
        <f>IF(O309&lt;$B$16,$B$18*($B$15*O309/($B$15+2*O309))^(2/3)*$B$26^(0.5)*$B$15*O309,IF(O309&lt;=$B$21,$B$13*$B$17*SQRT(2*9.806*(O309-$B$16*$B$14)),$B$13*$B$17*SQRT(2*9.806*(O309-$B$16*$B$14))+$B$23*$B$22*(O309-$B$21)^(3/2)*SQRT(2*9.806)))</f>
        <v>4.4210421944664829E-3</v>
      </c>
      <c r="Q309" s="92">
        <f t="shared" si="80"/>
        <v>562.5</v>
      </c>
      <c r="R309" s="92">
        <f t="shared" si="81"/>
        <v>-4.7157783407642489E-4</v>
      </c>
      <c r="S309" s="98">
        <f t="shared" si="88"/>
        <v>5.1166119906819907E-2</v>
      </c>
      <c r="T309" s="92">
        <f>IF(S309&lt;$B$16,$B$18*($B$15*S309/($B$15+2*S309))^(2/3)*$B$26^(0.5)*$B$15*S309,IF(S309&lt;=$B$21,$B$13*$B$17*SQRT(2*9.806*(S309-$B$16*$B$14)),$B$13*$B$17*SQRT(2*9.806*(S309-$B$16*$B$14))+$B$23*$B$22*(S309-$B$21)^(3/2)*SQRT(2*9.806)))</f>
        <v>4.4008813707056707E-3</v>
      </c>
      <c r="U309" s="92">
        <f t="shared" si="82"/>
        <v>562.5</v>
      </c>
      <c r="V309" s="92">
        <f t="shared" si="83"/>
        <v>-4.6942734620860488E-4</v>
      </c>
      <c r="W309" s="92">
        <f t="shared" si="84"/>
        <v>-4.705082533695472E-4</v>
      </c>
    </row>
    <row r="310" spans="1:23">
      <c r="A310" s="92">
        <f t="shared" si="72"/>
        <v>1855.6799999999987</v>
      </c>
      <c r="B310" s="92">
        <f t="shared" si="73"/>
        <v>1827.1656625124881</v>
      </c>
      <c r="C310" s="93">
        <f t="shared" si="74"/>
        <v>28.514337487510602</v>
      </c>
      <c r="D310" s="92">
        <f t="shared" si="85"/>
        <v>0.4</v>
      </c>
      <c r="E310" s="92">
        <f t="shared" si="86"/>
        <v>1</v>
      </c>
      <c r="F310" s="92">
        <f t="shared" si="89"/>
        <v>0.86799999999999999</v>
      </c>
      <c r="G310" s="92">
        <v>262</v>
      </c>
      <c r="H310" s="114">
        <f>'Calcolo_Caso c_VascaPP'!F282</f>
        <v>0</v>
      </c>
      <c r="I310" s="94">
        <f t="shared" si="75"/>
        <v>0</v>
      </c>
      <c r="J310" s="95">
        <f t="shared" si="76"/>
        <v>0</v>
      </c>
      <c r="K310" s="99">
        <f t="shared" si="77"/>
        <v>5.1009996876167973E-2</v>
      </c>
      <c r="L310" s="97">
        <f>IF(K310&lt;$B$16,$B$18*(($B$15*K310)/($B$15+2*K310))^(2/3)*$B$26^(0.5)*$B$15*K310,IF(K310&lt;=$B$21,$B$13*$B$17*SQRT(2*9.806*(K310-$B$16*$B$14)),$B$13*$B$17*SQRT(2*9.806*(K310-$B$16*$B$14))+$B$23*$B$22*(K310-$B$21)^(3/2)*SQRT(2*9.806)))</f>
        <v>4.3807903664704771E-3</v>
      </c>
      <c r="M310" s="92">
        <f t="shared" si="78"/>
        <v>562.5</v>
      </c>
      <c r="N310" s="92">
        <f t="shared" si="79"/>
        <v>-4.6728430575685088E-4</v>
      </c>
      <c r="O310" s="98">
        <f t="shared" si="87"/>
        <v>5.085423544091569E-2</v>
      </c>
      <c r="P310" s="92">
        <f>IF(O310&lt;$B$16,$B$18*($B$15*O310/($B$15+2*O310))^(2/3)*$B$26^(0.5)*$B$15*O310,IF(O310&lt;=$B$21,$B$13*$B$17*SQRT(2*9.806*(O310-$B$16*$B$14)),$B$13*$B$17*SQRT(2*9.806*(O310-$B$16*$B$14))+$B$23*$B$22*(O310-$B$21)^(3/2)*SQRT(2*9.806)))</f>
        <v>4.3607711977294693E-3</v>
      </c>
      <c r="Q310" s="92">
        <f t="shared" si="80"/>
        <v>562.5</v>
      </c>
      <c r="R310" s="92">
        <f t="shared" si="81"/>
        <v>-4.6514892775781011E-4</v>
      </c>
      <c r="S310" s="98">
        <f t="shared" si="88"/>
        <v>5.06998975909961E-2</v>
      </c>
      <c r="T310" s="92">
        <f>IF(S310&lt;$B$16,$B$18*($B$15*S310/($B$15+2*S310))^(2/3)*$B$26^(0.5)*$B$15*S310,IF(S310&lt;=$B$21,$B$13*$B$17*SQRT(2*9.806*(S310-$B$16*$B$14)),$B$13*$B$17*SQRT(2*9.806*(S310-$B$16*$B$14))+$B$23*$B$22*(S310-$B$21)^(3/2)*SQRT(2*9.806)))</f>
        <v>4.3409599996470771E-3</v>
      </c>
      <c r="U310" s="92">
        <f t="shared" si="82"/>
        <v>562.5</v>
      </c>
      <c r="V310" s="92">
        <f t="shared" si="83"/>
        <v>-4.6303573329568826E-4</v>
      </c>
      <c r="W310" s="92">
        <f t="shared" si="84"/>
        <v>-4.6409787641097896E-4</v>
      </c>
    </row>
    <row r="311" spans="1:23">
      <c r="A311" s="92">
        <f t="shared" si="72"/>
        <v>1855.6799999999987</v>
      </c>
      <c r="B311" s="92">
        <f t="shared" si="73"/>
        <v>1827.4249355465367</v>
      </c>
      <c r="C311" s="93">
        <f t="shared" si="74"/>
        <v>28.255064453461955</v>
      </c>
      <c r="D311" s="92">
        <f t="shared" si="85"/>
        <v>0.4</v>
      </c>
      <c r="E311" s="92">
        <f t="shared" si="86"/>
        <v>1</v>
      </c>
      <c r="F311" s="92">
        <f t="shared" si="89"/>
        <v>0.86799999999999999</v>
      </c>
      <c r="G311" s="92">
        <v>263</v>
      </c>
      <c r="H311" s="114">
        <f>'Calcolo_Caso c_VascaPP'!F283</f>
        <v>0</v>
      </c>
      <c r="I311" s="94">
        <f t="shared" si="75"/>
        <v>0</v>
      </c>
      <c r="J311" s="95">
        <f t="shared" si="76"/>
        <v>0</v>
      </c>
      <c r="K311" s="99">
        <f t="shared" si="77"/>
        <v>5.0545898999756991E-2</v>
      </c>
      <c r="L311" s="97">
        <f>IF(K311&lt;$B$16,$B$18*(($B$15*K311)/($B$15+2*K311))^(2/3)*$B$26^(0.5)*$B$15*K311,IF(K311&lt;=$B$21,$B$13*$B$17*SQRT(2*9.806*(K311-$B$16*$B$14)),$B$13*$B$17*SQRT(2*9.806*(K311-$B$16*$B$14))+$B$23*$B$22*(K311-$B$21)^(3/2)*SQRT(2*9.806)))</f>
        <v>4.3212172341439486E-3</v>
      </c>
      <c r="M311" s="92">
        <f t="shared" si="78"/>
        <v>562.5</v>
      </c>
      <c r="N311" s="92">
        <f t="shared" si="79"/>
        <v>-4.6092983830868783E-4</v>
      </c>
      <c r="O311" s="98">
        <f t="shared" si="87"/>
        <v>5.0392255720320765E-2</v>
      </c>
      <c r="P311" s="92">
        <f>IF(O311&lt;$B$16,$B$18*($B$15*O311/($B$15+2*O311))^(2/3)*$B$26^(0.5)*$B$15*O311,IF(O311&lt;=$B$21,$B$13*$B$17*SQRT(2*9.806*(O311-$B$16*$B$14)),$B$13*$B$17*SQRT(2*9.806*(O311-$B$16*$B$14))+$B$23*$B$22*(O311-$B$21)^(3/2)*SQRT(2*9.806)))</f>
        <v>4.3015448670212656E-3</v>
      </c>
      <c r="Q311" s="92">
        <f t="shared" si="80"/>
        <v>562.5</v>
      </c>
      <c r="R311" s="92">
        <f t="shared" si="81"/>
        <v>-4.5883145248226827E-4</v>
      </c>
      <c r="S311" s="98">
        <f t="shared" si="88"/>
        <v>5.0240011364768813E-2</v>
      </c>
      <c r="T311" s="92">
        <f>IF(S311&lt;$B$16,$B$18*($B$15*S311/($B$15+2*S311))^(2/3)*$B$26^(0.5)*$B$15*S311,IF(S311&lt;=$B$21,$B$13*$B$17*SQRT(2*9.806*(S311-$B$16*$B$14)),$B$13*$B$17*SQRT(2*9.806*(S311-$B$16*$B$14))+$B$23*$B$22*(S311-$B$21)^(3/2)*SQRT(2*9.806)))</f>
        <v>4.282076172298162E-3</v>
      </c>
      <c r="U311" s="92">
        <f t="shared" si="82"/>
        <v>562.5</v>
      </c>
      <c r="V311" s="92">
        <f t="shared" si="83"/>
        <v>-4.5675479171180394E-4</v>
      </c>
      <c r="W311" s="92">
        <f t="shared" si="84"/>
        <v>-4.577985533610249E-4</v>
      </c>
    </row>
    <row r="312" spans="1:23">
      <c r="A312" s="92">
        <f t="shared" si="72"/>
        <v>1855.6799999999987</v>
      </c>
      <c r="B312" s="92">
        <f t="shared" si="73"/>
        <v>1827.6806960197641</v>
      </c>
      <c r="C312" s="93">
        <f t="shared" si="74"/>
        <v>27.999303980234572</v>
      </c>
      <c r="D312" s="92">
        <f t="shared" si="85"/>
        <v>0.4</v>
      </c>
      <c r="E312" s="92">
        <f t="shared" si="86"/>
        <v>1</v>
      </c>
      <c r="F312" s="92">
        <f t="shared" si="89"/>
        <v>0.86799999999999999</v>
      </c>
      <c r="G312" s="92">
        <v>264</v>
      </c>
      <c r="H312" s="114">
        <f>'Calcolo_Caso c_VascaPP'!F284</f>
        <v>0</v>
      </c>
      <c r="I312" s="94">
        <f t="shared" si="75"/>
        <v>0</v>
      </c>
      <c r="J312" s="95">
        <f t="shared" si="76"/>
        <v>0</v>
      </c>
      <c r="K312" s="99">
        <f t="shared" si="77"/>
        <v>5.0088100446395965E-2</v>
      </c>
      <c r="L312" s="97">
        <f>IF(K312&lt;$B$16,$B$18*(($B$15*K312)/($B$15+2*K312))^(2/3)*$B$26^(0.5)*$B$15*K312,IF(K312&lt;=$B$21,$B$13*$B$17*SQRT(2*9.806*(K312-$B$16*$B$14)),$B$13*$B$17*SQRT(2*9.806*(K312-$B$16*$B$14))+$B$23*$B$22*(K312-$B$21)^(3/2)*SQRT(2*9.806)))</f>
        <v>4.262674553790491E-3</v>
      </c>
      <c r="M312" s="92">
        <f t="shared" si="78"/>
        <v>562.5</v>
      </c>
      <c r="N312" s="92">
        <f t="shared" si="79"/>
        <v>-4.5468528573765237E-4</v>
      </c>
      <c r="O312" s="98">
        <f t="shared" si="87"/>
        <v>4.9936538684483417E-2</v>
      </c>
      <c r="P312" s="92">
        <f>IF(O312&lt;$B$16,$B$18*($B$15*O312/($B$15+2*O312))^(2/3)*$B$26^(0.5)*$B$15*O312,IF(O312&lt;=$B$21,$B$13*$B$17*SQRT(2*9.806*(O312-$B$16*$B$14)),$B$13*$B$17*SQRT(2*9.806*(O312-$B$16*$B$14))+$B$23*$B$22*(O312-$B$21)^(3/2)*SQRT(2*9.806)))</f>
        <v>4.2433419284946625E-3</v>
      </c>
      <c r="Q312" s="92">
        <f t="shared" si="80"/>
        <v>562.5</v>
      </c>
      <c r="R312" s="92">
        <f t="shared" si="81"/>
        <v>-4.5262313903943066E-4</v>
      </c>
      <c r="S312" s="98">
        <f t="shared" si="88"/>
        <v>4.9786351687036344E-2</v>
      </c>
      <c r="T312" s="92">
        <f>IF(S312&lt;$B$16,$B$18*($B$15*S312/($B$15+2*S312))^(2/3)*$B$26^(0.5)*$B$15*S312,IF(S312&lt;=$B$21,$B$13*$B$17*SQRT(2*9.806*(S312-$B$16*$B$14)),$B$13*$B$17*SQRT(2*9.806*(S312-$B$16*$B$14))+$B$23*$B$22*(S312-$B$21)^(3/2)*SQRT(2*9.806)))</f>
        <v>4.2242087768809495E-3</v>
      </c>
      <c r="U312" s="92">
        <f t="shared" si="82"/>
        <v>562.5</v>
      </c>
      <c r="V312" s="92">
        <f t="shared" si="83"/>
        <v>-4.5058226953396794E-4</v>
      </c>
      <c r="W312" s="92">
        <f t="shared" si="84"/>
        <v>-4.5160802358488902E-4</v>
      </c>
    </row>
    <row r="313" spans="1:23">
      <c r="A313" s="92">
        <f t="shared" si="72"/>
        <v>1855.6799999999987</v>
      </c>
      <c r="B313" s="92">
        <f t="shared" si="73"/>
        <v>1827.9330045022632</v>
      </c>
      <c r="C313" s="93">
        <f t="shared" si="74"/>
        <v>27.746995497735497</v>
      </c>
      <c r="D313" s="92">
        <f t="shared" si="85"/>
        <v>0.4</v>
      </c>
      <c r="E313" s="92">
        <f t="shared" si="86"/>
        <v>1</v>
      </c>
      <c r="F313" s="92">
        <f t="shared" si="89"/>
        <v>0.86799999999999999</v>
      </c>
      <c r="G313" s="92">
        <v>265</v>
      </c>
      <c r="H313" s="114">
        <f>'Calcolo_Caso c_VascaPP'!F285</f>
        <v>0</v>
      </c>
      <c r="I313" s="94">
        <f t="shared" si="75"/>
        <v>0</v>
      </c>
      <c r="J313" s="95">
        <f t="shared" si="76"/>
        <v>0</v>
      </c>
      <c r="K313" s="99">
        <f t="shared" si="77"/>
        <v>4.9636492422811075E-2</v>
      </c>
      <c r="L313" s="97">
        <f>IF(K313&lt;$B$16,$B$18*(($B$15*K313)/($B$15+2*K313))^(2/3)*$B$26^(0.5)*$B$15*K313,IF(K313&lt;=$B$21,$B$13*$B$17*SQRT(2*9.806*(K313-$B$16*$B$14)),$B$13*$B$17*SQRT(2*9.806*(K313-$B$16*$B$14))+$B$23*$B$22*(K313-$B$21)^(3/2)*SQRT(2*9.806)))</f>
        <v>4.2051413749835892E-3</v>
      </c>
      <c r="M313" s="92">
        <f t="shared" si="78"/>
        <v>562.5</v>
      </c>
      <c r="N313" s="92">
        <f t="shared" si="79"/>
        <v>-4.4854841333158283E-4</v>
      </c>
      <c r="O313" s="98">
        <f t="shared" si="87"/>
        <v>4.948697628503388E-2</v>
      </c>
      <c r="P313" s="92">
        <f>IF(O313&lt;$B$16,$B$18*($B$15*O313/($B$15+2*O313))^(2/3)*$B$26^(0.5)*$B$15*O313,IF(O313&lt;=$B$21,$B$13*$B$17*SQRT(2*9.806*(O313-$B$16*$B$14)),$B$13*$B$17*SQRT(2*9.806*(O313-$B$16*$B$14))+$B$23*$B$22*(O313-$B$21)^(3/2)*SQRT(2*9.806)))</f>
        <v>4.1861415923175917E-3</v>
      </c>
      <c r="Q313" s="92">
        <f t="shared" si="80"/>
        <v>562.5</v>
      </c>
      <c r="R313" s="92">
        <f t="shared" si="81"/>
        <v>-4.4652176984720976E-4</v>
      </c>
      <c r="S313" s="98">
        <f t="shared" si="88"/>
        <v>4.9338811242912936E-2</v>
      </c>
      <c r="T313" s="92">
        <f>IF(S313&lt;$B$16,$B$18*($B$15*S313/($B$15+2*S313))^(2/3)*$B$26^(0.5)*$B$15*S313,IF(S313&lt;=$B$21,$B$13*$B$17*SQRT(2*9.806*(S313-$B$16*$B$14)),$B$13*$B$17*SQRT(2*9.806*(S313-$B$16*$B$14))+$B$23*$B$22*(S313-$B$21)^(3/2)*SQRT(2*9.806)))</f>
        <v>4.1673371816699292E-3</v>
      </c>
      <c r="U313" s="92">
        <f t="shared" si="82"/>
        <v>562.5</v>
      </c>
      <c r="V313" s="92">
        <f t="shared" si="83"/>
        <v>-4.4451596604479248E-4</v>
      </c>
      <c r="W313" s="92">
        <f t="shared" si="84"/>
        <v>-4.4552407786649004E-4</v>
      </c>
    </row>
    <row r="314" spans="1:23">
      <c r="A314" s="92">
        <f t="shared" si="72"/>
        <v>1855.6799999999987</v>
      </c>
      <c r="B314" s="92">
        <f t="shared" si="73"/>
        <v>1828.1819203356674</v>
      </c>
      <c r="C314" s="93">
        <f t="shared" si="74"/>
        <v>27.498079664331271</v>
      </c>
      <c r="D314" s="92">
        <f t="shared" si="85"/>
        <v>0.4</v>
      </c>
      <c r="E314" s="92">
        <f t="shared" si="86"/>
        <v>1</v>
      </c>
      <c r="F314" s="92">
        <f t="shared" si="89"/>
        <v>0.86799999999999999</v>
      </c>
      <c r="G314" s="92">
        <v>266</v>
      </c>
      <c r="H314" s="114">
        <f>'Calcolo_Caso c_VascaPP'!F286</f>
        <v>0</v>
      </c>
      <c r="I314" s="94">
        <f t="shared" si="75"/>
        <v>0</v>
      </c>
      <c r="J314" s="95">
        <f t="shared" si="76"/>
        <v>0</v>
      </c>
      <c r="K314" s="99">
        <f t="shared" si="77"/>
        <v>4.9190968344944588E-2</v>
      </c>
      <c r="L314" s="97">
        <f>IF(K314&lt;$B$16,$B$18*(($B$15*K314)/($B$15+2*K314))^(2/3)*$B$26^(0.5)*$B$15*K314,IF(K314&lt;=$B$21,$B$13*$B$17*SQRT(2*9.806*(K314-$B$16*$B$14)),$B$13*$B$17*SQRT(2*9.806*(K314-$B$16*$B$14))+$B$23*$B$22*(K314-$B$21)^(3/2)*SQRT(2*9.806)))</f>
        <v>4.1485972234037031E-3</v>
      </c>
      <c r="M314" s="92">
        <f t="shared" si="78"/>
        <v>562.5</v>
      </c>
      <c r="N314" s="92">
        <f t="shared" si="79"/>
        <v>-4.4251703716306166E-4</v>
      </c>
      <c r="O314" s="98">
        <f t="shared" si="87"/>
        <v>4.9043462665890235E-2</v>
      </c>
      <c r="P314" s="92">
        <f>IF(O314&lt;$B$16,$B$18*($B$15*O314/($B$15+2*O314))^(2/3)*$B$26^(0.5)*$B$15*O314,IF(O314&lt;=$B$21,$B$13*$B$17*SQRT(2*9.806*(O314-$B$16*$B$14)),$B$13*$B$17*SQRT(2*9.806*(O314-$B$16*$B$14))+$B$23*$B$22*(O314-$B$21)^(3/2)*SQRT(2*9.806)))</f>
        <v>4.1299235408378118E-3</v>
      </c>
      <c r="Q314" s="92">
        <f t="shared" si="80"/>
        <v>562.5</v>
      </c>
      <c r="R314" s="92">
        <f t="shared" si="81"/>
        <v>-4.4052517768936657E-4</v>
      </c>
      <c r="S314" s="98">
        <f t="shared" si="88"/>
        <v>4.8897284893151677E-2</v>
      </c>
      <c r="T314" s="92">
        <f>IF(S314&lt;$B$16,$B$18*($B$15*S314/($B$15+2*S314))^(2/3)*$B$26^(0.5)*$B$15*S314,IF(S314&lt;=$B$21,$B$13*$B$17*SQRT(2*9.806*(S314-$B$16*$B$14)),$B$13*$B$17*SQRT(2*9.806*(S314-$B$16*$B$14))+$B$23*$B$22*(S314-$B$21)^(3/2)*SQRT(2*9.806)))</f>
        <v>4.1114412232571302E-3</v>
      </c>
      <c r="U314" s="92">
        <f t="shared" si="82"/>
        <v>562.5</v>
      </c>
      <c r="V314" s="92">
        <f t="shared" si="83"/>
        <v>-4.3855373048076052E-4</v>
      </c>
      <c r="W314" s="92">
        <f t="shared" si="84"/>
        <v>-4.395445571513358E-4</v>
      </c>
    </row>
    <row r="315" spans="1:23">
      <c r="A315" s="92">
        <f t="shared" si="72"/>
        <v>1855.6799999999987</v>
      </c>
      <c r="B315" s="92">
        <f t="shared" si="73"/>
        <v>1828.4275016610197</v>
      </c>
      <c r="C315" s="93">
        <f t="shared" si="74"/>
        <v>27.252498338978967</v>
      </c>
      <c r="D315" s="92">
        <f t="shared" si="85"/>
        <v>0.4</v>
      </c>
      <c r="E315" s="92">
        <f t="shared" si="86"/>
        <v>1</v>
      </c>
      <c r="F315" s="92">
        <f t="shared" si="89"/>
        <v>0.86799999999999999</v>
      </c>
      <c r="G315" s="92">
        <v>267</v>
      </c>
      <c r="H315" s="114">
        <f>'Calcolo_Caso c_VascaPP'!F287</f>
        <v>0</v>
      </c>
      <c r="I315" s="94">
        <f t="shared" si="75"/>
        <v>0</v>
      </c>
      <c r="J315" s="95">
        <f t="shared" si="76"/>
        <v>0</v>
      </c>
      <c r="K315" s="99">
        <f t="shared" si="77"/>
        <v>4.8751423787793249E-2</v>
      </c>
      <c r="L315" s="97">
        <f>IF(K315&lt;$B$16,$B$18*(($B$15*K315)/($B$15+2*K315))^(2/3)*$B$26^(0.5)*$B$15*K315,IF(K315&lt;=$B$21,$B$13*$B$17*SQRT(2*9.806*(K315-$B$16*$B$14)),$B$13*$B$17*SQRT(2*9.806*(K315-$B$16*$B$14))+$B$23*$B$22*(K315-$B$21)^(3/2)*SQRT(2*9.806)))</f>
        <v>4.0930220892033287E-3</v>
      </c>
      <c r="M315" s="92">
        <f t="shared" si="78"/>
        <v>562.5</v>
      </c>
      <c r="N315" s="92">
        <f t="shared" si="79"/>
        <v>-4.3658902284835507E-4</v>
      </c>
      <c r="O315" s="98">
        <f t="shared" si="87"/>
        <v>4.8605894113510462E-2</v>
      </c>
      <c r="P315" s="92">
        <f>IF(O315&lt;$B$16,$B$18*($B$15*O315/($B$15+2*O315))^(2/3)*$B$26^(0.5)*$B$15*O315,IF(O315&lt;=$B$21,$B$13*$B$17*SQRT(2*9.806*(O315-$B$16*$B$14)),$B$13*$B$17*SQRT(2*9.806*(O315-$B$16*$B$14))+$B$23*$B$22*(O315-$B$21)^(3/2)*SQRT(2*9.806)))</f>
        <v>4.0746679170475539E-3</v>
      </c>
      <c r="Q315" s="92">
        <f t="shared" si="80"/>
        <v>562.5</v>
      </c>
      <c r="R315" s="92">
        <f t="shared" si="81"/>
        <v>-4.3463124448507243E-4</v>
      </c>
      <c r="S315" s="98">
        <f t="shared" si="88"/>
        <v>4.8461669624803201E-2</v>
      </c>
      <c r="T315" s="92">
        <f>IF(S315&lt;$B$16,$B$18*($B$15*S315/($B$15+2*S315))^(2/3)*$B$26^(0.5)*$B$15*S315,IF(S315&lt;=$B$21,$B$13*$B$17*SQRT(2*9.806*(S315-$B$16*$B$14)),$B$13*$B$17*SQRT(2*9.806*(S315-$B$16*$B$14))+$B$23*$B$22*(S315-$B$21)^(3/2)*SQRT(2*9.806)))</f>
        <v>4.056501195114642E-3</v>
      </c>
      <c r="U315" s="92">
        <f t="shared" si="82"/>
        <v>562.5</v>
      </c>
      <c r="V315" s="92">
        <f t="shared" si="83"/>
        <v>-4.3269346081222849E-4</v>
      </c>
      <c r="W315" s="92">
        <f t="shared" si="84"/>
        <v>-4.3366735132126016E-4</v>
      </c>
    </row>
    <row r="316" spans="1:23">
      <c r="A316" s="92">
        <f t="shared" si="72"/>
        <v>1855.6799999999987</v>
      </c>
      <c r="B316" s="92">
        <f t="shared" si="73"/>
        <v>1828.6698054459598</v>
      </c>
      <c r="C316" s="93">
        <f t="shared" si="74"/>
        <v>27.01019455403889</v>
      </c>
      <c r="D316" s="92">
        <f t="shared" si="85"/>
        <v>0.4</v>
      </c>
      <c r="E316" s="92">
        <f t="shared" si="86"/>
        <v>1</v>
      </c>
      <c r="F316" s="92">
        <f t="shared" si="89"/>
        <v>0.86799999999999999</v>
      </c>
      <c r="G316" s="92">
        <v>268</v>
      </c>
      <c r="H316" s="114">
        <f>'Calcolo_Caso c_VascaPP'!F288</f>
        <v>0</v>
      </c>
      <c r="I316" s="94">
        <f t="shared" si="75"/>
        <v>0</v>
      </c>
      <c r="J316" s="95">
        <f t="shared" si="76"/>
        <v>0</v>
      </c>
      <c r="K316" s="99">
        <f t="shared" si="77"/>
        <v>4.8317756436471987E-2</v>
      </c>
      <c r="L316" s="97">
        <f>IF(K316&lt;$B$16,$B$18*(($B$15*K316)/($B$15+2*K316))^(2/3)*$B$26^(0.5)*$B$15*K316,IF(K316&lt;=$B$21,$B$13*$B$17*SQRT(2*9.806*(K316-$B$16*$B$14)),$B$13*$B$17*SQRT(2*9.806*(K316-$B$16*$B$14))+$B$23*$B$22*(K316-$B$21)^(3/2)*SQRT(2*9.806)))</f>
        <v>4.038396415667023E-3</v>
      </c>
      <c r="M316" s="92">
        <f t="shared" si="78"/>
        <v>562.5</v>
      </c>
      <c r="N316" s="92">
        <f t="shared" si="79"/>
        <v>-4.3076228433781578E-4</v>
      </c>
      <c r="O316" s="98">
        <f t="shared" si="87"/>
        <v>4.8174169008359378E-2</v>
      </c>
      <c r="P316" s="92">
        <f>IF(O316&lt;$B$16,$B$18*($B$15*O316/($B$15+2*O316))^(2/3)*$B$26^(0.5)*$B$15*O316,IF(O316&lt;=$B$21,$B$13*$B$17*SQRT(2*9.806*(O316-$B$16*$B$14)),$B$13*$B$17*SQRT(2*9.806*(O316-$B$16*$B$14))+$B$23*$B$22*(O316-$B$21)^(3/2)*SQRT(2*9.806)))</f>
        <v>4.0203553133405737E-3</v>
      </c>
      <c r="Q316" s="92">
        <f t="shared" si="80"/>
        <v>562.5</v>
      </c>
      <c r="R316" s="92">
        <f t="shared" si="81"/>
        <v>-4.2883790008966123E-4</v>
      </c>
      <c r="S316" s="98">
        <f t="shared" si="88"/>
        <v>4.8031864503078878E-2</v>
      </c>
      <c r="T316" s="92">
        <f>IF(S316&lt;$B$16,$B$18*($B$15*S316/($B$15+2*S316))^(2/3)*$B$26^(0.5)*$B$15*S316,IF(S316&lt;=$B$21,$B$13*$B$17*SQRT(2*9.806*(S316-$B$16*$B$14)),$B$13*$B$17*SQRT(2*9.806*(S316-$B$16*$B$14))+$B$23*$B$22*(S316-$B$21)^(3/2)*SQRT(2*9.806)))</f>
        <v>4.0024978364470729E-3</v>
      </c>
      <c r="U316" s="92">
        <f t="shared" si="82"/>
        <v>562.5</v>
      </c>
      <c r="V316" s="92">
        <f t="shared" si="83"/>
        <v>-4.2693310255435444E-4</v>
      </c>
      <c r="W316" s="92">
        <f t="shared" si="84"/>
        <v>-4.278903980002198E-4</v>
      </c>
    </row>
    <row r="317" spans="1:23">
      <c r="A317" s="92">
        <f t="shared" si="72"/>
        <v>1855.6799999999987</v>
      </c>
      <c r="B317" s="92">
        <f t="shared" si="73"/>
        <v>1828.9088875112493</v>
      </c>
      <c r="C317" s="93">
        <f t="shared" si="74"/>
        <v>26.771112488749395</v>
      </c>
      <c r="D317" s="92">
        <f t="shared" si="85"/>
        <v>0.4</v>
      </c>
      <c r="E317" s="92">
        <f t="shared" si="86"/>
        <v>1</v>
      </c>
      <c r="F317" s="92">
        <f t="shared" si="89"/>
        <v>0.86799999999999999</v>
      </c>
      <c r="G317" s="92">
        <v>269</v>
      </c>
      <c r="H317" s="114">
        <f>'Calcolo_Caso c_VascaPP'!F289</f>
        <v>0</v>
      </c>
      <c r="I317" s="94">
        <f t="shared" si="75"/>
        <v>0</v>
      </c>
      <c r="J317" s="95">
        <f t="shared" si="76"/>
        <v>0</v>
      </c>
      <c r="K317" s="99">
        <f t="shared" si="77"/>
        <v>4.7889866038471771E-2</v>
      </c>
      <c r="L317" s="97">
        <f>IF(K317&lt;$B$16,$B$18*(($B$15*K317)/($B$15+2*K317))^(2/3)*$B$26^(0.5)*$B$15*K317,IF(K317&lt;=$B$21,$B$13*$B$17*SQRT(2*9.806*(K317-$B$16*$B$14)),$B$13*$B$17*SQRT(2*9.806*(K317-$B$16*$B$14))+$B$23*$B$22*(K317-$B$21)^(3/2)*SQRT(2*9.806)))</f>
        <v>3.9847010881588615E-3</v>
      </c>
      <c r="M317" s="92">
        <f t="shared" si="78"/>
        <v>562.5</v>
      </c>
      <c r="N317" s="92">
        <f t="shared" si="79"/>
        <v>-4.2503478273694522E-4</v>
      </c>
      <c r="O317" s="98">
        <f t="shared" si="87"/>
        <v>4.7748187777559459E-2</v>
      </c>
      <c r="P317" s="92">
        <f>IF(O317&lt;$B$16,$B$18*($B$15*O317/($B$15+2*O317))^(2/3)*$B$26^(0.5)*$B$15*O317,IF(O317&lt;=$B$21,$B$13*$B$17*SQRT(2*9.806*(O317-$B$16*$B$14)),$B$13*$B$17*SQRT(2*9.806*(O317-$B$16*$B$14))+$B$23*$B$22*(O317-$B$21)^(3/2)*SQRT(2*9.806)))</f>
        <v>3.9669667605542643E-3</v>
      </c>
      <c r="Q317" s="92">
        <f t="shared" si="80"/>
        <v>562.5</v>
      </c>
      <c r="R317" s="92">
        <f t="shared" si="81"/>
        <v>-4.2314312112578823E-4</v>
      </c>
      <c r="S317" s="98">
        <f t="shared" si="88"/>
        <v>4.760777062438791E-2</v>
      </c>
      <c r="T317" s="92">
        <f>IF(S317&lt;$B$16,$B$18*($B$15*S317/($B$15+2*S317))^(2/3)*$B$26^(0.5)*$B$15*S317,IF(S317&lt;=$B$21,$B$13*$B$17*SQRT(2*9.806*(S317-$B$16*$B$14)),$B$13*$B$17*SQRT(2*9.806*(S317-$B$16*$B$14))+$B$23*$B$22*(S317-$B$21)^(3/2)*SQRT(2*9.806)))</f>
        <v>3.9494123213266513E-3</v>
      </c>
      <c r="U317" s="92">
        <f t="shared" si="82"/>
        <v>562.5</v>
      </c>
      <c r="V317" s="92">
        <f t="shared" si="83"/>
        <v>-4.2127064760817613E-4</v>
      </c>
      <c r="W317" s="92">
        <f t="shared" si="84"/>
        <v>-4.2221168139036842E-4</v>
      </c>
    </row>
    <row r="318" spans="1:23">
      <c r="A318" s="92">
        <f t="shared" si="72"/>
        <v>1855.6799999999987</v>
      </c>
      <c r="B318" s="92">
        <f t="shared" si="73"/>
        <v>1829.1448025566503</v>
      </c>
      <c r="C318" s="93">
        <f t="shared" si="74"/>
        <v>26.535197443348352</v>
      </c>
      <c r="D318" s="92">
        <f t="shared" si="85"/>
        <v>0.4</v>
      </c>
      <c r="E318" s="92">
        <f t="shared" si="86"/>
        <v>1</v>
      </c>
      <c r="F318" s="92">
        <f t="shared" si="89"/>
        <v>0.86799999999999999</v>
      </c>
      <c r="G318" s="92">
        <v>270</v>
      </c>
      <c r="H318" s="114">
        <f>'Calcolo_Caso c_VascaPP'!F290</f>
        <v>0</v>
      </c>
      <c r="I318" s="94">
        <f t="shared" si="75"/>
        <v>0</v>
      </c>
      <c r="J318" s="95">
        <f t="shared" si="76"/>
        <v>0</v>
      </c>
      <c r="K318" s="99">
        <f t="shared" si="77"/>
        <v>4.7467654357081404E-2</v>
      </c>
      <c r="L318" s="97">
        <f>IF(K318&lt;$B$16,$B$18*(($B$15*K318)/($B$15+2*K318))^(2/3)*$B$26^(0.5)*$B$15*K318,IF(K318&lt;=$B$21,$B$13*$B$17*SQRT(2*9.806*(K318-$B$16*$B$14)),$B$13*$B$17*SQRT(2*9.806*(K318-$B$16*$B$14))+$B$23*$B$22*(K318-$B$21)^(3/2)*SQRT(2*9.806)))</f>
        <v>3.9319174233501753E-3</v>
      </c>
      <c r="M318" s="92">
        <f t="shared" si="78"/>
        <v>562.5</v>
      </c>
      <c r="N318" s="92">
        <f t="shared" si="79"/>
        <v>-4.1940452515735202E-4</v>
      </c>
      <c r="O318" s="98">
        <f t="shared" si="87"/>
        <v>4.7327852848695617E-2</v>
      </c>
      <c r="P318" s="92">
        <f>IF(O318&lt;$B$16,$B$18*($B$15*O318/($B$15+2*O318))^(2/3)*$B$26^(0.5)*$B$15*O318,IF(O318&lt;=$B$21,$B$13*$B$17*SQRT(2*9.806*(O318-$B$16*$B$14)),$B$13*$B$17*SQRT(2*9.806*(O318-$B$16*$B$14))+$B$23*$B$22*(O318-$B$21)^(3/2)*SQRT(2*9.806)))</f>
        <v>3.9144837172895618E-3</v>
      </c>
      <c r="Q318" s="92">
        <f t="shared" si="80"/>
        <v>562.5</v>
      </c>
      <c r="R318" s="92">
        <f t="shared" si="81"/>
        <v>-4.175449298442199E-4</v>
      </c>
      <c r="S318" s="98">
        <f t="shared" si="88"/>
        <v>4.7189291070518592E-2</v>
      </c>
      <c r="T318" s="92">
        <f>IF(S318&lt;$B$16,$B$18*($B$15*S318/($B$15+2*S318))^(2/3)*$B$26^(0.5)*$B$15*S318,IF(S318&lt;=$B$21,$B$13*$B$17*SQRT(2*9.806*(S318-$B$16*$B$14)),$B$13*$B$17*SQRT(2*9.806*(S318-$B$16*$B$14))+$B$23*$B$22*(S318-$B$21)^(3/2)*SQRT(2*9.806)))</f>
        <v>3.8972262481037864E-3</v>
      </c>
      <c r="U318" s="92">
        <f t="shared" si="82"/>
        <v>562.5</v>
      </c>
      <c r="V318" s="92">
        <f t="shared" si="83"/>
        <v>-4.1570413313107054E-4</v>
      </c>
      <c r="W318" s="92">
        <f t="shared" si="84"/>
        <v>-4.1662923113764089E-4</v>
      </c>
    </row>
    <row r="319" spans="1:23">
      <c r="A319" s="92">
        <f t="shared" si="72"/>
        <v>1855.6799999999987</v>
      </c>
      <c r="B319" s="92">
        <f t="shared" si="73"/>
        <v>1829.3776041861736</v>
      </c>
      <c r="C319" s="93">
        <f t="shared" si="74"/>
        <v>26.302395813825115</v>
      </c>
      <c r="D319" s="92">
        <f t="shared" si="85"/>
        <v>0.4</v>
      </c>
      <c r="E319" s="92">
        <f t="shared" si="86"/>
        <v>1</v>
      </c>
      <c r="F319" s="92">
        <f t="shared" si="89"/>
        <v>0.86799999999999999</v>
      </c>
      <c r="G319" s="92">
        <v>271</v>
      </c>
      <c r="H319" s="114">
        <f>'Calcolo_Caso c_VascaPP'!F291</f>
        <v>0</v>
      </c>
      <c r="I319" s="94">
        <f t="shared" si="75"/>
        <v>0</v>
      </c>
      <c r="J319" s="95">
        <f t="shared" si="76"/>
        <v>0</v>
      </c>
      <c r="K319" s="99">
        <f t="shared" si="77"/>
        <v>4.7051025125943766E-2</v>
      </c>
      <c r="L319" s="97">
        <f>IF(K319&lt;$B$16,$B$18*(($B$15*K319)/($B$15+2*K319))^(2/3)*$B$26^(0.5)*$B$15*K319,IF(K319&lt;=$B$21,$B$13*$B$17*SQRT(2*9.806*(K319-$B$16*$B$14)),$B$13*$B$17*SQRT(2*9.806*(K319-$B$16*$B$14))+$B$23*$B$22*(K319-$B$21)^(3/2)*SQRT(2*9.806)))</f>
        <v>3.8800271587203956E-3</v>
      </c>
      <c r="M319" s="92">
        <f t="shared" si="78"/>
        <v>562.5</v>
      </c>
      <c r="N319" s="92">
        <f t="shared" si="79"/>
        <v>-4.1386956359684219E-4</v>
      </c>
      <c r="O319" s="98">
        <f t="shared" si="87"/>
        <v>4.6913068604744819E-2</v>
      </c>
      <c r="P319" s="92">
        <f>IF(O319&lt;$B$16,$B$18*($B$15*O319/($B$15+2*O319))^(2/3)*$B$26^(0.5)*$B$15*O319,IF(O319&lt;=$B$21,$B$13*$B$17*SQRT(2*9.806*(O319-$B$16*$B$14)),$B$13*$B$17*SQRT(2*9.806*(O319-$B$16*$B$14))+$B$23*$B$22*(O319-$B$21)^(3/2)*SQRT(2*9.806)))</f>
        <v>3.862888059501717E-3</v>
      </c>
      <c r="Q319" s="92">
        <f t="shared" si="80"/>
        <v>562.5</v>
      </c>
      <c r="R319" s="92">
        <f t="shared" si="81"/>
        <v>-4.1204139301351651E-4</v>
      </c>
      <c r="S319" s="98">
        <f t="shared" si="88"/>
        <v>4.6776330863934755E-2</v>
      </c>
      <c r="T319" s="92">
        <f>IF(S319&lt;$B$16,$B$18*($B$15*S319/($B$15+2*S319))^(2/3)*$B$26^(0.5)*$B$15*S319,IF(S319&lt;=$B$21,$B$13*$B$17*SQRT(2*9.806*(S319-$B$16*$B$14)),$B$13*$B$17*SQRT(2*9.806*(S319-$B$16*$B$14))+$B$23*$B$22*(S319-$B$21)^(3/2)*SQRT(2*9.806)))</f>
        <v>3.8459216290861694E-3</v>
      </c>
      <c r="U319" s="92">
        <f t="shared" si="82"/>
        <v>562.5</v>
      </c>
      <c r="V319" s="92">
        <f t="shared" si="83"/>
        <v>-4.1023164043585804E-4</v>
      </c>
      <c r="W319" s="92">
        <f t="shared" si="84"/>
        <v>-4.1114112122610409E-4</v>
      </c>
    </row>
    <row r="320" spans="1:23">
      <c r="A320" s="92">
        <f t="shared" si="72"/>
        <v>1855.6799999999987</v>
      </c>
      <c r="B320" s="92">
        <f t="shared" si="73"/>
        <v>1829.607344932713</v>
      </c>
      <c r="C320" s="93">
        <f t="shared" si="74"/>
        <v>26.072655067285723</v>
      </c>
      <c r="D320" s="92">
        <f t="shared" si="85"/>
        <v>0.4</v>
      </c>
      <c r="E320" s="92">
        <f t="shared" si="86"/>
        <v>1</v>
      </c>
      <c r="F320" s="92">
        <f t="shared" si="89"/>
        <v>0.86799999999999999</v>
      </c>
      <c r="G320" s="92">
        <v>272</v>
      </c>
      <c r="H320" s="114">
        <f>'Calcolo_Caso c_VascaPP'!F292</f>
        <v>0</v>
      </c>
      <c r="I320" s="94">
        <f t="shared" si="75"/>
        <v>0</v>
      </c>
      <c r="J320" s="95">
        <f t="shared" si="76"/>
        <v>0</v>
      </c>
      <c r="K320" s="99">
        <f t="shared" si="77"/>
        <v>4.6639884004717663E-2</v>
      </c>
      <c r="L320" s="97">
        <f>IF(K320&lt;$B$16,$B$18*(($B$15*K320)/($B$15+2*K320))^(2/3)*$B$26^(0.5)*$B$15*K320,IF(K320&lt;=$B$21,$B$13*$B$17*SQRT(2*9.806*(K320-$B$16*$B$14)),$B$13*$B$17*SQRT(2*9.806*(K320-$B$16*$B$14))+$B$23*$B$22*(K320-$B$21)^(3/2)*SQRT(2*9.806)))</f>
        <v>3.8290124423241249E-3</v>
      </c>
      <c r="M320" s="92">
        <f t="shared" si="78"/>
        <v>562.5</v>
      </c>
      <c r="N320" s="92">
        <f t="shared" si="79"/>
        <v>-4.0842799384790669E-4</v>
      </c>
      <c r="O320" s="98">
        <f t="shared" si="87"/>
        <v>4.6503741340101691E-2</v>
      </c>
      <c r="P320" s="92">
        <f>IF(O320&lt;$B$16,$B$18*($B$15*O320/($B$15+2*O320))^(2/3)*$B$26^(0.5)*$B$15*O320,IF(O320&lt;=$B$21,$B$13*$B$17*SQRT(2*9.806*(O320-$B$16*$B$14)),$B$13*$B$17*SQRT(2*9.806*(O320-$B$16*$B$14))+$B$23*$B$22*(O320-$B$21)^(3/2)*SQRT(2*9.806)))</f>
        <v>3.8121620703549411E-3</v>
      </c>
      <c r="Q320" s="92">
        <f t="shared" si="80"/>
        <v>562.5</v>
      </c>
      <c r="R320" s="92">
        <f t="shared" si="81"/>
        <v>-4.066306208378604E-4</v>
      </c>
      <c r="S320" s="98">
        <f t="shared" si="88"/>
        <v>4.6368796924159086E-2</v>
      </c>
      <c r="T320" s="92">
        <f>IF(S320&lt;$B$16,$B$18*($B$15*S320/($B$15+2*S320))^(2/3)*$B$26^(0.5)*$B$15*S320,IF(S320&lt;=$B$21,$B$13*$B$17*SQRT(2*9.806*(S320-$B$16*$B$14)),$B$13*$B$17*SQRT(2*9.806*(S320-$B$16*$B$14))+$B$23*$B$22*(S320-$B$21)^(3/2)*SQRT(2*9.806)))</f>
        <v>3.7954808804795482E-3</v>
      </c>
      <c r="U320" s="92">
        <f t="shared" si="82"/>
        <v>562.5</v>
      </c>
      <c r="V320" s="92">
        <f t="shared" si="83"/>
        <v>-4.0485129391781849E-4</v>
      </c>
      <c r="W320" s="92">
        <f t="shared" si="84"/>
        <v>-4.0574546890034054E-4</v>
      </c>
    </row>
    <row r="321" spans="1:23">
      <c r="A321" s="92">
        <f t="shared" si="72"/>
        <v>1855.6799999999987</v>
      </c>
      <c r="B321" s="92">
        <f t="shared" si="73"/>
        <v>1829.8340762820822</v>
      </c>
      <c r="C321" s="93">
        <f t="shared" si="74"/>
        <v>25.845923717916548</v>
      </c>
      <c r="D321" s="92">
        <f t="shared" si="85"/>
        <v>0.4</v>
      </c>
      <c r="E321" s="92">
        <f t="shared" si="86"/>
        <v>1</v>
      </c>
      <c r="F321" s="92">
        <f t="shared" si="89"/>
        <v>0.86799999999999999</v>
      </c>
      <c r="G321" s="92">
        <v>273</v>
      </c>
      <c r="H321" s="114">
        <f>'Calcolo_Caso c_VascaPP'!F293</f>
        <v>0</v>
      </c>
      <c r="I321" s="94">
        <f t="shared" si="75"/>
        <v>0</v>
      </c>
      <c r="J321" s="95">
        <f t="shared" si="76"/>
        <v>0</v>
      </c>
      <c r="K321" s="99">
        <f t="shared" si="77"/>
        <v>4.6234138535817322E-2</v>
      </c>
      <c r="L321" s="97">
        <f>IF(K321&lt;$B$16,$B$18*(($B$15*K321)/($B$15+2*K321))^(2/3)*$B$26^(0.5)*$B$15*K321,IF(K321&lt;=$B$21,$B$13*$B$17*SQRT(2*9.806*(K321-$B$16*$B$14)),$B$13*$B$17*SQRT(2*9.806*(K321-$B$16*$B$14))+$B$23*$B$22*(K321-$B$21)^(3/2)*SQRT(2*9.806)))</f>
        <v>3.7788558228176957E-3</v>
      </c>
      <c r="M321" s="92">
        <f t="shared" si="78"/>
        <v>562.5</v>
      </c>
      <c r="N321" s="92">
        <f t="shared" si="79"/>
        <v>-4.0307795443388756E-4</v>
      </c>
      <c r="O321" s="98">
        <f t="shared" si="87"/>
        <v>4.6099779217672693E-2</v>
      </c>
      <c r="P321" s="92">
        <f>IF(O321&lt;$B$16,$B$18*($B$15*O321/($B$15+2*O321))^(2/3)*$B$26^(0.5)*$B$15*O321,IF(O321&lt;=$B$21,$B$13*$B$17*SQRT(2*9.806*(O321-$B$16*$B$14)),$B$13*$B$17*SQRT(2*9.806*(O321-$B$16*$B$14))+$B$23*$B$22*(O321-$B$21)^(3/2)*SQRT(2*9.806)))</f>
        <v>3.762288430334344E-3</v>
      </c>
      <c r="Q321" s="92">
        <f t="shared" si="80"/>
        <v>562.5</v>
      </c>
      <c r="R321" s="92">
        <f t="shared" si="81"/>
        <v>-4.0131076590233005E-4</v>
      </c>
      <c r="S321" s="98">
        <f t="shared" si="88"/>
        <v>4.5966598025215771E-2</v>
      </c>
      <c r="T321" s="92">
        <f>IF(S321&lt;$B$16,$B$18*($B$15*S321/($B$15+2*S321))^(2/3)*$B$26^(0.5)*$B$15*S321,IF(S321&lt;=$B$21,$B$13*$B$17*SQRT(2*9.806*(S321-$B$16*$B$14)),$B$13*$B$17*SQRT(2*9.806*(S321-$B$16*$B$14))+$B$23*$B$22*(S321-$B$21)^(3/2)*SQRT(2*9.806)))</f>
        <v>3.7458868125835763E-3</v>
      </c>
      <c r="U321" s="92">
        <f t="shared" si="82"/>
        <v>562.5</v>
      </c>
      <c r="V321" s="92">
        <f t="shared" si="83"/>
        <v>-3.9956126000891478E-4</v>
      </c>
      <c r="W321" s="92">
        <f t="shared" si="84"/>
        <v>-4.00440433615158E-4</v>
      </c>
    </row>
    <row r="322" spans="1:23">
      <c r="A322" s="92">
        <f t="shared" si="72"/>
        <v>1855.6799999999987</v>
      </c>
      <c r="B322" s="92">
        <f t="shared" si="73"/>
        <v>1830.0578486964664</v>
      </c>
      <c r="C322" s="93">
        <f t="shared" si="74"/>
        <v>25.622151303532291</v>
      </c>
      <c r="D322" s="92">
        <f t="shared" si="85"/>
        <v>0.4</v>
      </c>
      <c r="E322" s="92">
        <f t="shared" si="86"/>
        <v>1</v>
      </c>
      <c r="F322" s="92">
        <f t="shared" si="89"/>
        <v>0.86799999999999999</v>
      </c>
      <c r="G322" s="92">
        <v>274</v>
      </c>
      <c r="H322" s="114">
        <f>'Calcolo_Caso c_VascaPP'!F294</f>
        <v>0</v>
      </c>
      <c r="I322" s="94">
        <f t="shared" si="75"/>
        <v>0</v>
      </c>
      <c r="J322" s="95">
        <f t="shared" si="76"/>
        <v>0</v>
      </c>
      <c r="K322" s="99">
        <f t="shared" si="77"/>
        <v>4.5833698102202163E-2</v>
      </c>
      <c r="L322" s="97">
        <f>IF(K322&lt;$B$16,$B$18*(($B$15*K322)/($B$15+2*K322))^(2/3)*$B$26^(0.5)*$B$15*K322,IF(K322&lt;=$B$21,$B$13*$B$17*SQRT(2*9.806*(K322-$B$16*$B$14)),$B$13*$B$17*SQRT(2*9.806*(K322-$B$16*$B$14))+$B$23*$B$22*(K322-$B$21)^(3/2)*SQRT(2*9.806)))</f>
        <v>3.7295402397385666E-3</v>
      </c>
      <c r="M322" s="92">
        <f t="shared" si="78"/>
        <v>562.5</v>
      </c>
      <c r="N322" s="92">
        <f t="shared" si="79"/>
        <v>-3.9781762557211377E-4</v>
      </c>
      <c r="O322" s="98">
        <f t="shared" si="87"/>
        <v>4.5701092227011457E-2</v>
      </c>
      <c r="P322" s="92">
        <f>IF(O322&lt;$B$16,$B$18*($B$15*O322/($B$15+2*O322))^(2/3)*$B$26^(0.5)*$B$15*O322,IF(O322&lt;=$B$21,$B$13*$B$17*SQRT(2*9.806*(O322-$B$16*$B$14)),$B$13*$B$17*SQRT(2*9.806*(O322-$B$16*$B$14))+$B$23*$B$22*(O322-$B$21)^(3/2)*SQRT(2*9.806)))</f>
        <v>3.7132502076085449E-3</v>
      </c>
      <c r="Q322" s="92">
        <f t="shared" si="80"/>
        <v>562.5</v>
      </c>
      <c r="R322" s="92">
        <f t="shared" si="81"/>
        <v>-3.9608002214491149E-4</v>
      </c>
      <c r="S322" s="98">
        <f t="shared" si="88"/>
        <v>4.5569644754105555E-2</v>
      </c>
      <c r="T322" s="92">
        <f>IF(S322&lt;$B$16,$B$18*($B$15*S322/($B$15+2*S322))^(2/3)*$B$26^(0.5)*$B$15*S322,IF(S322&lt;=$B$21,$B$13*$B$17*SQRT(2*9.806*(S322-$B$16*$B$14)),$B$13*$B$17*SQRT(2*9.806*(S322-$B$16*$B$14))+$B$23*$B$22*(S322-$B$21)^(3/2)*SQRT(2*9.806)))</f>
        <v>3.6971226202362007E-3</v>
      </c>
      <c r="U322" s="92">
        <f t="shared" si="82"/>
        <v>562.5</v>
      </c>
      <c r="V322" s="92">
        <f t="shared" si="83"/>
        <v>-3.9435974615852808E-4</v>
      </c>
      <c r="W322" s="92">
        <f t="shared" si="84"/>
        <v>-3.952242160119245E-4</v>
      </c>
    </row>
    <row r="323" spans="1:23">
      <c r="A323" s="92">
        <f t="shared" si="72"/>
        <v>1855.6799999999987</v>
      </c>
      <c r="B323" s="92">
        <f t="shared" si="73"/>
        <v>1830.2787116373083</v>
      </c>
      <c r="C323" s="93">
        <f t="shared" si="74"/>
        <v>25.401288362690366</v>
      </c>
      <c r="D323" s="92">
        <f t="shared" si="85"/>
        <v>0.4</v>
      </c>
      <c r="E323" s="92">
        <f t="shared" si="86"/>
        <v>1</v>
      </c>
      <c r="F323" s="92">
        <f t="shared" si="89"/>
        <v>0.86799999999999999</v>
      </c>
      <c r="G323" s="92">
        <v>275</v>
      </c>
      <c r="H323" s="114">
        <f>'Calcolo_Caso c_VascaPP'!F295</f>
        <v>0</v>
      </c>
      <c r="I323" s="94">
        <f t="shared" si="75"/>
        <v>0</v>
      </c>
      <c r="J323" s="95">
        <f t="shared" si="76"/>
        <v>0</v>
      </c>
      <c r="K323" s="99">
        <f t="shared" si="77"/>
        <v>4.5438473886190239E-2</v>
      </c>
      <c r="L323" s="97">
        <f>IF(K323&lt;$B$16,$B$18*(($B$15*K323)/($B$15+2*K323))^(2/3)*$B$26^(0.5)*$B$15*K323,IF(K323&lt;=$B$21,$B$13*$B$17*SQRT(2*9.806*(K323-$B$16*$B$14)),$B$13*$B$17*SQRT(2*9.806*(K323-$B$16*$B$14))+$B$23*$B$22*(K323-$B$21)^(3/2)*SQRT(2*9.806)))</f>
        <v>3.6810490140311851E-3</v>
      </c>
      <c r="M323" s="92">
        <f t="shared" si="78"/>
        <v>562.5</v>
      </c>
      <c r="N323" s="92">
        <f t="shared" si="79"/>
        <v>-3.9264522816332645E-4</v>
      </c>
      <c r="O323" s="98">
        <f t="shared" si="87"/>
        <v>4.5307592143469133E-2</v>
      </c>
      <c r="P323" s="92">
        <f>IF(O323&lt;$B$16,$B$18*($B$15*O323/($B$15+2*O323))^(2/3)*$B$26^(0.5)*$B$15*O323,IF(O323&lt;=$B$21,$B$13*$B$17*SQRT(2*9.806*(O323-$B$16*$B$14)),$B$13*$B$17*SQRT(2*9.806*(O323-$B$16*$B$14))+$B$23*$B$22*(O323-$B$21)^(3/2)*SQRT(2*9.806)))</f>
        <v>3.6650308486366203E-3</v>
      </c>
      <c r="Q323" s="92">
        <f t="shared" si="80"/>
        <v>562.5</v>
      </c>
      <c r="R323" s="92">
        <f t="shared" si="81"/>
        <v>-3.9093662385457286E-4</v>
      </c>
      <c r="S323" s="98">
        <f t="shared" si="88"/>
        <v>4.517784947028719E-2</v>
      </c>
      <c r="T323" s="92">
        <f>IF(S323&lt;$B$16,$B$18*($B$15*S323/($B$15+2*S323))^(2/3)*$B$26^(0.5)*$B$15*S323,IF(S323&lt;=$B$21,$B$13*$B$17*SQRT(2*9.806*(S323-$B$16*$B$14)),$B$13*$B$17*SQRT(2*9.806*(S323-$B$16*$B$14))+$B$23*$B$22*(S323-$B$21)^(3/2)*SQRT(2*9.806)))</f>
        <v>3.6491718735003191E-3</v>
      </c>
      <c r="U323" s="92">
        <f t="shared" si="82"/>
        <v>562.5</v>
      </c>
      <c r="V323" s="92">
        <f t="shared" si="83"/>
        <v>-3.8924499984003402E-4</v>
      </c>
      <c r="W323" s="92">
        <f t="shared" si="84"/>
        <v>-3.900950569208571E-4</v>
      </c>
    </row>
    <row r="324" spans="1:23">
      <c r="A324" s="92">
        <f t="shared" si="72"/>
        <v>1855.6799999999987</v>
      </c>
      <c r="B324" s="92">
        <f t="shared" si="73"/>
        <v>1830.496713587637</v>
      </c>
      <c r="C324" s="93">
        <f t="shared" si="74"/>
        <v>25.183286412361667</v>
      </c>
      <c r="D324" s="92">
        <f t="shared" si="85"/>
        <v>0.4</v>
      </c>
      <c r="E324" s="92">
        <f t="shared" si="86"/>
        <v>1</v>
      </c>
      <c r="F324" s="92">
        <f t="shared" si="89"/>
        <v>0.86799999999999999</v>
      </c>
      <c r="G324" s="92">
        <v>276</v>
      </c>
      <c r="H324" s="114">
        <f>'Calcolo_Caso c_VascaPP'!F296</f>
        <v>0</v>
      </c>
      <c r="I324" s="94">
        <f t="shared" si="75"/>
        <v>0</v>
      </c>
      <c r="J324" s="95">
        <f t="shared" si="76"/>
        <v>0</v>
      </c>
      <c r="K324" s="99">
        <f t="shared" si="77"/>
        <v>4.5048378829269382E-2</v>
      </c>
      <c r="L324" s="97">
        <f>IF(K324&lt;$B$16,$B$18*(($B$15*K324)/($B$15+2*K324))^(2/3)*$B$26^(0.5)*$B$15*K324,IF(K324&lt;=$B$21,$B$13*$B$17*SQRT(2*9.806*(K324-$B$16*$B$14)),$B$13*$B$17*SQRT(2*9.806*(K324-$B$16*$B$14))+$B$23*$B$22*(K324-$B$21)^(3/2)*SQRT(2*9.806)))</f>
        <v>3.6333658388129878E-3</v>
      </c>
      <c r="M324" s="92">
        <f t="shared" si="78"/>
        <v>562.5</v>
      </c>
      <c r="N324" s="92">
        <f t="shared" si="79"/>
        <v>-3.8755902280671869E-4</v>
      </c>
      <c r="O324" s="98">
        <f t="shared" si="87"/>
        <v>4.4919192488333808E-2</v>
      </c>
      <c r="P324" s="92">
        <f>IF(O324&lt;$B$16,$B$18*($B$15*O324/($B$15+2*O324))^(2/3)*$B$26^(0.5)*$B$15*O324,IF(O324&lt;=$B$21,$B$13*$B$17*SQRT(2*9.806*(O324-$B$16*$B$14)),$B$13*$B$17*SQRT(2*9.806*(O324-$B$16*$B$14))+$B$23*$B$22*(O324-$B$21)^(3/2)*SQRT(2*9.806)))</f>
        <v>3.6176141690131042E-3</v>
      </c>
      <c r="Q324" s="92">
        <f t="shared" si="80"/>
        <v>562.5</v>
      </c>
      <c r="R324" s="92">
        <f t="shared" si="81"/>
        <v>-3.8587884469473113E-4</v>
      </c>
      <c r="S324" s="98">
        <f t="shared" si="88"/>
        <v>4.4791126266139562E-2</v>
      </c>
      <c r="T324" s="92">
        <f>IF(S324&lt;$B$16,$B$18*($B$15*S324/($B$15+2*S324))^(2/3)*$B$26^(0.5)*$B$15*S324,IF(S324&lt;=$B$21,$B$13*$B$17*SQRT(2*9.806*(S324-$B$16*$B$14)),$B$13*$B$17*SQRT(2*9.806*(S324-$B$16*$B$14))+$B$23*$B$22*(S324-$B$21)^(3/2)*SQRT(2*9.806)))</f>
        <v>3.6020185085864414E-3</v>
      </c>
      <c r="U324" s="92">
        <f t="shared" si="82"/>
        <v>562.5</v>
      </c>
      <c r="V324" s="92">
        <f t="shared" si="83"/>
        <v>-3.8421530758255375E-4</v>
      </c>
      <c r="W324" s="92">
        <f t="shared" si="84"/>
        <v>-3.8505123638859497E-4</v>
      </c>
    </row>
    <row r="325" spans="1:23">
      <c r="A325" s="92">
        <f t="shared" si="72"/>
        <v>1855.6799999999987</v>
      </c>
      <c r="B325" s="92">
        <f t="shared" si="73"/>
        <v>1830.7119020738594</v>
      </c>
      <c r="C325" s="93">
        <f t="shared" si="74"/>
        <v>24.968097926139308</v>
      </c>
      <c r="D325" s="92">
        <f t="shared" si="85"/>
        <v>0.4</v>
      </c>
      <c r="E325" s="92">
        <f t="shared" si="86"/>
        <v>1</v>
      </c>
      <c r="F325" s="92">
        <f t="shared" si="89"/>
        <v>0.86799999999999999</v>
      </c>
      <c r="G325" s="92">
        <v>277</v>
      </c>
      <c r="H325" s="114">
        <f>'Calcolo_Caso c_VascaPP'!F297</f>
        <v>0</v>
      </c>
      <c r="I325" s="94">
        <f t="shared" si="75"/>
        <v>0</v>
      </c>
      <c r="J325" s="95">
        <f t="shared" si="76"/>
        <v>0</v>
      </c>
      <c r="K325" s="99">
        <f t="shared" si="77"/>
        <v>4.4663327592880789E-2</v>
      </c>
      <c r="L325" s="97">
        <f>IF(K325&lt;$B$16,$B$18*(($B$15*K325)/($B$15+2*K325))^(2/3)*$B$26^(0.5)*$B$15*K325,IF(K325&lt;=$B$21,$B$13*$B$17*SQRT(2*9.806*(K325-$B$16*$B$14)),$B$13*$B$17*SQRT(2*9.806*(K325-$B$16*$B$14))+$B$23*$B$22*(K325-$B$21)^(3/2)*SQRT(2*9.806)))</f>
        <v>3.5864747703744462E-3</v>
      </c>
      <c r="M325" s="92">
        <f t="shared" si="78"/>
        <v>562.5</v>
      </c>
      <c r="N325" s="92">
        <f t="shared" si="79"/>
        <v>-3.8255730883994093E-4</v>
      </c>
      <c r="O325" s="98">
        <f t="shared" si="87"/>
        <v>4.4535808489934145E-2</v>
      </c>
      <c r="P325" s="92">
        <f>IF(O325&lt;$B$16,$B$18*($B$15*O325/($B$15+2*O325))^(2/3)*$B$26^(0.5)*$B$15*O325,IF(O325&lt;=$B$21,$B$13*$B$17*SQRT(2*9.806*(O325-$B$16*$B$14)),$B$13*$B$17*SQRT(2*9.806*(O325-$B$16*$B$14))+$B$23*$B$22*(O325-$B$21)^(3/2)*SQRT(2*9.806)))</f>
        <v>3.5709843445450545E-3</v>
      </c>
      <c r="Q325" s="92">
        <f t="shared" si="80"/>
        <v>562.5</v>
      </c>
      <c r="R325" s="92">
        <f t="shared" si="81"/>
        <v>-3.8090499675147248E-4</v>
      </c>
      <c r="S325" s="98">
        <f t="shared" si="88"/>
        <v>4.4409390928379811E-2</v>
      </c>
      <c r="T325" s="92">
        <f>IF(S325&lt;$B$16,$B$18*($B$15*S325/($B$15+2*S325))^(2/3)*$B$26^(0.5)*$B$15*S325,IF(S325&lt;=$B$21,$B$13*$B$17*SQRT(2*9.806*(S325-$B$16*$B$14)),$B$13*$B$17*SQRT(2*9.806*(S325-$B$16*$B$14))+$B$23*$B$22*(S325-$B$21)^(3/2)*SQRT(2*9.806)))</f>
        <v>3.5556468190054472E-3</v>
      </c>
      <c r="U325" s="92">
        <f t="shared" si="82"/>
        <v>562.5</v>
      </c>
      <c r="V325" s="92">
        <f t="shared" si="83"/>
        <v>-3.7926899402724771E-4</v>
      </c>
      <c r="W325" s="92">
        <f t="shared" si="84"/>
        <v>-3.8009107273042101E-4</v>
      </c>
    </row>
    <row r="326" spans="1:23">
      <c r="A326" s="92">
        <f t="shared" si="72"/>
        <v>1855.6799999999987</v>
      </c>
      <c r="B326" s="92">
        <f t="shared" si="73"/>
        <v>1830.9243236870238</v>
      </c>
      <c r="C326" s="93">
        <f t="shared" si="74"/>
        <v>24.755676312974856</v>
      </c>
      <c r="D326" s="92">
        <f t="shared" si="85"/>
        <v>0.4</v>
      </c>
      <c r="E326" s="92">
        <f t="shared" si="86"/>
        <v>1</v>
      </c>
      <c r="F326" s="92">
        <f t="shared" si="89"/>
        <v>0.86799999999999999</v>
      </c>
      <c r="G326" s="92">
        <v>278</v>
      </c>
      <c r="H326" s="114">
        <f>'Calcolo_Caso c_VascaPP'!F298</f>
        <v>0</v>
      </c>
      <c r="I326" s="94">
        <f t="shared" si="75"/>
        <v>0</v>
      </c>
      <c r="J326" s="95">
        <f t="shared" si="76"/>
        <v>0</v>
      </c>
      <c r="K326" s="99">
        <f t="shared" si="77"/>
        <v>4.4283236520150371E-2</v>
      </c>
      <c r="L326" s="97">
        <f>IF(K326&lt;$B$16,$B$18*(($B$15*K326)/($B$15+2*K326))^(2/3)*$B$26^(0.5)*$B$15*K326,IF(K326&lt;=$B$21,$B$13*$B$17*SQRT(2*9.806*(K326-$B$16*$B$14)),$B$13*$B$17*SQRT(2*9.806*(K326-$B$16*$B$14))+$B$23*$B$22*(K326-$B$21)^(3/2)*SQRT(2*9.806)))</f>
        <v>3.5403602194071454E-3</v>
      </c>
      <c r="M326" s="92">
        <f t="shared" si="78"/>
        <v>562.5</v>
      </c>
      <c r="N326" s="92">
        <f t="shared" si="79"/>
        <v>-3.7763842340342882E-4</v>
      </c>
      <c r="O326" s="98">
        <f t="shared" si="87"/>
        <v>4.4157357045682563E-2</v>
      </c>
      <c r="P326" s="92">
        <f>IF(O326&lt;$B$16,$B$18*($B$15*O326/($B$15+2*O326))^(2/3)*$B$26^(0.5)*$B$15*O326,IF(O326&lt;=$B$21,$B$13*$B$17*SQRT(2*9.806*(O326-$B$16*$B$14)),$B$13*$B$17*SQRT(2*9.806*(O326-$B$16*$B$14))+$B$23*$B$22*(O326-$B$21)^(3/2)*SQRT(2*9.806)))</f>
        <v>3.5251259025551374E-3</v>
      </c>
      <c r="Q326" s="92">
        <f t="shared" si="80"/>
        <v>562.5</v>
      </c>
      <c r="R326" s="92">
        <f t="shared" si="81"/>
        <v>-3.7601342960588133E-4</v>
      </c>
      <c r="S326" s="98">
        <f t="shared" si="88"/>
        <v>4.4032560900413117E-2</v>
      </c>
      <c r="T326" s="92">
        <f>IF(S326&lt;$B$16,$B$18*($B$15*S326/($B$15+2*S326))^(2/3)*$B$26^(0.5)*$B$15*S326,IF(S326&lt;=$B$21,$B$13*$B$17*SQRT(2*9.806*(S326-$B$16*$B$14)),$B$13*$B$17*SQRT(2*9.806*(S326-$B$16*$B$14))+$B$23*$B$22*(S326-$B$21)^(3/2)*SQRT(2*9.806)))</f>
        <v>3.5100414469454058E-3</v>
      </c>
      <c r="U326" s="92">
        <f t="shared" si="82"/>
        <v>562.5</v>
      </c>
      <c r="V326" s="92">
        <f t="shared" si="83"/>
        <v>-3.7440442100750994E-4</v>
      </c>
      <c r="W326" s="92">
        <f t="shared" si="84"/>
        <v>-3.7521292160648968E-4</v>
      </c>
    </row>
    <row r="327" spans="1:23">
      <c r="A327" s="92">
        <f t="shared" si="72"/>
        <v>1855.6799999999987</v>
      </c>
      <c r="B327" s="92">
        <f t="shared" si="73"/>
        <v>1831.1340241035712</v>
      </c>
      <c r="C327" s="93">
        <f t="shared" si="74"/>
        <v>24.545975896427535</v>
      </c>
      <c r="D327" s="92">
        <f t="shared" si="85"/>
        <v>0.4</v>
      </c>
      <c r="E327" s="92">
        <f t="shared" si="86"/>
        <v>1</v>
      </c>
      <c r="F327" s="92">
        <f t="shared" si="89"/>
        <v>0.86799999999999999</v>
      </c>
      <c r="G327" s="92">
        <v>279</v>
      </c>
      <c r="H327" s="114">
        <f>'Calcolo_Caso c_VascaPP'!F299</f>
        <v>0</v>
      </c>
      <c r="I327" s="94">
        <f t="shared" si="75"/>
        <v>0</v>
      </c>
      <c r="J327" s="95">
        <f t="shared" si="76"/>
        <v>0</v>
      </c>
      <c r="K327" s="99">
        <f t="shared" si="77"/>
        <v>4.3908023598543879E-2</v>
      </c>
      <c r="L327" s="97">
        <f>IF(K327&lt;$B$16,$B$18*(($B$15*K327)/($B$15+2*K327))^(2/3)*$B$26^(0.5)*$B$15*K327,IF(K327&lt;=$B$21,$B$13*$B$17*SQRT(2*9.806*(K327-$B$16*$B$14)),$B$13*$B$17*SQRT(2*9.806*(K327-$B$16*$B$14))+$B$23*$B$22*(K327-$B$21)^(3/2)*SQRT(2*9.806)))</f>
        <v>3.4950069424540867E-3</v>
      </c>
      <c r="M327" s="92">
        <f t="shared" si="78"/>
        <v>562.5</v>
      </c>
      <c r="N327" s="92">
        <f t="shared" si="79"/>
        <v>-3.7280074052843594E-4</v>
      </c>
      <c r="O327" s="98">
        <f t="shared" si="87"/>
        <v>4.3783756685034397E-2</v>
      </c>
      <c r="P327" s="92">
        <f>IF(O327&lt;$B$16,$B$18*($B$15*O327/($B$15+2*O327))^(2/3)*$B$26^(0.5)*$B$15*O327,IF(O327&lt;=$B$21,$B$13*$B$17*SQRT(2*9.806*(O327-$B$16*$B$14)),$B$13*$B$17*SQRT(2*9.806*(O327-$B$16*$B$14))+$B$23*$B$22*(O327-$B$21)^(3/2)*SQRT(2*9.806)))</f>
        <v>3.4800237134050538E-3</v>
      </c>
      <c r="Q327" s="92">
        <f t="shared" si="80"/>
        <v>562.5</v>
      </c>
      <c r="R327" s="92">
        <f t="shared" si="81"/>
        <v>-3.7120252942987239E-4</v>
      </c>
      <c r="S327" s="98">
        <f t="shared" si="88"/>
        <v>4.3660555245590628E-2</v>
      </c>
      <c r="T327" s="92">
        <f>IF(S327&lt;$B$16,$B$18*($B$15*S327/($B$15+2*S327))^(2/3)*$B$26^(0.5)*$B$15*S327,IF(S327&lt;=$B$21,$B$13*$B$17*SQRT(2*9.806*(S327-$B$16*$B$14)),$B$13*$B$17*SQRT(2*9.806*(S327-$B$16*$B$14))+$B$23*$B$22*(S327-$B$21)^(3/2)*SQRT(2*9.806)))</f>
        <v>3.4651873748668786E-3</v>
      </c>
      <c r="U327" s="92">
        <f t="shared" si="82"/>
        <v>562.5</v>
      </c>
      <c r="V327" s="92">
        <f t="shared" si="83"/>
        <v>-3.6961998665246704E-4</v>
      </c>
      <c r="W327" s="92">
        <f t="shared" si="84"/>
        <v>-3.7041517512145924E-4</v>
      </c>
    </row>
    <row r="328" spans="1:23">
      <c r="A328" s="92">
        <f t="shared" si="72"/>
        <v>1855.6799999999987</v>
      </c>
      <c r="B328" s="92">
        <f t="shared" si="73"/>
        <v>1831.3410481055857</v>
      </c>
      <c r="C328" s="93">
        <f t="shared" si="74"/>
        <v>24.338951894412958</v>
      </c>
      <c r="D328" s="92">
        <f t="shared" si="85"/>
        <v>0.4</v>
      </c>
      <c r="E328" s="92">
        <f t="shared" si="86"/>
        <v>1</v>
      </c>
      <c r="F328" s="92">
        <f t="shared" si="89"/>
        <v>0.86799999999999999</v>
      </c>
      <c r="G328" s="92">
        <v>280</v>
      </c>
      <c r="H328" s="114">
        <f>'Calcolo_Caso c_VascaPP'!F300</f>
        <v>0</v>
      </c>
      <c r="I328" s="94">
        <f t="shared" si="75"/>
        <v>0</v>
      </c>
      <c r="J328" s="95">
        <f t="shared" si="76"/>
        <v>0</v>
      </c>
      <c r="K328" s="99">
        <f t="shared" si="77"/>
        <v>4.3537608423422421E-2</v>
      </c>
      <c r="L328" s="97">
        <f>IF(K328&lt;$B$16,$B$18*(($B$15*K328)/($B$15+2*K328))^(2/3)*$B$26^(0.5)*$B$15*K328,IF(K328&lt;=$B$21,$B$13*$B$17*SQRT(2*9.806*(K328-$B$16*$B$14)),$B$13*$B$17*SQRT(2*9.806*(K328-$B$16*$B$14))+$B$23*$B$22*(K328-$B$21)^(3/2)*SQRT(2*9.806)))</f>
        <v>3.4504000335765172E-3</v>
      </c>
      <c r="M328" s="92">
        <f t="shared" si="78"/>
        <v>562.5</v>
      </c>
      <c r="N328" s="92">
        <f t="shared" si="79"/>
        <v>-3.6804267024816183E-4</v>
      </c>
      <c r="O328" s="98">
        <f t="shared" si="87"/>
        <v>4.3414927533339698E-2</v>
      </c>
      <c r="P328" s="92">
        <f>IF(O328&lt;$B$16,$B$18*($B$15*O328/($B$15+2*O328))^(2/3)*$B$26^(0.5)*$B$15*O328,IF(O328&lt;=$B$21,$B$13*$B$17*SQRT(2*9.806*(O328-$B$16*$B$14)),$B$13*$B$17*SQRT(2*9.806*(O328-$B$16*$B$14))+$B$23*$B$22*(O328-$B$21)^(3/2)*SQRT(2*9.806)))</f>
        <v>3.4356629822335982E-3</v>
      </c>
      <c r="Q328" s="92">
        <f t="shared" si="80"/>
        <v>562.5</v>
      </c>
      <c r="R328" s="92">
        <f t="shared" si="81"/>
        <v>-3.6647071810491714E-4</v>
      </c>
      <c r="S328" s="98">
        <f t="shared" si="88"/>
        <v>4.3293294611352479E-2</v>
      </c>
      <c r="T328" s="92">
        <f>IF(S328&lt;$B$16,$B$18*($B$15*S328/($B$15+2*S328))^(2/3)*$B$26^(0.5)*$B$15*S328,IF(S328&lt;=$B$21,$B$13*$B$17*SQRT(2*9.806*(S328-$B$16*$B$14)),$B$13*$B$17*SQRT(2*9.806*(S328-$B$16*$B$14))+$B$23*$B$22*(S328-$B$21)^(3/2)*SQRT(2*9.806)))</f>
        <v>3.4210699173109729E-3</v>
      </c>
      <c r="U328" s="92">
        <f t="shared" si="82"/>
        <v>562.5</v>
      </c>
      <c r="V328" s="92">
        <f t="shared" si="83"/>
        <v>-3.6491412451317043E-4</v>
      </c>
      <c r="W328" s="92">
        <f t="shared" si="84"/>
        <v>-3.6569626094691825E-4</v>
      </c>
    </row>
    <row r="329" spans="1:23">
      <c r="A329" s="92">
        <f t="shared" si="72"/>
        <v>1855.6799999999987</v>
      </c>
      <c r="B329" s="92">
        <f t="shared" si="73"/>
        <v>1831.5454396005596</v>
      </c>
      <c r="C329" s="93">
        <f t="shared" si="74"/>
        <v>24.134560399439124</v>
      </c>
      <c r="D329" s="92">
        <f t="shared" si="85"/>
        <v>0.4</v>
      </c>
      <c r="E329" s="92">
        <f t="shared" si="86"/>
        <v>1</v>
      </c>
      <c r="F329" s="92">
        <f t="shared" si="89"/>
        <v>0.86799999999999999</v>
      </c>
      <c r="G329" s="92">
        <v>281</v>
      </c>
      <c r="H329" s="114">
        <f>'Calcolo_Caso c_VascaPP'!F301</f>
        <v>0</v>
      </c>
      <c r="I329" s="94">
        <f t="shared" si="75"/>
        <v>0</v>
      </c>
      <c r="J329" s="95">
        <f t="shared" si="76"/>
        <v>0</v>
      </c>
      <c r="K329" s="99">
        <f t="shared" si="77"/>
        <v>4.3171912162475505E-2</v>
      </c>
      <c r="L329" s="97">
        <f>IF(K329&lt;$B$16,$B$18*(($B$15*K329)/($B$15+2*K329))^(2/3)*$B$26^(0.5)*$B$15*K329,IF(K329&lt;=$B$21,$B$13*$B$17*SQRT(2*9.806*(K329-$B$16*$B$14)),$B$13*$B$17*SQRT(2*9.806*(K329-$B$16*$B$14))+$B$23*$B$22*(K329-$B$21)^(3/2)*SQRT(2*9.806)))</f>
        <v>3.4065249162317226E-3</v>
      </c>
      <c r="M329" s="92">
        <f t="shared" si="78"/>
        <v>562.5</v>
      </c>
      <c r="N329" s="92">
        <f t="shared" si="79"/>
        <v>-3.6336265773138378E-4</v>
      </c>
      <c r="O329" s="98">
        <f t="shared" si="87"/>
        <v>4.3050791276565047E-2</v>
      </c>
      <c r="P329" s="92">
        <f>IF(O329&lt;$B$16,$B$18*($B$15*O329/($B$15+2*O329))^(2/3)*$B$26^(0.5)*$B$15*O329,IF(O329&lt;=$B$21,$B$13*$B$17*SQRT(2*9.806*(O329-$B$16*$B$14)),$B$13*$B$17*SQRT(2*9.806*(O329-$B$16*$B$14))+$B$23*$B$22*(O329-$B$21)^(3/2)*SQRT(2*9.806)))</f>
        <v>3.3920292409038515E-3</v>
      </c>
      <c r="Q329" s="92">
        <f t="shared" si="80"/>
        <v>562.5</v>
      </c>
      <c r="R329" s="92">
        <f t="shared" si="81"/>
        <v>-3.6181645236307749E-4</v>
      </c>
      <c r="S329" s="98">
        <f t="shared" si="88"/>
        <v>4.293070119423345E-2</v>
      </c>
      <c r="T329" s="92">
        <f>IF(S329&lt;$B$16,$B$18*($B$15*S329/($B$15+2*S329))^(2/3)*$B$26^(0.5)*$B$15*S329,IF(S329&lt;=$B$21,$B$13*$B$17*SQRT(2*9.806*(S329-$B$16*$B$14)),$B$13*$B$17*SQRT(2*9.806*(S329-$B$16*$B$14))+$B$23*$B$22*(S329-$B$21)^(3/2)*SQRT(2*9.806)))</f>
        <v>3.3776747129147843E-3</v>
      </c>
      <c r="U329" s="92">
        <f t="shared" si="82"/>
        <v>562.5</v>
      </c>
      <c r="V329" s="92">
        <f t="shared" si="83"/>
        <v>-3.6028530271091033E-4</v>
      </c>
      <c r="W329" s="92">
        <f t="shared" si="84"/>
        <v>-3.6105464146602871E-4</v>
      </c>
    </row>
    <row r="330" spans="1:23">
      <c r="A330" s="92">
        <f t="shared" si="72"/>
        <v>1855.6799999999987</v>
      </c>
      <c r="B330" s="92">
        <f t="shared" si="73"/>
        <v>1831.7472416406811</v>
      </c>
      <c r="C330" s="93">
        <f t="shared" si="74"/>
        <v>23.932758359317631</v>
      </c>
      <c r="D330" s="92">
        <f t="shared" si="85"/>
        <v>0.4</v>
      </c>
      <c r="E330" s="92">
        <f t="shared" si="86"/>
        <v>1</v>
      </c>
      <c r="F330" s="92">
        <f t="shared" si="89"/>
        <v>0.86799999999999999</v>
      </c>
      <c r="G330" s="92">
        <v>282</v>
      </c>
      <c r="H330" s="114">
        <f>'Calcolo_Caso c_VascaPP'!F302</f>
        <v>0</v>
      </c>
      <c r="I330" s="94">
        <f t="shared" si="75"/>
        <v>0</v>
      </c>
      <c r="J330" s="95">
        <f t="shared" si="76"/>
        <v>0</v>
      </c>
      <c r="K330" s="99">
        <f t="shared" si="77"/>
        <v>4.2810857521009479E-2</v>
      </c>
      <c r="L330" s="97">
        <f>IF(K330&lt;$B$16,$B$18*(($B$15*K330)/($B$15+2*K330))^(2/3)*$B$26^(0.5)*$B$15*K330,IF(K330&lt;=$B$21,$B$13*$B$17*SQRT(2*9.806*(K330-$B$16*$B$14)),$B$13*$B$17*SQRT(2*9.806*(K330-$B$16*$B$14))+$B$23*$B$22*(K330-$B$21)^(3/2)*SQRT(2*9.806)))</f>
        <v>3.3633673353564001E-3</v>
      </c>
      <c r="M330" s="92">
        <f t="shared" si="78"/>
        <v>562.5</v>
      </c>
      <c r="N330" s="92">
        <f t="shared" si="79"/>
        <v>-3.5875918243801597E-4</v>
      </c>
      <c r="O330" s="98">
        <f t="shared" si="87"/>
        <v>4.2691271126863474E-2</v>
      </c>
      <c r="P330" s="92">
        <f>IF(O330&lt;$B$16,$B$18*($B$15*O330/($B$15+2*O330))^(2/3)*$B$26^(0.5)*$B$15*O330,IF(O330&lt;=$B$21,$B$13*$B$17*SQRT(2*9.806*(O330-$B$16*$B$14)),$B$13*$B$17*SQRT(2*9.806*(O330-$B$16*$B$14))+$B$23*$B$22*(O330-$B$21)^(3/2)*SQRT(2*9.806)))</f>
        <v>3.3491083401541756E-3</v>
      </c>
      <c r="Q330" s="92">
        <f t="shared" si="80"/>
        <v>562.5</v>
      </c>
      <c r="R330" s="92">
        <f t="shared" si="81"/>
        <v>-3.5723822294977877E-4</v>
      </c>
      <c r="S330" s="98">
        <f t="shared" si="88"/>
        <v>4.2572698705709629E-2</v>
      </c>
      <c r="T330" s="92">
        <f>IF(S330&lt;$B$16,$B$18*($B$15*S330/($B$15+2*S330))^(2/3)*$B$26^(0.5)*$B$15*S330,IF(S330&lt;=$B$21,$B$13*$B$17*SQRT(2*9.806*(S330-$B$16*$B$14)),$B$13*$B$17*SQRT(2*9.806*(S330-$B$16*$B$14))+$B$23*$B$22*(S330-$B$21)^(3/2)*SQRT(2*9.806)))</f>
        <v>3.3349877166288381E-3</v>
      </c>
      <c r="U330" s="92">
        <f t="shared" si="82"/>
        <v>562.5</v>
      </c>
      <c r="V330" s="92">
        <f t="shared" si="83"/>
        <v>-3.5573202310707603E-4</v>
      </c>
      <c r="W330" s="92">
        <f t="shared" si="84"/>
        <v>-3.5648881293981103E-4</v>
      </c>
    </row>
    <row r="331" spans="1:23">
      <c r="A331" s="92">
        <f t="shared" si="72"/>
        <v>1855.6799999999987</v>
      </c>
      <c r="B331" s="92">
        <f t="shared" si="73"/>
        <v>1831.94649644166</v>
      </c>
      <c r="C331" s="93">
        <f t="shared" si="74"/>
        <v>23.733503558338725</v>
      </c>
      <c r="D331" s="92">
        <f t="shared" si="85"/>
        <v>0.4</v>
      </c>
      <c r="E331" s="92">
        <f t="shared" si="86"/>
        <v>1</v>
      </c>
      <c r="F331" s="92">
        <f t="shared" si="89"/>
        <v>0.86799999999999999</v>
      </c>
      <c r="G331" s="92">
        <v>283</v>
      </c>
      <c r="H331" s="114">
        <f>'Calcolo_Caso c_VascaPP'!F303</f>
        <v>0</v>
      </c>
      <c r="I331" s="94">
        <f t="shared" si="75"/>
        <v>0</v>
      </c>
      <c r="J331" s="95">
        <f t="shared" si="76"/>
        <v>0</v>
      </c>
      <c r="K331" s="99">
        <f t="shared" si="77"/>
        <v>4.2454368708069672E-2</v>
      </c>
      <c r="L331" s="97">
        <f>IF(K331&lt;$B$16,$B$18*(($B$15*K331)/($B$15+2*K331))^(2/3)*$B$26^(0.5)*$B$15*K331,IF(K331&lt;=$B$21,$B$13*$B$17*SQRT(2*9.806*(K331-$B$16*$B$14)),$B$13*$B$17*SQRT(2*9.806*(K331-$B$16*$B$14))+$B$23*$B$22*(K331-$B$21)^(3/2)*SQRT(2*9.806)))</f>
        <v>3.3209133496502853E-3</v>
      </c>
      <c r="M331" s="92">
        <f t="shared" si="78"/>
        <v>562.5</v>
      </c>
      <c r="N331" s="92">
        <f t="shared" si="79"/>
        <v>-3.5423075729603044E-4</v>
      </c>
      <c r="O331" s="98">
        <f t="shared" si="87"/>
        <v>4.2336291788970998E-2</v>
      </c>
      <c r="P331" s="92">
        <f>IF(O331&lt;$B$16,$B$18*($B$15*O331/($B$15+2*O331))^(2/3)*$B$26^(0.5)*$B$15*O331,IF(O331&lt;=$B$21,$B$13*$B$17*SQRT(2*9.806*(O331-$B$16*$B$14)),$B$13*$B$17*SQRT(2*9.806*(O331-$B$16*$B$14))+$B$23*$B$22*(O331-$B$21)^(3/2)*SQRT(2*9.806)))</f>
        <v>3.3068864419477377E-3</v>
      </c>
      <c r="Q331" s="92">
        <f t="shared" si="80"/>
        <v>562.5</v>
      </c>
      <c r="R331" s="92">
        <f t="shared" si="81"/>
        <v>-3.5273455380775871E-4</v>
      </c>
      <c r="S331" s="98">
        <f t="shared" si="88"/>
        <v>4.2219212338864498E-2</v>
      </c>
      <c r="T331" s="92">
        <f>IF(S331&lt;$B$16,$B$18*($B$15*S331/($B$15+2*S331))^(2/3)*$B$26^(0.5)*$B$15*S331,IF(S331&lt;=$B$21,$B$13*$B$17*SQRT(2*9.806*(S331-$B$16*$B$14)),$B$13*$B$17*SQRT(2*9.806*(S331-$B$16*$B$14))+$B$23*$B$22*(S331-$B$21)^(3/2)*SQRT(2*9.806)))</f>
        <v>3.2929951921313802E-3</v>
      </c>
      <c r="U331" s="92">
        <f t="shared" si="82"/>
        <v>562.5</v>
      </c>
      <c r="V331" s="92">
        <f t="shared" si="83"/>
        <v>-3.5125282049401391E-4</v>
      </c>
      <c r="W331" s="92">
        <f t="shared" si="84"/>
        <v>-3.5199730469451804E-4</v>
      </c>
    </row>
    <row r="332" spans="1:23">
      <c r="A332" s="92">
        <f t="shared" si="72"/>
        <v>1855.6799999999987</v>
      </c>
      <c r="B332" s="92">
        <f t="shared" si="73"/>
        <v>1832.1432454011033</v>
      </c>
      <c r="C332" s="93">
        <f t="shared" si="74"/>
        <v>23.536754598895413</v>
      </c>
      <c r="D332" s="92">
        <f t="shared" si="85"/>
        <v>0.4</v>
      </c>
      <c r="E332" s="92">
        <f t="shared" si="86"/>
        <v>1</v>
      </c>
      <c r="F332" s="92">
        <f t="shared" si="89"/>
        <v>0.86799999999999999</v>
      </c>
      <c r="G332" s="92">
        <v>284</v>
      </c>
      <c r="H332" s="114">
        <f>'Calcolo_Caso c_VascaPP'!F304</f>
        <v>0</v>
      </c>
      <c r="I332" s="94">
        <f t="shared" si="75"/>
        <v>0</v>
      </c>
      <c r="J332" s="95">
        <f t="shared" si="76"/>
        <v>0</v>
      </c>
      <c r="K332" s="99">
        <f t="shared" si="77"/>
        <v>4.2102371403375152E-2</v>
      </c>
      <c r="L332" s="97">
        <f>IF(K332&lt;$B$16,$B$18*(($B$15*K332)/($B$15+2*K332))^(2/3)*$B$26^(0.5)*$B$15*K332,IF(K332&lt;=$B$21,$B$13*$B$17*SQRT(2*9.806*(K332-$B$16*$B$14)),$B$13*$B$17*SQRT(2*9.806*(K332-$B$16*$B$14))+$B$23*$B$22*(K332-$B$21)^(3/2)*SQRT(2*9.806)))</f>
        <v>3.2791493240549269E-3</v>
      </c>
      <c r="M332" s="92">
        <f t="shared" si="78"/>
        <v>562.5</v>
      </c>
      <c r="N332" s="92">
        <f t="shared" si="79"/>
        <v>-3.4977592789919219E-4</v>
      </c>
      <c r="O332" s="98">
        <f t="shared" si="87"/>
        <v>4.1985779427408755E-2</v>
      </c>
      <c r="P332" s="92">
        <f>IF(O332&lt;$B$16,$B$18*($B$15*O332/($B$15+2*O332))^(2/3)*$B$26^(0.5)*$B$15*O332,IF(O332&lt;=$B$21,$B$13*$B$17*SQRT(2*9.806*(O332-$B$16*$B$14)),$B$13*$B$17*SQRT(2*9.806*(O332-$B$16*$B$14))+$B$23*$B$22*(O332-$B$21)^(3/2)*SQRT(2*9.806)))</f>
        <v>3.2653500120154561E-3</v>
      </c>
      <c r="Q332" s="92">
        <f t="shared" si="80"/>
        <v>562.5</v>
      </c>
      <c r="R332" s="92">
        <f t="shared" si="81"/>
        <v>-3.4830400128164869E-4</v>
      </c>
      <c r="S332" s="98">
        <f t="shared" si="88"/>
        <v>4.1870168735854051E-2</v>
      </c>
      <c r="T332" s="92">
        <f>IF(S332&lt;$B$16,$B$18*($B$15*S332/($B$15+2*S332))^(2/3)*$B$26^(0.5)*$B$15*S332,IF(S332&lt;=$B$21,$B$13*$B$17*SQRT(2*9.806*(S332-$B$16*$B$14)),$B$13*$B$17*SQRT(2*9.806*(S332-$B$16*$B$14))+$B$23*$B$22*(S332-$B$21)^(3/2)*SQRT(2*9.806)))</f>
        <v>3.2516837044344296E-3</v>
      </c>
      <c r="U332" s="92">
        <f t="shared" si="82"/>
        <v>562.5</v>
      </c>
      <c r="V332" s="92">
        <f t="shared" si="83"/>
        <v>-3.4684626180633919E-4</v>
      </c>
      <c r="W332" s="92">
        <f t="shared" si="84"/>
        <v>-3.4757867832955244E-4</v>
      </c>
    </row>
    <row r="333" spans="1:23">
      <c r="A333" s="92">
        <f t="shared" si="72"/>
        <v>1855.6799999999987</v>
      </c>
      <c r="B333" s="92">
        <f t="shared" si="73"/>
        <v>1832.3375291164486</v>
      </c>
      <c r="C333" s="93">
        <f t="shared" si="74"/>
        <v>23.34247088355005</v>
      </c>
      <c r="D333" s="92">
        <f t="shared" si="85"/>
        <v>0.4</v>
      </c>
      <c r="E333" s="92">
        <f t="shared" si="86"/>
        <v>1</v>
      </c>
      <c r="F333" s="92">
        <f t="shared" si="89"/>
        <v>0.86799999999999999</v>
      </c>
      <c r="G333" s="92">
        <v>285</v>
      </c>
      <c r="H333" s="114">
        <f>'Calcolo_Caso c_VascaPP'!F305</f>
        <v>0</v>
      </c>
      <c r="I333" s="94">
        <f t="shared" si="75"/>
        <v>0</v>
      </c>
      <c r="J333" s="95">
        <f t="shared" si="76"/>
        <v>0</v>
      </c>
      <c r="K333" s="99">
        <f t="shared" si="77"/>
        <v>4.1754792725045599E-2</v>
      </c>
      <c r="L333" s="97">
        <f>IF(K333&lt;$B$16,$B$18*(($B$15*K333)/($B$15+2*K333))^(2/3)*$B$26^(0.5)*$B$15*K333,IF(K333&lt;=$B$21,$B$13*$B$17*SQRT(2*9.806*(K333-$B$16*$B$14)),$B$13*$B$17*SQRT(2*9.806*(K333-$B$16*$B$14))+$B$23*$B$22*(K333-$B$21)^(3/2)*SQRT(2*9.806)))</f>
        <v>3.2380619224225741E-3</v>
      </c>
      <c r="M333" s="92">
        <f t="shared" si="78"/>
        <v>562.5</v>
      </c>
      <c r="N333" s="92">
        <f t="shared" si="79"/>
        <v>-3.4539327172507456E-4</v>
      </c>
      <c r="O333" s="98">
        <f t="shared" si="87"/>
        <v>4.1639661634470575E-2</v>
      </c>
      <c r="P333" s="92">
        <f>IF(O333&lt;$B$16,$B$18*($B$15*O333/($B$15+2*O333))^(2/3)*$B$26^(0.5)*$B$15*O333,IF(O333&lt;=$B$21,$B$13*$B$17*SQRT(2*9.806*(O333-$B$16*$B$14)),$B$13*$B$17*SQRT(2*9.806*(O333-$B$16*$B$14))+$B$23*$B$22*(O333-$B$21)^(3/2)*SQRT(2*9.806)))</f>
        <v>3.2244858125874349E-3</v>
      </c>
      <c r="Q333" s="92">
        <f t="shared" si="80"/>
        <v>562.5</v>
      </c>
      <c r="R333" s="92">
        <f t="shared" si="81"/>
        <v>-3.4394515334265977E-4</v>
      </c>
      <c r="S333" s="98">
        <f t="shared" si="88"/>
        <v>4.1525495956150495E-2</v>
      </c>
      <c r="T333" s="92">
        <f>IF(S333&lt;$B$16,$B$18*($B$15*S333/($B$15+2*S333))^(2/3)*$B$26^(0.5)*$B$15*S333,IF(S333&lt;=$B$21,$B$13*$B$17*SQRT(2*9.806*(S333-$B$16*$B$14)),$B$13*$B$17*SQRT(2*9.806*(S333-$B$16*$B$14))+$B$23*$B$22*(S333-$B$21)^(3/2)*SQRT(2*9.806)))</f>
        <v>3.211040112676671E-3</v>
      </c>
      <c r="U333" s="92">
        <f t="shared" si="82"/>
        <v>562.5</v>
      </c>
      <c r="V333" s="92">
        <f t="shared" si="83"/>
        <v>-3.4251094535217824E-4</v>
      </c>
      <c r="W333" s="92">
        <f t="shared" si="84"/>
        <v>-3.4323152694540229E-4</v>
      </c>
    </row>
    <row r="334" spans="1:23">
      <c r="A334" s="92">
        <f t="shared" si="72"/>
        <v>1855.6799999999987</v>
      </c>
      <c r="B334" s="92">
        <f t="shared" si="73"/>
        <v>1832.5293874024708</v>
      </c>
      <c r="C334" s="93">
        <f t="shared" si="74"/>
        <v>23.150612597527925</v>
      </c>
      <c r="D334" s="92">
        <f t="shared" si="85"/>
        <v>0.4</v>
      </c>
      <c r="E334" s="92">
        <f t="shared" si="86"/>
        <v>1</v>
      </c>
      <c r="F334" s="92">
        <f t="shared" si="89"/>
        <v>0.86799999999999999</v>
      </c>
      <c r="G334" s="92">
        <v>286</v>
      </c>
      <c r="H334" s="114">
        <f>'Calcolo_Caso c_VascaPP'!F306</f>
        <v>0</v>
      </c>
      <c r="I334" s="94">
        <f t="shared" si="75"/>
        <v>0</v>
      </c>
      <c r="J334" s="95">
        <f t="shared" si="76"/>
        <v>0</v>
      </c>
      <c r="K334" s="99">
        <f t="shared" si="77"/>
        <v>4.1411561198100195E-2</v>
      </c>
      <c r="L334" s="97">
        <f>IF(K334&lt;$B$16,$B$18*(($B$15*K334)/($B$15+2*K334))^(2/3)*$B$26^(0.5)*$B$15*K334,IF(K334&lt;=$B$21,$B$13*$B$17*SQRT(2*9.806*(K334-$B$16*$B$14)),$B$13*$B$17*SQRT(2*9.806*(K334-$B$16*$B$14))+$B$23*$B$22*(K334-$B$21)^(3/2)*SQRT(2*9.806)))</f>
        <v>3.197638100370253E-3</v>
      </c>
      <c r="M334" s="92">
        <f t="shared" si="78"/>
        <v>562.5</v>
      </c>
      <c r="N334" s="92">
        <f t="shared" si="79"/>
        <v>-3.41081397372827E-4</v>
      </c>
      <c r="O334" s="98">
        <f t="shared" si="87"/>
        <v>4.1297867398975917E-2</v>
      </c>
      <c r="P334" s="92">
        <f>IF(O334&lt;$B$16,$B$18*($B$15*O334/($B$15+2*O334))^(2/3)*$B$26^(0.5)*$B$15*O334,IF(O334&lt;=$B$21,$B$13*$B$17*SQRT(2*9.806*(O334-$B$16*$B$14)),$B$13*$B$17*SQRT(2*9.806*(O334-$B$16*$B$14))+$B$23*$B$22*(O334-$B$21)^(3/2)*SQRT(2*9.806)))</f>
        <v>3.1842808953079652E-3</v>
      </c>
      <c r="Q334" s="92">
        <f t="shared" si="80"/>
        <v>562.5</v>
      </c>
      <c r="R334" s="92">
        <f t="shared" si="81"/>
        <v>-3.3965662883284959E-4</v>
      </c>
      <c r="S334" s="98">
        <f t="shared" si="88"/>
        <v>4.1185123445544959E-2</v>
      </c>
      <c r="T334" s="92">
        <f>IF(S334&lt;$B$16,$B$18*($B$15*S334/($B$15+2*S334))^(2/3)*$B$26^(0.5)*$B$15*S334,IF(S334&lt;=$B$21,$B$13*$B$17*SQRT(2*9.806*(S334-$B$16*$B$14)),$B$13*$B$17*SQRT(2*9.806*(S334-$B$16*$B$14))+$B$23*$B$22*(S334-$B$21)^(3/2)*SQRT(2*9.806)))</f>
        <v>3.1710515630983377E-3</v>
      </c>
      <c r="U334" s="92">
        <f t="shared" si="82"/>
        <v>562.5</v>
      </c>
      <c r="V334" s="92">
        <f t="shared" si="83"/>
        <v>-3.3824550006382269E-4</v>
      </c>
      <c r="W334" s="92">
        <f t="shared" si="84"/>
        <v>-3.3895447439107377E-4</v>
      </c>
    </row>
    <row r="335" spans="1:23">
      <c r="A335" s="92">
        <f t="shared" si="72"/>
        <v>1855.6799999999987</v>
      </c>
      <c r="B335" s="92">
        <f t="shared" si="73"/>
        <v>1832.7188593083697</v>
      </c>
      <c r="C335" s="93">
        <f t="shared" si="74"/>
        <v>22.961140691628998</v>
      </c>
      <c r="D335" s="92">
        <f t="shared" si="85"/>
        <v>0.4</v>
      </c>
      <c r="E335" s="92">
        <f t="shared" si="86"/>
        <v>1</v>
      </c>
      <c r="F335" s="92">
        <f t="shared" si="89"/>
        <v>0.86799999999999999</v>
      </c>
      <c r="G335" s="92">
        <v>287</v>
      </c>
      <c r="H335" s="114">
        <f>'Calcolo_Caso c_VascaPP'!F307</f>
        <v>0</v>
      </c>
      <c r="I335" s="94">
        <f t="shared" si="75"/>
        <v>0</v>
      </c>
      <c r="J335" s="95">
        <f t="shared" si="76"/>
        <v>0</v>
      </c>
      <c r="K335" s="99">
        <f t="shared" si="77"/>
        <v>4.1072606723709125E-2</v>
      </c>
      <c r="L335" s="97">
        <f>IF(K335&lt;$B$16,$B$18*(($B$15*K335)/($B$15+2*K335))^(2/3)*$B$26^(0.5)*$B$15*K335,IF(K335&lt;=$B$21,$B$13*$B$17*SQRT(2*9.806*(K335-$B$16*$B$14)),$B$13*$B$17*SQRT(2*9.806*(K335-$B$16*$B$14))+$B$23*$B$22*(K335-$B$21)^(3/2)*SQRT(2*9.806)))</f>
        <v>3.1578650983143217E-3</v>
      </c>
      <c r="M335" s="92">
        <f t="shared" si="78"/>
        <v>562.5</v>
      </c>
      <c r="N335" s="92">
        <f t="shared" si="79"/>
        <v>-3.3683894382019431E-4</v>
      </c>
      <c r="O335" s="98">
        <f t="shared" si="87"/>
        <v>4.0960327075769062E-2</v>
      </c>
      <c r="P335" s="92">
        <f>IF(O335&lt;$B$16,$B$18*($B$15*O335/($B$15+2*O335))^(2/3)*$B$26^(0.5)*$B$15*O335,IF(O335&lt;=$B$21,$B$13*$B$17*SQRT(2*9.806*(O335-$B$16*$B$14)),$B$13*$B$17*SQRT(2*9.806*(O335-$B$16*$B$14))+$B$23*$B$22*(O335-$B$21)^(3/2)*SQRT(2*9.806)))</f>
        <v>3.1447225943294233E-3</v>
      </c>
      <c r="Q335" s="92">
        <f t="shared" si="80"/>
        <v>562.5</v>
      </c>
      <c r="R335" s="92">
        <f t="shared" si="81"/>
        <v>-3.3543707672847184E-4</v>
      </c>
      <c r="S335" s="98">
        <f t="shared" si="88"/>
        <v>4.0848982005890142E-2</v>
      </c>
      <c r="T335" s="92">
        <f>IF(S335&lt;$B$16,$B$18*($B$15*S335/($B$15+2*S335))^(2/3)*$B$26^(0.5)*$B$15*S335,IF(S335&lt;=$B$21,$B$13*$B$17*SQRT(2*9.806*(S335-$B$16*$B$14)),$B$13*$B$17*SQRT(2*9.806*(S335-$B$16*$B$14))+$B$23*$B$22*(S335-$B$21)^(3/2)*SQRT(2*9.806)))</f>
        <v>3.1317054821934785E-3</v>
      </c>
      <c r="U335" s="92">
        <f t="shared" si="82"/>
        <v>562.5</v>
      </c>
      <c r="V335" s="92">
        <f t="shared" si="83"/>
        <v>-3.3404858476730439E-4</v>
      </c>
      <c r="W335" s="92">
        <f t="shared" si="84"/>
        <v>-3.3474617453052688E-4</v>
      </c>
    </row>
    <row r="336" spans="1:23">
      <c r="A336" s="92">
        <f t="shared" si="72"/>
        <v>1855.6799999999987</v>
      </c>
      <c r="B336" s="92">
        <f t="shared" si="73"/>
        <v>1832.9059831344505</v>
      </c>
      <c r="C336" s="93">
        <f t="shared" si="74"/>
        <v>22.774016865548219</v>
      </c>
      <c r="D336" s="92">
        <f t="shared" si="85"/>
        <v>0.4</v>
      </c>
      <c r="E336" s="92">
        <f t="shared" si="86"/>
        <v>1</v>
      </c>
      <c r="F336" s="92">
        <f t="shared" si="89"/>
        <v>0.86799999999999999</v>
      </c>
      <c r="G336" s="92">
        <v>288</v>
      </c>
      <c r="H336" s="114">
        <f>'Calcolo_Caso c_VascaPP'!F308</f>
        <v>0</v>
      </c>
      <c r="I336" s="94">
        <f t="shared" si="75"/>
        <v>0</v>
      </c>
      <c r="J336" s="95">
        <f t="shared" si="76"/>
        <v>0</v>
      </c>
      <c r="K336" s="99">
        <f t="shared" si="77"/>
        <v>4.0737860549178599E-2</v>
      </c>
      <c r="L336" s="97">
        <f>IF(K336&lt;$B$16,$B$18*(($B$15*K336)/($B$15+2*K336))^(2/3)*$B$26^(0.5)*$B$15*K336,IF(K336&lt;=$B$21,$B$13*$B$17*SQRT(2*9.806*(K336-$B$16*$B$14)),$B$13*$B$17*SQRT(2*9.806*(K336-$B$16*$B$14))+$B$23*$B$22*(K336-$B$21)^(3/2)*SQRT(2*9.806)))</f>
        <v>3.1187304346807733E-3</v>
      </c>
      <c r="M336" s="92">
        <f t="shared" si="78"/>
        <v>562.5</v>
      </c>
      <c r="N336" s="92">
        <f t="shared" si="79"/>
        <v>-3.3266457969928249E-4</v>
      </c>
      <c r="O336" s="98">
        <f t="shared" si="87"/>
        <v>4.0626972355945506E-2</v>
      </c>
      <c r="P336" s="92">
        <f>IF(O336&lt;$B$16,$B$18*($B$15*O336/($B$15+2*O336))^(2/3)*$B$26^(0.5)*$B$15*O336,IF(O336&lt;=$B$21,$B$13*$B$17*SQRT(2*9.806*(O336-$B$16*$B$14)),$B$13*$B$17*SQRT(2*9.806*(O336-$B$16*$B$14))+$B$23*$B$22*(O336-$B$21)^(3/2)*SQRT(2*9.806)))</f>
        <v>3.1057985195804038E-3</v>
      </c>
      <c r="Q336" s="92">
        <f t="shared" si="80"/>
        <v>562.5</v>
      </c>
      <c r="R336" s="92">
        <f t="shared" si="81"/>
        <v>-3.312851754219097E-4</v>
      </c>
      <c r="S336" s="98">
        <f t="shared" si="88"/>
        <v>4.051700376556399E-2</v>
      </c>
      <c r="T336" s="92">
        <f>IF(S336&lt;$B$16,$B$18*($B$15*S336/($B$15+2*S336))^(2/3)*$B$26^(0.5)*$B$15*S336,IF(S336&lt;=$B$21,$B$13*$B$17*SQRT(2*9.806*(S336-$B$16*$B$14)),$B$13*$B$17*SQRT(2*9.806*(S336-$B$16*$B$14))+$B$23*$B$22*(S336-$B$21)^(3/2)*SQRT(2*9.806)))</f>
        <v>3.0929895700348982E-3</v>
      </c>
      <c r="U336" s="92">
        <f t="shared" si="82"/>
        <v>562.5</v>
      </c>
      <c r="V336" s="92">
        <f t="shared" si="83"/>
        <v>-3.2991888747038912E-4</v>
      </c>
      <c r="W336" s="92">
        <f t="shared" si="84"/>
        <v>-3.306053105276125E-4</v>
      </c>
    </row>
    <row r="337" spans="1:23">
      <c r="A337" s="92">
        <f t="shared" si="72"/>
        <v>1855.6799999999987</v>
      </c>
      <c r="B337" s="92">
        <f t="shared" si="73"/>
        <v>1833.0907964484077</v>
      </c>
      <c r="C337" s="93">
        <f t="shared" si="74"/>
        <v>22.589203551591027</v>
      </c>
      <c r="D337" s="92">
        <f t="shared" si="85"/>
        <v>0.4</v>
      </c>
      <c r="E337" s="92">
        <f t="shared" si="86"/>
        <v>1</v>
      </c>
      <c r="F337" s="92">
        <f t="shared" si="89"/>
        <v>0.86799999999999999</v>
      </c>
      <c r="G337" s="92">
        <v>289</v>
      </c>
      <c r="H337" s="114">
        <f>'Calcolo_Caso c_VascaPP'!F309</f>
        <v>0</v>
      </c>
      <c r="I337" s="94">
        <f t="shared" si="75"/>
        <v>0</v>
      </c>
      <c r="J337" s="95">
        <f t="shared" si="76"/>
        <v>0</v>
      </c>
      <c r="K337" s="99">
        <f t="shared" si="77"/>
        <v>4.0407255238650984E-2</v>
      </c>
      <c r="L337" s="97">
        <f>IF(K337&lt;$B$16,$B$18*(($B$15*K337)/($B$15+2*K337))^(2/3)*$B$26^(0.5)*$B$15*K337,IF(K337&lt;=$B$21,$B$13*$B$17*SQRT(2*9.806*(K337-$B$16*$B$14)),$B$13*$B$17*SQRT(2*9.806*(K337-$B$16*$B$14))+$B$23*$B$22*(K337-$B$21)^(3/2)*SQRT(2*9.806)))</f>
        <v>3.0802218992868236E-3</v>
      </c>
      <c r="M337" s="92">
        <f t="shared" si="78"/>
        <v>562.5</v>
      </c>
      <c r="N337" s="92">
        <f t="shared" si="79"/>
        <v>-3.2855700259059451E-4</v>
      </c>
      <c r="O337" s="98">
        <f t="shared" si="87"/>
        <v>4.029773623778745E-2</v>
      </c>
      <c r="P337" s="92">
        <f>IF(O337&lt;$B$16,$B$18*($B$15*O337/($B$15+2*O337))^(2/3)*$B$26^(0.5)*$B$15*O337,IF(O337&lt;=$B$21,$B$13*$B$17*SQRT(2*9.806*(O337-$B$16*$B$14)),$B$13*$B$17*SQRT(2*9.806*(O337-$B$16*$B$14))+$B$23*$B$22*(O337-$B$21)^(3/2)*SQRT(2*9.806)))</f>
        <v>3.0674965502036303E-3</v>
      </c>
      <c r="Q337" s="92">
        <f t="shared" si="80"/>
        <v>562.5</v>
      </c>
      <c r="R337" s="92">
        <f t="shared" si="81"/>
        <v>-3.2719963202172057E-4</v>
      </c>
      <c r="S337" s="98">
        <f t="shared" si="88"/>
        <v>4.0189122150636504E-2</v>
      </c>
      <c r="T337" s="92">
        <f>IF(S337&lt;$B$16,$B$18*($B$15*S337/($B$15+2*S337))^(2/3)*$B$26^(0.5)*$B$15*S337,IF(S337&lt;=$B$21,$B$13*$B$17*SQRT(2*9.806*(S337-$B$16*$B$14)),$B$13*$B$17*SQRT(2*9.806*(S337-$B$16*$B$14))+$B$23*$B$22*(S337-$B$21)^(3/2)*SQRT(2*9.806)))</f>
        <v>3.0548917937674625E-3</v>
      </c>
      <c r="U337" s="92">
        <f t="shared" si="82"/>
        <v>562.5</v>
      </c>
      <c r="V337" s="92">
        <f t="shared" si="83"/>
        <v>-3.2585512466852936E-4</v>
      </c>
      <c r="W337" s="92">
        <f t="shared" si="84"/>
        <v>-3.2653059414904567E-4</v>
      </c>
    </row>
    <row r="338" spans="1:23">
      <c r="A338" s="92">
        <f t="shared" si="72"/>
        <v>1855.6799999999987</v>
      </c>
      <c r="B338" s="92">
        <f t="shared" si="73"/>
        <v>1833.273336101221</v>
      </c>
      <c r="C338" s="93">
        <f t="shared" si="74"/>
        <v>22.406663898777651</v>
      </c>
      <c r="D338" s="92">
        <f t="shared" si="85"/>
        <v>0.4</v>
      </c>
      <c r="E338" s="92">
        <f t="shared" si="86"/>
        <v>1</v>
      </c>
      <c r="F338" s="92">
        <f t="shared" si="89"/>
        <v>0.86799999999999999</v>
      </c>
      <c r="G338" s="92">
        <v>290</v>
      </c>
      <c r="H338" s="114">
        <f>'Calcolo_Caso c_VascaPP'!F310</f>
        <v>0</v>
      </c>
      <c r="I338" s="94">
        <f t="shared" si="75"/>
        <v>0</v>
      </c>
      <c r="J338" s="95">
        <f t="shared" si="76"/>
        <v>0</v>
      </c>
      <c r="K338" s="99">
        <f t="shared" si="77"/>
        <v>4.0080724644501936E-2</v>
      </c>
      <c r="L338" s="97">
        <f>IF(K338&lt;$B$16,$B$18*(($B$15*K338)/($B$15+2*K338))^(2/3)*$B$26^(0.5)*$B$15*K338,IF(K338&lt;=$B$21,$B$13*$B$17*SQRT(2*9.806*(K338-$B$16*$B$14)),$B$13*$B$17*SQRT(2*9.806*(K338-$B$16*$B$14))+$B$23*$B$22*(K338-$B$21)^(3/2)*SQRT(2*9.806)))</f>
        <v>3.0423275468893069E-3</v>
      </c>
      <c r="M338" s="92">
        <f t="shared" si="78"/>
        <v>562.5</v>
      </c>
      <c r="N338" s="92">
        <f t="shared" si="79"/>
        <v>-3.2451493833485939E-4</v>
      </c>
      <c r="O338" s="98">
        <f t="shared" si="87"/>
        <v>3.9972552998390316E-2</v>
      </c>
      <c r="P338" s="92">
        <f>IF(O338&lt;$B$16,$B$18*($B$15*O338/($B$15+2*O338))^(2/3)*$B$26^(0.5)*$B$15*O338,IF(O338&lt;=$B$21,$B$13*$B$17*SQRT(2*9.806*(O338-$B$16*$B$14)),$B$13*$B$17*SQRT(2*9.806*(O338-$B$16*$B$14))+$B$23*$B$22*(O338-$B$21)^(3/2)*SQRT(2*9.806)))</f>
        <v>3.029804828159231E-3</v>
      </c>
      <c r="Q338" s="92">
        <f t="shared" si="80"/>
        <v>562.5</v>
      </c>
      <c r="R338" s="92">
        <f t="shared" si="81"/>
        <v>-3.2317918167031794E-4</v>
      </c>
      <c r="S338" s="98">
        <f t="shared" si="88"/>
        <v>3.9865271856721722E-2</v>
      </c>
      <c r="T338" s="92">
        <f>IF(S338&lt;$B$16,$B$18*($B$15*S338/($B$15+2*S338))^(2/3)*$B$26^(0.5)*$B$15*S338,IF(S338&lt;=$B$21,$B$13*$B$17*SQRT(2*9.806*(S338-$B$16*$B$14)),$B$13*$B$17*SQRT(2*9.806*(S338-$B$16*$B$14))+$B$23*$B$22*(S338-$B$21)^(3/2)*SQRT(2*9.806)))</f>
        <v>3.0174003812653023E-3</v>
      </c>
      <c r="U338" s="92">
        <f t="shared" si="82"/>
        <v>562.5</v>
      </c>
      <c r="V338" s="92">
        <f t="shared" si="83"/>
        <v>-3.2185604066829895E-4</v>
      </c>
      <c r="W338" s="92">
        <f t="shared" si="84"/>
        <v>-3.2252076508493906E-4</v>
      </c>
    </row>
    <row r="339" spans="1:23">
      <c r="A339" s="92">
        <f t="shared" si="72"/>
        <v>1855.6799999999987</v>
      </c>
      <c r="B339" s="92">
        <f t="shared" si="73"/>
        <v>1833.4536382426747</v>
      </c>
      <c r="C339" s="93">
        <f t="shared" si="74"/>
        <v>22.226361757323957</v>
      </c>
      <c r="D339" s="92">
        <f t="shared" si="85"/>
        <v>0.4</v>
      </c>
      <c r="E339" s="92">
        <f t="shared" si="86"/>
        <v>1</v>
      </c>
      <c r="F339" s="92">
        <f t="shared" si="89"/>
        <v>0.86799999999999999</v>
      </c>
      <c r="G339" s="92">
        <v>291</v>
      </c>
      <c r="H339" s="114">
        <f>'Calcolo_Caso c_VascaPP'!F311</f>
        <v>0</v>
      </c>
      <c r="I339" s="94">
        <f t="shared" si="75"/>
        <v>0</v>
      </c>
      <c r="J339" s="95">
        <f t="shared" si="76"/>
        <v>0</v>
      </c>
      <c r="K339" s="99">
        <f t="shared" si="77"/>
        <v>3.9758203879416996E-2</v>
      </c>
      <c r="L339" s="97">
        <f>IF(K339&lt;$B$16,$B$18*(($B$15*K339)/($B$15+2*K339))^(2/3)*$B$26^(0.5)*$B$15*K339,IF(K339&lt;=$B$21,$B$13*$B$17*SQRT(2*9.806*(K339-$B$16*$B$14)),$B$13*$B$17*SQRT(2*9.806*(K339-$B$16*$B$14))+$B$23*$B$22*(K339-$B$21)^(3/2)*SQRT(2*9.806)))</f>
        <v>3.0050356908955978E-3</v>
      </c>
      <c r="M339" s="92">
        <f t="shared" si="78"/>
        <v>562.5</v>
      </c>
      <c r="N339" s="92">
        <f t="shared" si="79"/>
        <v>-3.205371403621971E-4</v>
      </c>
      <c r="O339" s="98">
        <f t="shared" si="87"/>
        <v>3.9651358165962929E-2</v>
      </c>
      <c r="P339" s="92">
        <f>IF(O339&lt;$B$16,$B$18*($B$15*O339/($B$15+2*O339))^(2/3)*$B$26^(0.5)*$B$15*O339,IF(O339&lt;=$B$21,$B$13*$B$17*SQRT(2*9.806*(O339-$B$16*$B$14)),$B$13*$B$17*SQRT(2*9.806*(O339-$B$16*$B$14))+$B$23*$B$22*(O339-$B$21)^(3/2)*SQRT(2*9.806)))</f>
        <v>2.9927117519891089E-3</v>
      </c>
      <c r="Q339" s="92">
        <f t="shared" si="80"/>
        <v>562.5</v>
      </c>
      <c r="R339" s="92">
        <f t="shared" si="81"/>
        <v>-3.1922258687883825E-4</v>
      </c>
      <c r="S339" s="98">
        <f t="shared" si="88"/>
        <v>3.9545388821497773E-2</v>
      </c>
      <c r="T339" s="92">
        <f>IF(S339&lt;$B$16,$B$18*($B$15*S339/($B$15+2*S339))^(2/3)*$B$26^(0.5)*$B$15*S339,IF(S339&lt;=$B$21,$B$13*$B$17*SQRT(2*9.806*(S339-$B$16*$B$14)),$B$13*$B$17*SQRT(2*9.806*(S339-$B$16*$B$14))+$B$23*$B$22*(S339-$B$21)^(3/2)*SQRT(2*9.806)))</f>
        <v>2.9805038149487342E-3</v>
      </c>
      <c r="U339" s="92">
        <f t="shared" si="82"/>
        <v>562.5</v>
      </c>
      <c r="V339" s="92">
        <f t="shared" si="83"/>
        <v>-3.1792040692786501E-4</v>
      </c>
      <c r="W339" s="92">
        <f t="shared" si="84"/>
        <v>-3.1857459028644805E-4</v>
      </c>
    </row>
    <row r="340" spans="1:23">
      <c r="A340" s="92">
        <f t="shared" si="72"/>
        <v>1855.6799999999987</v>
      </c>
      <c r="B340" s="92">
        <f t="shared" si="73"/>
        <v>1833.6317383365088</v>
      </c>
      <c r="C340" s="93">
        <f t="shared" si="74"/>
        <v>22.048261663489939</v>
      </c>
      <c r="D340" s="92">
        <f t="shared" si="85"/>
        <v>0.4</v>
      </c>
      <c r="E340" s="92">
        <f t="shared" si="86"/>
        <v>1</v>
      </c>
      <c r="F340" s="92">
        <f t="shared" si="89"/>
        <v>0.86799999999999999</v>
      </c>
      <c r="G340" s="92">
        <v>292</v>
      </c>
      <c r="H340" s="114">
        <f>'Calcolo_Caso c_VascaPP'!F312</f>
        <v>0</v>
      </c>
      <c r="I340" s="94">
        <f t="shared" si="75"/>
        <v>0</v>
      </c>
      <c r="J340" s="95">
        <f t="shared" si="76"/>
        <v>0</v>
      </c>
      <c r="K340" s="99">
        <f t="shared" si="77"/>
        <v>3.943962928913055E-2</v>
      </c>
      <c r="L340" s="97">
        <f>IF(K340&lt;$B$16,$B$18*(($B$15*K340)/($B$15+2*K340))^(2/3)*$B$26^(0.5)*$B$15*K340,IF(K340&lt;=$B$21,$B$13*$B$17*SQRT(2*9.806*(K340-$B$16*$B$14)),$B$13*$B$17*SQRT(2*9.806*(K340-$B$16*$B$14))+$B$23*$B$22*(K340-$B$21)^(3/2)*SQRT(2*9.806)))</f>
        <v>2.9683348972328622E-3</v>
      </c>
      <c r="M340" s="92">
        <f t="shared" si="78"/>
        <v>562.5</v>
      </c>
      <c r="N340" s="92">
        <f t="shared" si="79"/>
        <v>-3.1662238903817198E-4</v>
      </c>
      <c r="O340" s="98">
        <f t="shared" si="87"/>
        <v>3.933408849278449E-2</v>
      </c>
      <c r="P340" s="92">
        <f>IF(O340&lt;$B$16,$B$18*($B$15*O340/($B$15+2*O340))^(2/3)*$B$26^(0.5)*$B$15*O340,IF(O340&lt;=$B$21,$B$13*$B$17*SQRT(2*9.806*(O340-$B$16*$B$14)),$B$13*$B$17*SQRT(2*9.806*(O340-$B$16*$B$14))+$B$23*$B$22*(O340-$B$21)^(3/2)*SQRT(2*9.806)))</f>
        <v>2.9562059707382649E-3</v>
      </c>
      <c r="Q340" s="92">
        <f t="shared" si="80"/>
        <v>562.5</v>
      </c>
      <c r="R340" s="92">
        <f t="shared" si="81"/>
        <v>-3.1532863687874828E-4</v>
      </c>
      <c r="S340" s="98">
        <f t="shared" si="88"/>
        <v>3.9229410197878054E-2</v>
      </c>
      <c r="T340" s="92">
        <f>IF(S340&lt;$B$16,$B$18*($B$15*S340/($B$15+2*S340))^(2/3)*$B$26^(0.5)*$B$15*S340,IF(S340&lt;=$B$21,$B$13*$B$17*SQRT(2*9.806*(S340-$B$16*$B$14)),$B$13*$B$17*SQRT(2*9.806*(S340-$B$16*$B$14))+$B$23*$B$22*(S340-$B$21)^(3/2)*SQRT(2*9.806)))</f>
        <v>2.9441908257567722E-3</v>
      </c>
      <c r="U340" s="92">
        <f t="shared" si="82"/>
        <v>562.5</v>
      </c>
      <c r="V340" s="92">
        <f t="shared" si="83"/>
        <v>-3.1404702141405572E-4</v>
      </c>
      <c r="W340" s="92">
        <f t="shared" si="84"/>
        <v>-3.1469086332008481E-4</v>
      </c>
    </row>
    <row r="341" spans="1:23">
      <c r="A341" s="92">
        <f t="shared" si="72"/>
        <v>1855.6799999999987</v>
      </c>
      <c r="B341" s="92">
        <f t="shared" si="73"/>
        <v>1833.807671175211</v>
      </c>
      <c r="C341" s="93">
        <f t="shared" si="74"/>
        <v>21.872328824787701</v>
      </c>
      <c r="D341" s="92">
        <f t="shared" si="85"/>
        <v>0.4</v>
      </c>
      <c r="E341" s="92">
        <f t="shared" si="86"/>
        <v>1</v>
      </c>
      <c r="F341" s="92">
        <f t="shared" si="89"/>
        <v>0.86799999999999999</v>
      </c>
      <c r="G341" s="92">
        <v>293</v>
      </c>
      <c r="H341" s="114">
        <f>'Calcolo_Caso c_VascaPP'!F313</f>
        <v>0</v>
      </c>
      <c r="I341" s="94">
        <f t="shared" si="75"/>
        <v>0</v>
      </c>
      <c r="J341" s="95">
        <f t="shared" si="76"/>
        <v>0</v>
      </c>
      <c r="K341" s="99">
        <f t="shared" si="77"/>
        <v>3.9124938425810468E-2</v>
      </c>
      <c r="L341" s="97">
        <f>IF(K341&lt;$B$16,$B$18*(($B$15*K341)/($B$15+2*K341))^(2/3)*$B$26^(0.5)*$B$15*K341,IF(K341&lt;=$B$21,$B$13*$B$17*SQRT(2*9.806*(K341-$B$16*$B$14)),$B$13*$B$17*SQRT(2*9.806*(K341-$B$16*$B$14))+$B$23*$B$22*(K341-$B$21)^(3/2)*SQRT(2*9.806)))</f>
        <v>2.9322139783715239E-3</v>
      </c>
      <c r="M341" s="92">
        <f t="shared" si="78"/>
        <v>562.5</v>
      </c>
      <c r="N341" s="92">
        <f t="shared" si="79"/>
        <v>-3.1276949102629586E-4</v>
      </c>
      <c r="O341" s="98">
        <f t="shared" si="87"/>
        <v>3.9020681928801704E-2</v>
      </c>
      <c r="P341" s="92">
        <f>IF(O341&lt;$B$16,$B$18*($B$15*O341/($B$15+2*O341))^(2/3)*$B$26^(0.5)*$B$15*O341,IF(O341&lt;=$B$21,$B$13*$B$17*SQRT(2*9.806*(O341-$B$16*$B$14)),$B$13*$B$17*SQRT(2*9.806*(O341-$B$16*$B$14))+$B$23*$B$22*(O341-$B$21)^(3/2)*SQRT(2*9.806)))</f>
        <v>2.9202763780289895E-3</v>
      </c>
      <c r="Q341" s="92">
        <f t="shared" si="80"/>
        <v>562.5</v>
      </c>
      <c r="R341" s="92">
        <f t="shared" si="81"/>
        <v>-3.1149614698975888E-4</v>
      </c>
      <c r="S341" s="98">
        <f t="shared" si="88"/>
        <v>3.8917274327817296E-2</v>
      </c>
      <c r="T341" s="92">
        <f>IF(S341&lt;$B$16,$B$18*($B$15*S341/($B$15+2*S341))^(2/3)*$B$26^(0.5)*$B$15*S341,IF(S341&lt;=$B$21,$B$13*$B$17*SQRT(2*9.806*(S341-$B$16*$B$14)),$B$13*$B$17*SQRT(2*9.806*(S341-$B$16*$B$14))+$B$23*$B$22*(S341-$B$21)^(3/2)*SQRT(2*9.806)))</f>
        <v>2.9084503872711873E-3</v>
      </c>
      <c r="U341" s="92">
        <f t="shared" si="82"/>
        <v>562.5</v>
      </c>
      <c r="V341" s="92">
        <f t="shared" si="83"/>
        <v>-3.1023470797559335E-4</v>
      </c>
      <c r="W341" s="92">
        <f t="shared" si="84"/>
        <v>-3.1086840373826901E-4</v>
      </c>
    </row>
    <row r="342" spans="1:23">
      <c r="A342" s="92">
        <f t="shared" si="72"/>
        <v>1855.6799999999987</v>
      </c>
      <c r="B342" s="92">
        <f t="shared" si="73"/>
        <v>1833.9814708944609</v>
      </c>
      <c r="C342" s="93">
        <f t="shared" si="74"/>
        <v>21.698529105537773</v>
      </c>
      <c r="D342" s="92">
        <f t="shared" si="85"/>
        <v>0.4</v>
      </c>
      <c r="E342" s="92">
        <f t="shared" si="86"/>
        <v>1</v>
      </c>
      <c r="F342" s="92">
        <f t="shared" si="89"/>
        <v>0.86799999999999999</v>
      </c>
      <c r="G342" s="92">
        <v>294</v>
      </c>
      <c r="H342" s="114">
        <f>'Calcolo_Caso c_VascaPP'!F314</f>
        <v>0</v>
      </c>
      <c r="I342" s="94">
        <f t="shared" si="75"/>
        <v>0</v>
      </c>
      <c r="J342" s="95">
        <f t="shared" si="76"/>
        <v>0</v>
      </c>
      <c r="K342" s="99">
        <f t="shared" si="77"/>
        <v>3.8814070022072197E-2</v>
      </c>
      <c r="L342" s="97">
        <f>IF(K342&lt;$B$16,$B$18*(($B$15*K342)/($B$15+2*K342))^(2/3)*$B$26^(0.5)*$B$15*K342,IF(K342&lt;=$B$21,$B$13*$B$17*SQRT(2*9.806*(K342-$B$16*$B$14)),$B$13*$B$17*SQRT(2*9.806*(K342-$B$16*$B$14))+$B$23*$B$22*(K342-$B$21)^(3/2)*SQRT(2*9.806)))</f>
        <v>2.896661987498962E-3</v>
      </c>
      <c r="M342" s="92">
        <f t="shared" si="78"/>
        <v>562.5</v>
      </c>
      <c r="N342" s="92">
        <f t="shared" si="79"/>
        <v>-3.0897727866655597E-4</v>
      </c>
      <c r="O342" s="98">
        <f t="shared" si="87"/>
        <v>3.8711077595850012E-2</v>
      </c>
      <c r="P342" s="92">
        <f>IF(O342&lt;$B$16,$B$18*($B$15*O342/($B$15+2*O342))^(2/3)*$B$26^(0.5)*$B$15*O342,IF(O342&lt;=$B$21,$B$13*$B$17*SQRT(2*9.806*(O342-$B$16*$B$14)),$B$13*$B$17*SQRT(2*9.806*(O342-$B$16*$B$14))+$B$23*$B$22*(O342-$B$21)^(3/2)*SQRT(2*9.806)))</f>
        <v>2.8849121062839837E-3</v>
      </c>
      <c r="Q342" s="92">
        <f t="shared" si="80"/>
        <v>562.5</v>
      </c>
      <c r="R342" s="92">
        <f t="shared" si="81"/>
        <v>-3.0772395800362492E-4</v>
      </c>
      <c r="S342" s="98">
        <f t="shared" si="88"/>
        <v>3.8608920716736446E-2</v>
      </c>
      <c r="T342" s="92">
        <f>IF(S342&lt;$B$16,$B$18*($B$15*S342/($B$15+2*S342))^(2/3)*$B$26^(0.5)*$B$15*S342,IF(S342&lt;=$B$21,$B$13*$B$17*SQRT(2*9.806*(S342-$B$16*$B$14)),$B$13*$B$17*SQRT(2*9.806*(S342-$B$16*$B$14))+$B$23*$B$22*(S342-$B$21)^(3/2)*SQRT(2*9.806)))</f>
        <v>2.8732717099882012E-3</v>
      </c>
      <c r="U342" s="92">
        <f t="shared" si="82"/>
        <v>562.5</v>
      </c>
      <c r="V342" s="92">
        <f t="shared" si="83"/>
        <v>-3.0648231573207477E-4</v>
      </c>
      <c r="W342" s="92">
        <f t="shared" si="84"/>
        <v>-3.071060564656951E-4</v>
      </c>
    </row>
    <row r="343" spans="1:23">
      <c r="A343" s="92">
        <f t="shared" si="72"/>
        <v>1855.6799999999987</v>
      </c>
      <c r="B343" s="92">
        <f t="shared" si="73"/>
        <v>1834.1531709872313</v>
      </c>
      <c r="C343" s="93">
        <f t="shared" si="74"/>
        <v>21.526829012767394</v>
      </c>
      <c r="D343" s="92">
        <f t="shared" si="85"/>
        <v>0.4</v>
      </c>
      <c r="E343" s="92">
        <f t="shared" si="86"/>
        <v>1</v>
      </c>
      <c r="F343" s="92">
        <f t="shared" si="89"/>
        <v>0.86799999999999999</v>
      </c>
      <c r="G343" s="92">
        <v>295</v>
      </c>
      <c r="H343" s="114">
        <f>'Calcolo_Caso c_VascaPP'!F315</f>
        <v>0</v>
      </c>
      <c r="I343" s="94">
        <f t="shared" si="75"/>
        <v>0</v>
      </c>
      <c r="J343" s="95">
        <f t="shared" si="76"/>
        <v>0</v>
      </c>
      <c r="K343" s="99">
        <f t="shared" si="77"/>
        <v>3.8506963965606503E-2</v>
      </c>
      <c r="L343" s="97">
        <f>IF(K343&lt;$B$16,$B$18*(($B$15*K343)/($B$15+2*K343))^(2/3)*$B$26^(0.5)*$B$15*K343,IF(K343&lt;=$B$21,$B$13*$B$17*SQRT(2*9.806*(K343-$B$16*$B$14)),$B$13*$B$17*SQRT(2*9.806*(K343-$B$16*$B$14))+$B$23*$B$22*(K343-$B$21)^(3/2)*SQRT(2*9.806)))</f>
        <v>2.8616682128395814E-3</v>
      </c>
      <c r="M343" s="92">
        <f t="shared" si="78"/>
        <v>562.5</v>
      </c>
      <c r="N343" s="92">
        <f t="shared" si="79"/>
        <v>-3.0524460936955534E-4</v>
      </c>
      <c r="O343" s="98">
        <f t="shared" si="87"/>
        <v>3.8405215762483319E-2</v>
      </c>
      <c r="P343" s="92">
        <f>IF(O343&lt;$B$16,$B$18*($B$15*O343/($B$15+2*O343))^(2/3)*$B$26^(0.5)*$B$15*O343,IF(O343&lt;=$B$21,$B$13*$B$17*SQRT(2*9.806*(O343-$B$16*$B$14)),$B$13*$B$17*SQRT(2*9.806*(O343-$B$16*$B$14))+$B$23*$B$22*(O343-$B$21)^(3/2)*SQRT(2*9.806)))</f>
        <v>2.8501025210945444E-3</v>
      </c>
      <c r="Q343" s="92">
        <f t="shared" si="80"/>
        <v>562.5</v>
      </c>
      <c r="R343" s="92">
        <f t="shared" si="81"/>
        <v>-3.0401093558341804E-4</v>
      </c>
      <c r="S343" s="98">
        <f t="shared" si="88"/>
        <v>3.8304290008550894E-2</v>
      </c>
      <c r="T343" s="92">
        <f>IF(S343&lt;$B$16,$B$18*($B$15*S343/($B$15+2*S343))^(2/3)*$B$26^(0.5)*$B$15*S343,IF(S343&lt;=$B$21,$B$13*$B$17*SQRT(2*9.806*(S343-$B$16*$B$14)),$B$13*$B$17*SQRT(2*9.806*(S343-$B$16*$B$14))+$B$23*$B$22*(S343-$B$21)^(3/2)*SQRT(2*9.806)))</f>
        <v>2.8386442357339957E-3</v>
      </c>
      <c r="U343" s="92">
        <f t="shared" si="82"/>
        <v>562.5</v>
      </c>
      <c r="V343" s="92">
        <f t="shared" si="83"/>
        <v>-3.0278871847829283E-4</v>
      </c>
      <c r="W343" s="92">
        <f t="shared" si="84"/>
        <v>-3.0340269120110843E-4</v>
      </c>
    </row>
    <row r="344" spans="1:23">
      <c r="A344" s="92">
        <f t="shared" si="72"/>
        <v>1855.6799999999987</v>
      </c>
      <c r="B344" s="92">
        <f t="shared" si="73"/>
        <v>1834.3228043175584</v>
      </c>
      <c r="C344" s="93">
        <f t="shared" si="74"/>
        <v>21.357195682440306</v>
      </c>
      <c r="D344" s="92">
        <f t="shared" si="85"/>
        <v>0.4</v>
      </c>
      <c r="E344" s="92">
        <f t="shared" si="86"/>
        <v>1</v>
      </c>
      <c r="F344" s="92">
        <f t="shared" si="89"/>
        <v>0.86799999999999999</v>
      </c>
      <c r="G344" s="92">
        <v>296</v>
      </c>
      <c r="H344" s="114">
        <f>'Calcolo_Caso c_VascaPP'!F316</f>
        <v>0</v>
      </c>
      <c r="I344" s="94">
        <f t="shared" si="75"/>
        <v>0</v>
      </c>
      <c r="J344" s="95">
        <f t="shared" si="76"/>
        <v>0</v>
      </c>
      <c r="K344" s="99">
        <f t="shared" si="77"/>
        <v>3.8203561274405391E-2</v>
      </c>
      <c r="L344" s="97">
        <f>IF(K344&lt;$B$16,$B$18*(($B$15*K344)/($B$15+2*K344))^(2/3)*$B$26^(0.5)*$B$15*K344,IF(K344&lt;=$B$21,$B$13*$B$17*SQRT(2*9.806*(K344-$B$16*$B$14)),$B$13*$B$17*SQRT(2*9.806*(K344-$B$16*$B$14))+$B$23*$B$22*(K344-$B$21)^(3/2)*SQRT(2*9.806)))</f>
        <v>2.8272221721174252E-3</v>
      </c>
      <c r="M344" s="92">
        <f t="shared" si="78"/>
        <v>562.5</v>
      </c>
      <c r="N344" s="92">
        <f t="shared" si="79"/>
        <v>-3.0157036502585869E-4</v>
      </c>
      <c r="O344" s="98">
        <f t="shared" si="87"/>
        <v>3.8103037819396772E-2</v>
      </c>
      <c r="P344" s="92">
        <f>IF(O344&lt;$B$16,$B$18*($B$15*O344/($B$15+2*O344))^(2/3)*$B$26^(0.5)*$B$15*O344,IF(O344&lt;=$B$21,$B$13*$B$17*SQRT(2*9.806*(O344-$B$16*$B$14)),$B$13*$B$17*SQRT(2*9.806*(O344-$B$16*$B$14))+$B$23*$B$22*(O344-$B$21)^(3/2)*SQRT(2*9.806)))</f>
        <v>2.8158372157300738E-3</v>
      </c>
      <c r="Q344" s="92">
        <f t="shared" si="80"/>
        <v>562.5</v>
      </c>
      <c r="R344" s="92">
        <f t="shared" si="81"/>
        <v>-3.0035596967787454E-4</v>
      </c>
      <c r="S344" s="98">
        <f t="shared" si="88"/>
        <v>3.8003323961286806E-2</v>
      </c>
      <c r="T344" s="92">
        <f>IF(S344&lt;$B$16,$B$18*($B$15*S344/($B$15+2*S344))^(2/3)*$B$26^(0.5)*$B$15*S344,IF(S344&lt;=$B$21,$B$13*$B$17*SQRT(2*9.806*(S344-$B$16*$B$14)),$B$13*$B$17*SQRT(2*9.806*(S344-$B$16*$B$14))+$B$23*$B$22*(S344-$B$21)^(3/2)*SQRT(2*9.806)))</f>
        <v>2.8045576322203039E-3</v>
      </c>
      <c r="U344" s="92">
        <f t="shared" si="82"/>
        <v>562.5</v>
      </c>
      <c r="V344" s="92">
        <f t="shared" si="83"/>
        <v>-2.9915281410349909E-4</v>
      </c>
      <c r="W344" s="92">
        <f t="shared" si="84"/>
        <v>-2.9975720183408899E-4</v>
      </c>
    </row>
    <row r="345" spans="1:23">
      <c r="A345" s="92">
        <f t="shared" si="72"/>
        <v>1855.6799999999987</v>
      </c>
      <c r="B345" s="92">
        <f t="shared" si="73"/>
        <v>1834.4904031339879</v>
      </c>
      <c r="C345" s="93">
        <f t="shared" si="74"/>
        <v>21.189596866010788</v>
      </c>
      <c r="D345" s="92">
        <f t="shared" si="85"/>
        <v>0.4</v>
      </c>
      <c r="E345" s="92">
        <f t="shared" si="86"/>
        <v>1</v>
      </c>
      <c r="F345" s="92">
        <f t="shared" si="89"/>
        <v>0.86799999999999999</v>
      </c>
      <c r="G345" s="92">
        <v>297</v>
      </c>
      <c r="H345" s="114">
        <f>'Calcolo_Caso c_VascaPP'!F317</f>
        <v>0</v>
      </c>
      <c r="I345" s="94">
        <f t="shared" si="75"/>
        <v>0</v>
      </c>
      <c r="J345" s="95">
        <f t="shared" si="76"/>
        <v>0</v>
      </c>
      <c r="K345" s="99">
        <f t="shared" si="77"/>
        <v>3.7903804072571302E-2</v>
      </c>
      <c r="L345" s="97">
        <f>IF(K345&lt;$B$16,$B$18*(($B$15*K345)/($B$15+2*K345))^(2/3)*$B$26^(0.5)*$B$15*K345,IF(K345&lt;=$B$21,$B$13*$B$17*SQRT(2*9.806*(K345-$B$16*$B$14)),$B$13*$B$17*SQRT(2*9.806*(K345-$B$16*$B$14))+$B$23*$B$22*(K345-$B$21)^(3/2)*SQRT(2*9.806)))</f>
        <v>2.7933136071576639E-3</v>
      </c>
      <c r="M345" s="92">
        <f t="shared" si="78"/>
        <v>562.5</v>
      </c>
      <c r="N345" s="92">
        <f t="shared" si="79"/>
        <v>-2.979534514301508E-4</v>
      </c>
      <c r="O345" s="98">
        <f t="shared" si="87"/>
        <v>3.780448625542792E-2</v>
      </c>
      <c r="P345" s="92">
        <f>IF(O345&lt;$B$16,$B$18*($B$15*O345/($B$15+2*O345))^(2/3)*$B$26^(0.5)*$B$15*O345,IF(O345&lt;=$B$21,$B$13*$B$17*SQRT(2*9.806*(O345-$B$16*$B$14)),$B$13*$B$17*SQRT(2*9.806*(O345-$B$16*$B$14))+$B$23*$B$22*(O345-$B$21)^(3/2)*SQRT(2*9.806)))</f>
        <v>2.7821060057852428E-3</v>
      </c>
      <c r="Q345" s="92">
        <f t="shared" si="80"/>
        <v>562.5</v>
      </c>
      <c r="R345" s="92">
        <f t="shared" si="81"/>
        <v>-2.9675797395042587E-4</v>
      </c>
      <c r="S345" s="98">
        <f t="shared" si="88"/>
        <v>3.7705965423271016E-2</v>
      </c>
      <c r="T345" s="92">
        <f>IF(S345&lt;$B$16,$B$18*($B$15*S345/($B$15+2*S345))^(2/3)*$B$26^(0.5)*$B$15*S345,IF(S345&lt;=$B$21,$B$13*$B$17*SQRT(2*9.806*(S345-$B$16*$B$14)),$B$13*$B$17*SQRT(2*9.806*(S345-$B$16*$B$14))+$B$23*$B$22*(S345-$B$21)^(3/2)*SQRT(2*9.806)))</f>
        <v>2.7710017877364893E-3</v>
      </c>
      <c r="U345" s="92">
        <f t="shared" si="82"/>
        <v>562.5</v>
      </c>
      <c r="V345" s="92">
        <f t="shared" si="83"/>
        <v>-2.9557352402522549E-4</v>
      </c>
      <c r="W345" s="92">
        <f t="shared" si="84"/>
        <v>-2.961685058764568E-4</v>
      </c>
    </row>
    <row r="346" spans="1:23">
      <c r="A346" s="92">
        <f t="shared" si="72"/>
        <v>1855.6799999999987</v>
      </c>
      <c r="B346" s="92">
        <f t="shared" si="73"/>
        <v>1834.6559990827054</v>
      </c>
      <c r="C346" s="93">
        <f t="shared" si="74"/>
        <v>21.024000917293279</v>
      </c>
      <c r="D346" s="92">
        <f t="shared" si="85"/>
        <v>0.4</v>
      </c>
      <c r="E346" s="92">
        <f t="shared" si="86"/>
        <v>1</v>
      </c>
      <c r="F346" s="92">
        <f t="shared" si="89"/>
        <v>0.86799999999999999</v>
      </c>
      <c r="G346" s="92">
        <v>298</v>
      </c>
      <c r="H346" s="114">
        <f>'Calcolo_Caso c_VascaPP'!F318</f>
        <v>0</v>
      </c>
      <c r="I346" s="94">
        <f t="shared" si="75"/>
        <v>0</v>
      </c>
      <c r="J346" s="95">
        <f t="shared" si="76"/>
        <v>0</v>
      </c>
      <c r="K346" s="99">
        <f t="shared" si="77"/>
        <v>3.7607635566694844E-2</v>
      </c>
      <c r="L346" s="97">
        <f>IF(K346&lt;$B$16,$B$18*(($B$15*K346)/($B$15+2*K346))^(2/3)*$B$26^(0.5)*$B$15*K346,IF(K346&lt;=$B$21,$B$13*$B$17*SQRT(2*9.806*(K346-$B$16*$B$14)),$B$13*$B$17*SQRT(2*9.806*(K346-$B$16*$B$14))+$B$23*$B$22*(K346-$B$21)^(3/2)*SQRT(2*9.806)))</f>
        <v>2.7599324786233568E-3</v>
      </c>
      <c r="M346" s="92">
        <f t="shared" si="78"/>
        <v>562.5</v>
      </c>
      <c r="N346" s="92">
        <f t="shared" si="79"/>
        <v>-2.9439279771982475E-4</v>
      </c>
      <c r="O346" s="98">
        <f t="shared" si="87"/>
        <v>3.7509504634121567E-2</v>
      </c>
      <c r="P346" s="92">
        <f>IF(O346&lt;$B$16,$B$18*($B$15*O346/($B$15+2*O346))^(2/3)*$B$26^(0.5)*$B$15*O346,IF(O346&lt;=$B$21,$B$13*$B$17*SQRT(2*9.806*(O346-$B$16*$B$14)),$B$13*$B$17*SQRT(2*9.806*(O346-$B$16*$B$14))+$B$23*$B$22*(O346-$B$21)^(3/2)*SQRT(2*9.806)))</f>
        <v>2.748898923961237E-3</v>
      </c>
      <c r="Q346" s="92">
        <f t="shared" si="80"/>
        <v>562.5</v>
      </c>
      <c r="R346" s="92">
        <f t="shared" si="81"/>
        <v>-2.9321588522253199E-4</v>
      </c>
      <c r="S346" s="98">
        <f t="shared" si="88"/>
        <v>3.7412158309879824E-2</v>
      </c>
      <c r="T346" s="92">
        <f>IF(S346&lt;$B$16,$B$18*($B$15*S346/($B$15+2*S346))^(2/3)*$B$26^(0.5)*$B$15*S346,IF(S346&lt;=$B$21,$B$13*$B$17*SQRT(2*9.806*(S346-$B$16*$B$14)),$B$13*$B$17*SQRT(2*9.806*(S346-$B$16*$B$14))+$B$23*$B$22*(S346-$B$21)^(3/2)*SQRT(2*9.806)))</f>
        <v>2.7379668059745181E-3</v>
      </c>
      <c r="U346" s="92">
        <f t="shared" si="82"/>
        <v>562.5</v>
      </c>
      <c r="V346" s="92">
        <f t="shared" si="83"/>
        <v>-2.9204979263728194E-4</v>
      </c>
      <c r="W346" s="92">
        <f t="shared" si="84"/>
        <v>-2.9263554390791764E-4</v>
      </c>
    </row>
    <row r="347" spans="1:23">
      <c r="A347" s="92">
        <f t="shared" si="72"/>
        <v>1855.6799999999987</v>
      </c>
      <c r="B347" s="92">
        <f t="shared" si="73"/>
        <v>1834.8196232203584</v>
      </c>
      <c r="C347" s="93">
        <f t="shared" si="74"/>
        <v>20.860376779640319</v>
      </c>
      <c r="D347" s="92">
        <f t="shared" si="85"/>
        <v>0.4</v>
      </c>
      <c r="E347" s="92">
        <f t="shared" si="86"/>
        <v>1</v>
      </c>
      <c r="F347" s="92">
        <f t="shared" si="89"/>
        <v>0.86799999999999999</v>
      </c>
      <c r="G347" s="92">
        <v>299</v>
      </c>
      <c r="H347" s="114">
        <f>'Calcolo_Caso c_VascaPP'!F319</f>
        <v>0</v>
      </c>
      <c r="I347" s="94">
        <f t="shared" si="75"/>
        <v>0</v>
      </c>
      <c r="J347" s="95">
        <f t="shared" si="76"/>
        <v>0</v>
      </c>
      <c r="K347" s="99">
        <f t="shared" si="77"/>
        <v>3.7315000022786926E-2</v>
      </c>
      <c r="L347" s="97">
        <f>IF(K347&lt;$B$16,$B$18*(($B$15*K347)/($B$15+2*K347))^(2/3)*$B$26^(0.5)*$B$15*K347,IF(K347&lt;=$B$21,$B$13*$B$17*SQRT(2*9.806*(K347-$B$16*$B$14)),$B$13*$B$17*SQRT(2*9.806*(K347-$B$16*$B$14))+$B$23*$B$22*(K347-$B$21)^(3/2)*SQRT(2*9.806)))</f>
        <v>2.7270689608839961E-3</v>
      </c>
      <c r="M347" s="92">
        <f t="shared" si="78"/>
        <v>562.5</v>
      </c>
      <c r="N347" s="92">
        <f t="shared" si="79"/>
        <v>-2.9088735582762624E-4</v>
      </c>
      <c r="O347" s="98">
        <f t="shared" si="87"/>
        <v>3.7218037570844381E-2</v>
      </c>
      <c r="P347" s="92">
        <f>IF(O347&lt;$B$16,$B$18*($B$15*O347/($B$15+2*O347))^(2/3)*$B$26^(0.5)*$B$15*O347,IF(O347&lt;=$B$21,$B$13*$B$17*SQRT(2*9.806*(O347-$B$16*$B$14)),$B$13*$B$17*SQRT(2*9.806*(O347-$B$16*$B$14))+$B$23*$B$22*(O347-$B$21)^(3/2)*SQRT(2*9.806)))</f>
        <v>2.7162062149776399E-3</v>
      </c>
      <c r="Q347" s="92">
        <f t="shared" si="80"/>
        <v>562.5</v>
      </c>
      <c r="R347" s="92">
        <f t="shared" si="81"/>
        <v>-2.8972866293094826E-4</v>
      </c>
      <c r="S347" s="98">
        <f t="shared" si="88"/>
        <v>3.7121847580832958E-2</v>
      </c>
      <c r="T347" s="92">
        <f>IF(S347&lt;$B$16,$B$18*($B$15*S347/($B$15+2*S347))^(2/3)*$B$26^(0.5)*$B$15*S347,IF(S347&lt;=$B$21,$B$13*$B$17*SQRT(2*9.806*(S347-$B$16*$B$14)),$B$13*$B$17*SQRT(2*9.806*(S347-$B$16*$B$14))+$B$23*$B$22*(S347-$B$21)^(3/2)*SQRT(2*9.806)))</f>
        <v>2.7054430009834543E-3</v>
      </c>
      <c r="U347" s="92">
        <f t="shared" si="82"/>
        <v>562.5</v>
      </c>
      <c r="V347" s="92">
        <f t="shared" si="83"/>
        <v>-2.8858058677156849E-4</v>
      </c>
      <c r="W347" s="92">
        <f t="shared" si="84"/>
        <v>-2.891572790355829E-4</v>
      </c>
    </row>
    <row r="348" spans="1:23">
      <c r="A348" s="92">
        <f t="shared" si="72"/>
        <v>1855.6799999999987</v>
      </c>
      <c r="B348" s="92">
        <f t="shared" si="73"/>
        <v>1834.9813060265792</v>
      </c>
      <c r="C348" s="93">
        <f t="shared" si="74"/>
        <v>20.698693973419495</v>
      </c>
      <c r="D348" s="92">
        <f t="shared" si="85"/>
        <v>0.4</v>
      </c>
      <c r="E348" s="92">
        <f t="shared" si="86"/>
        <v>1</v>
      </c>
      <c r="F348" s="92">
        <f t="shared" si="89"/>
        <v>0.86799999999999999</v>
      </c>
      <c r="G348" s="92">
        <v>300</v>
      </c>
      <c r="H348" s="114">
        <f>'Calcolo_Caso c_VascaPP'!F320</f>
        <v>0</v>
      </c>
      <c r="I348" s="94">
        <f t="shared" si="75"/>
        <v>0</v>
      </c>
      <c r="J348" s="95">
        <f t="shared" si="76"/>
        <v>0</v>
      </c>
      <c r="K348" s="99">
        <f t="shared" si="77"/>
        <v>3.7025842743751342E-2</v>
      </c>
      <c r="L348" s="97">
        <f>IF(K348&lt;$B$16,$B$18*(($B$15*K348)/($B$15+2*K348))^(2/3)*$B$26^(0.5)*$B$15*K348,IF(K348&lt;=$B$21,$B$13*$B$17*SQRT(2*9.806*(K348-$B$16*$B$14)),$B$13*$B$17*SQRT(2*9.806*(K348-$B$16*$B$14))+$B$23*$B$22*(K348-$B$21)^(3/2)*SQRT(2*9.806)))</f>
        <v>2.6947134370123942E-3</v>
      </c>
      <c r="M348" s="92">
        <f t="shared" si="78"/>
        <v>562.5</v>
      </c>
      <c r="N348" s="92">
        <f t="shared" si="79"/>
        <v>-2.874360999479887E-4</v>
      </c>
      <c r="O348" s="98">
        <f t="shared" si="87"/>
        <v>3.6930030710435345E-2</v>
      </c>
      <c r="P348" s="92">
        <f>IF(O348&lt;$B$16,$B$18*($B$15*O348/($B$15+2*O348))^(2/3)*$B$26^(0.5)*$B$15*O348,IF(O348&lt;=$B$21,$B$13*$B$17*SQRT(2*9.806*(O348-$B$16*$B$14)),$B$13*$B$17*SQRT(2*9.806*(O348-$B$16*$B$14))+$B$23*$B$22*(O348-$B$21)^(3/2)*SQRT(2*9.806)))</f>
        <v>2.6840183306115328E-3</v>
      </c>
      <c r="Q348" s="92">
        <f t="shared" si="80"/>
        <v>562.5</v>
      </c>
      <c r="R348" s="92">
        <f t="shared" si="81"/>
        <v>-2.862952885985635E-4</v>
      </c>
      <c r="S348" s="98">
        <f t="shared" si="88"/>
        <v>3.6834979218018968E-2</v>
      </c>
      <c r="T348" s="92">
        <f>IF(S348&lt;$B$16,$B$18*($B$15*S348/($B$15+2*S348))^(2/3)*$B$26^(0.5)*$B$15*S348,IF(S348&lt;=$B$21,$B$13*$B$17*SQRT(2*9.806*(S348-$B$16*$B$14)),$B$13*$B$17*SQRT(2*9.806*(S348-$B$16*$B$14))+$B$23*$B$22*(S348-$B$21)^(3/2)*SQRT(2*9.806)))</f>
        <v>2.6734208922500652E-3</v>
      </c>
      <c r="U348" s="92">
        <f t="shared" si="82"/>
        <v>562.5</v>
      </c>
      <c r="V348" s="92">
        <f t="shared" si="83"/>
        <v>-2.8516489517334026E-4</v>
      </c>
      <c r="W348" s="92">
        <f t="shared" si="84"/>
        <v>-2.8573269636700239E-4</v>
      </c>
    </row>
    <row r="349" spans="1:23">
      <c r="A349" s="92">
        <f t="shared" si="72"/>
        <v>1855.6799999999987</v>
      </c>
      <c r="B349" s="92">
        <f t="shared" si="73"/>
        <v>1835.1410774162136</v>
      </c>
      <c r="C349" s="93">
        <f t="shared" si="74"/>
        <v>20.538922583785052</v>
      </c>
      <c r="D349" s="92">
        <f t="shared" si="85"/>
        <v>0.4</v>
      </c>
      <c r="E349" s="92">
        <f t="shared" si="86"/>
        <v>1</v>
      </c>
      <c r="F349" s="92">
        <f t="shared" si="89"/>
        <v>0.86799999999999999</v>
      </c>
      <c r="G349" s="92">
        <v>301</v>
      </c>
      <c r="H349" s="114">
        <f>'Calcolo_Caso c_VascaPP'!F321</f>
        <v>0</v>
      </c>
      <c r="I349" s="94">
        <f t="shared" si="75"/>
        <v>0</v>
      </c>
      <c r="J349" s="95">
        <f t="shared" si="76"/>
        <v>0</v>
      </c>
      <c r="K349" s="99">
        <f t="shared" si="77"/>
        <v>3.6740110047384339E-2</v>
      </c>
      <c r="L349" s="97">
        <f>IF(K349&lt;$B$16,$B$18*(($B$15*K349)/($B$15+2*K349))^(2/3)*$B$26^(0.5)*$B$15*K349,IF(K349&lt;=$B$21,$B$13*$B$17*SQRT(2*9.806*(K349-$B$16*$B$14)),$B$13*$B$17*SQRT(2*9.806*(K349-$B$16*$B$14))+$B$23*$B$22*(K349-$B$21)^(3/2)*SQRT(2*9.806)))</f>
        <v>2.6628564939066191E-3</v>
      </c>
      <c r="M349" s="92">
        <f t="shared" si="78"/>
        <v>562.5</v>
      </c>
      <c r="N349" s="92">
        <f t="shared" si="79"/>
        <v>-2.8403802601670601E-4</v>
      </c>
      <c r="O349" s="98">
        <f t="shared" si="87"/>
        <v>3.6645430705378769E-2</v>
      </c>
      <c r="P349" s="92">
        <f>IF(O349&lt;$B$16,$B$18*($B$15*O349/($B$15+2*O349))^(2/3)*$B$26^(0.5)*$B$15*O349,IF(O349&lt;=$B$21,$B$13*$B$17*SQRT(2*9.806*(O349-$B$16*$B$14)),$B$13*$B$17*SQRT(2*9.806*(O349-$B$16*$B$14))+$B$23*$B$22*(O349-$B$21)^(3/2)*SQRT(2*9.806)))</f>
        <v>2.6523259248605511E-3</v>
      </c>
      <c r="Q349" s="92">
        <f t="shared" si="80"/>
        <v>562.5</v>
      </c>
      <c r="R349" s="92">
        <f t="shared" si="81"/>
        <v>-2.8291476531845878E-4</v>
      </c>
      <c r="S349" s="98">
        <f t="shared" si="88"/>
        <v>3.6551500203838697E-2</v>
      </c>
      <c r="T349" s="92">
        <f>IF(S349&lt;$B$16,$B$18*($B$15*S349/($B$15+2*S349))^(2/3)*$B$26^(0.5)*$B$15*S349,IF(S349&lt;=$B$21,$B$13*$B$17*SQRT(2*9.806*(S349-$B$16*$B$14)),$B$13*$B$17*SQRT(2*9.806*(S349-$B$16*$B$14))+$B$23*$B$22*(S349-$B$21)^(3/2)*SQRT(2*9.806)))</f>
        <v>2.6418911999022969E-3</v>
      </c>
      <c r="U349" s="92">
        <f t="shared" si="82"/>
        <v>562.5</v>
      </c>
      <c r="V349" s="92">
        <f t="shared" si="83"/>
        <v>-2.8180172798957832E-4</v>
      </c>
      <c r="W349" s="92">
        <f t="shared" si="84"/>
        <v>-2.8236080249636027E-4</v>
      </c>
    </row>
    <row r="350" spans="1:23">
      <c r="A350" s="92">
        <f t="shared" ref="A350:A413" si="90">A349+H350*$B$39</f>
        <v>1855.6799999999987</v>
      </c>
      <c r="B350" s="92">
        <f t="shared" ref="B350:B413" si="91">B349+L350*$B$39</f>
        <v>1835.2989667512657</v>
      </c>
      <c r="C350" s="93">
        <f t="shared" ref="C350:C413" si="92">A350-B350</f>
        <v>20.381033248733047</v>
      </c>
      <c r="D350" s="92">
        <f t="shared" si="85"/>
        <v>0.4</v>
      </c>
      <c r="E350" s="92">
        <f t="shared" si="86"/>
        <v>1</v>
      </c>
      <c r="F350" s="92">
        <f t="shared" si="89"/>
        <v>0.86799999999999999</v>
      </c>
      <c r="G350" s="92">
        <v>302</v>
      </c>
      <c r="H350" s="114">
        <f>'Calcolo_Caso c_VascaPP'!F322</f>
        <v>0</v>
      </c>
      <c r="I350" s="94">
        <f t="shared" ref="I350:I413" si="93">(H351-H350)/$B$39*$B$39/3+H350</f>
        <v>0</v>
      </c>
      <c r="J350" s="95">
        <f t="shared" ref="J350:J413" si="94">(H351-H350)/$B$39*2*$B$39/3+H350</f>
        <v>0</v>
      </c>
      <c r="K350" s="99">
        <f t="shared" ref="K350:K413" si="95">K349+W349</f>
        <v>3.6457749244887976E-2</v>
      </c>
      <c r="L350" s="97">
        <f>IF(K350&lt;$B$16,$B$18*(($B$15*K350)/($B$15+2*K350))^(2/3)*$B$26^(0.5)*$B$15*K350,IF(K350&lt;=$B$21,$B$13*$B$17*SQRT(2*9.806*(K350-$B$16*$B$14)),$B$13*$B$17*SQRT(2*9.806*(K350-$B$16*$B$14))+$B$23*$B$22*(K350-$B$21)^(3/2)*SQRT(2*9.806)))</f>
        <v>2.6314889175337117E-3</v>
      </c>
      <c r="M350" s="92">
        <f t="shared" ref="M350:M413" si="96">$B$33*K350^3+$B$34*K350^2+$B$35*K350+$B$36</f>
        <v>562.5</v>
      </c>
      <c r="N350" s="92">
        <f t="shared" ref="N350:N413" si="97">(H350-L350)/M350*$B$39</f>
        <v>-2.806921512035959E-4</v>
      </c>
      <c r="O350" s="98">
        <f t="shared" si="87"/>
        <v>3.6364185194486774E-2</v>
      </c>
      <c r="P350" s="92">
        <f>IF(O350&lt;$B$16,$B$18*($B$15*O350/($B$15+2*O350))^(2/3)*$B$26^(0.5)*$B$15*O350,IF(O350&lt;=$B$21,$B$13*$B$17*SQRT(2*9.806*(O350-$B$16*$B$14)),$B$13*$B$17*SQRT(2*9.806*(O350-$B$16*$B$14))+$B$23*$B$22*(O350-$B$21)^(3/2)*SQRT(2*9.806)))</f>
        <v>2.6211198492266559E-3</v>
      </c>
      <c r="Q350" s="92">
        <f t="shared" ref="Q350:Q413" si="98">$B$33*O350^3+$B$34*O350^2+$B$35*O350+$B$36</f>
        <v>562.5</v>
      </c>
      <c r="R350" s="92">
        <f t="shared" ref="R350:R413" si="99">(I350-P350)/Q350*$B$39</f>
        <v>-2.7958611725084333E-4</v>
      </c>
      <c r="S350" s="98">
        <f t="shared" si="88"/>
        <v>3.6271358500054078E-2</v>
      </c>
      <c r="T350" s="92">
        <f>IF(S350&lt;$B$16,$B$18*($B$15*S350/($B$15+2*S350))^(2/3)*$B$26^(0.5)*$B$15*S350,IF(S350&lt;=$B$21,$B$13*$B$17*SQRT(2*9.806*(S350-$B$16*$B$14)),$B$13*$B$17*SQRT(2*9.806*(S350-$B$16*$B$14))+$B$23*$B$22*(S350-$B$21)^(3/2)*SQRT(2*9.806)))</f>
        <v>2.6108448400324357E-3</v>
      </c>
      <c r="U350" s="92">
        <f t="shared" ref="U350:U413" si="100">$B$33*S350^3+$B$34*S350^2+$B$35*S350+$B$36</f>
        <v>562.5</v>
      </c>
      <c r="V350" s="92">
        <f t="shared" ref="V350:V413" si="101">(J350-T350)/U350*$B$39</f>
        <v>-2.784901162701265E-4</v>
      </c>
      <c r="W350" s="92">
        <f t="shared" ref="W350:W413" si="102">N350/4+3*V350/4</f>
        <v>-2.7904062500349388E-4</v>
      </c>
    </row>
    <row r="351" spans="1:23">
      <c r="A351" s="92">
        <f t="shared" si="90"/>
        <v>1855.6799999999987</v>
      </c>
      <c r="B351" s="92">
        <f t="shared" si="91"/>
        <v>1835.4550028525632</v>
      </c>
      <c r="C351" s="93">
        <f t="shared" si="92"/>
        <v>20.224997147435488</v>
      </c>
      <c r="D351" s="92">
        <f t="shared" si="85"/>
        <v>0.4</v>
      </c>
      <c r="E351" s="92">
        <f t="shared" si="86"/>
        <v>1</v>
      </c>
      <c r="F351" s="92">
        <f t="shared" si="89"/>
        <v>0.86799999999999999</v>
      </c>
      <c r="G351" s="92">
        <v>303</v>
      </c>
      <c r="H351" s="114">
        <f>'Calcolo_Caso c_VascaPP'!F323</f>
        <v>0</v>
      </c>
      <c r="I351" s="94">
        <f t="shared" si="93"/>
        <v>0</v>
      </c>
      <c r="J351" s="95">
        <f t="shared" si="94"/>
        <v>0</v>
      </c>
      <c r="K351" s="99">
        <f t="shared" si="95"/>
        <v>3.6178708619884481E-2</v>
      </c>
      <c r="L351" s="97">
        <f>IF(K351&lt;$B$16,$B$18*(($B$15*K351)/($B$15+2*K351))^(2/3)*$B$26^(0.5)*$B$15*K351,IF(K351&lt;=$B$21,$B$13*$B$17*SQRT(2*9.806*(K351-$B$16*$B$14)),$B$13*$B$17*SQRT(2*9.806*(K351-$B$16*$B$14))+$B$23*$B$22*(K351-$B$21)^(3/2)*SQRT(2*9.806)))</f>
        <v>2.6006016882920624E-3</v>
      </c>
      <c r="M351" s="92">
        <f t="shared" si="96"/>
        <v>562.5</v>
      </c>
      <c r="N351" s="92">
        <f t="shared" si="97"/>
        <v>-2.7739751341782E-4</v>
      </c>
      <c r="O351" s="98">
        <f t="shared" si="87"/>
        <v>3.6086242782078538E-2</v>
      </c>
      <c r="P351" s="92">
        <f>IF(O351&lt;$B$16,$B$18*($B$15*O351/($B$15+2*O351))^(2/3)*$B$26^(0.5)*$B$15*O351,IF(O351&lt;=$B$21,$B$13*$B$17*SQRT(2*9.806*(O351-$B$16*$B$14)),$B$13*$B$17*SQRT(2*9.806*(O351-$B$16*$B$14))+$B$23*$B$22*(O351-$B$21)^(3/2)*SQRT(2*9.806)))</f>
        <v>2.5903911481175222E-3</v>
      </c>
      <c r="Q351" s="92">
        <f t="shared" si="98"/>
        <v>562.5</v>
      </c>
      <c r="R351" s="92">
        <f t="shared" si="99"/>
        <v>-2.7630838913253572E-4</v>
      </c>
      <c r="S351" s="98">
        <f t="shared" si="88"/>
        <v>3.5994503027129456E-2</v>
      </c>
      <c r="T351" s="92">
        <f>IF(S351&lt;$B$16,$B$18*($B$15*S351/($B$15+2*S351))^(2/3)*$B$26^(0.5)*$B$15*S351,IF(S351&lt;=$B$21,$B$13*$B$17*SQRT(2*9.806*(S351-$B$16*$B$14)),$B$13*$B$17*SQRT(2*9.806*(S351-$B$16*$B$14))+$B$23*$B$22*(S351-$B$21)^(3/2)*SQRT(2*9.806)))</f>
        <v>2.5802729201368476E-3</v>
      </c>
      <c r="U351" s="92">
        <f t="shared" si="100"/>
        <v>562.5</v>
      </c>
      <c r="V351" s="92">
        <f t="shared" si="101"/>
        <v>-2.7522911148126377E-4</v>
      </c>
      <c r="W351" s="92">
        <f t="shared" si="102"/>
        <v>-2.7577121196540282E-4</v>
      </c>
    </row>
    <row r="352" spans="1:23">
      <c r="A352" s="92">
        <f t="shared" si="90"/>
        <v>1855.6799999999987</v>
      </c>
      <c r="B352" s="92">
        <f t="shared" si="91"/>
        <v>1835.6092140111525</v>
      </c>
      <c r="C352" s="93">
        <f t="shared" si="92"/>
        <v>20.070785988846183</v>
      </c>
      <c r="D352" s="92">
        <f t="shared" si="85"/>
        <v>0.4</v>
      </c>
      <c r="E352" s="92">
        <f t="shared" si="86"/>
        <v>1</v>
      </c>
      <c r="F352" s="92">
        <f t="shared" si="89"/>
        <v>0.86799999999999999</v>
      </c>
      <c r="G352" s="92">
        <v>304</v>
      </c>
      <c r="H352" s="114">
        <f>'Calcolo_Caso c_VascaPP'!F324</f>
        <v>0</v>
      </c>
      <c r="I352" s="94">
        <f t="shared" si="93"/>
        <v>0</v>
      </c>
      <c r="J352" s="95">
        <f t="shared" si="94"/>
        <v>0</v>
      </c>
      <c r="K352" s="99">
        <f t="shared" si="95"/>
        <v>3.5902937407919076E-2</v>
      </c>
      <c r="L352" s="97">
        <f>IF(K352&lt;$B$16,$B$18*(($B$15*K352)/($B$15+2*K352))^(2/3)*$B$26^(0.5)*$B$15*K352,IF(K352&lt;=$B$21,$B$13*$B$17*SQRT(2*9.806*(K352-$B$16*$B$14)),$B$13*$B$17*SQRT(2*9.806*(K352-$B$16*$B$14))+$B$23*$B$22*(K352-$B$21)^(3/2)*SQRT(2*9.806)))</f>
        <v>2.5701859764893221E-3</v>
      </c>
      <c r="M352" s="92">
        <f t="shared" si="96"/>
        <v>562.5</v>
      </c>
      <c r="N352" s="92">
        <f t="shared" si="97"/>
        <v>-2.7415317082552773E-4</v>
      </c>
      <c r="O352" s="98">
        <f t="shared" si="87"/>
        <v>3.5811553017643903E-2</v>
      </c>
      <c r="P352" s="92">
        <f>IF(O352&lt;$B$16,$B$18*($B$15*O352/($B$15+2*O352))^(2/3)*$B$26^(0.5)*$B$15*O352,IF(O352&lt;=$B$21,$B$13*$B$17*SQRT(2*9.806*(O352-$B$16*$B$14)),$B$13*$B$17*SQRT(2*9.806*(O352-$B$16*$B$14))+$B$23*$B$22*(O352-$B$21)^(3/2)*SQRT(2*9.806)))</f>
        <v>2.5601310543624696E-3</v>
      </c>
      <c r="Q352" s="92">
        <f t="shared" si="98"/>
        <v>562.5</v>
      </c>
      <c r="R352" s="92">
        <f t="shared" si="99"/>
        <v>-2.7308064579866344E-4</v>
      </c>
      <c r="S352" s="98">
        <f t="shared" si="88"/>
        <v>3.5720883644053299E-2</v>
      </c>
      <c r="T352" s="92">
        <f>IF(S352&lt;$B$16,$B$18*($B$15*S352/($B$15+2*S352))^(2/3)*$B$26^(0.5)*$B$15*S352,IF(S352&lt;=$B$21,$B$13*$B$17*SQRT(2*9.806*(S352-$B$16*$B$14)),$B$13*$B$17*SQRT(2*9.806*(S352-$B$16*$B$14))+$B$23*$B$22*(S352-$B$21)^(3/2)*SQRT(2*9.806)))</f>
        <v>2.5501667346692898E-3</v>
      </c>
      <c r="U352" s="92">
        <f t="shared" si="100"/>
        <v>562.5</v>
      </c>
      <c r="V352" s="92">
        <f t="shared" si="101"/>
        <v>-2.7201778503139091E-4</v>
      </c>
      <c r="W352" s="92">
        <f t="shared" si="102"/>
        <v>-2.725516314799251E-4</v>
      </c>
    </row>
    <row r="353" spans="1:23">
      <c r="A353" s="92">
        <f t="shared" si="90"/>
        <v>1855.6799999999987</v>
      </c>
      <c r="B353" s="92">
        <f t="shared" si="91"/>
        <v>1835.7616279994286</v>
      </c>
      <c r="C353" s="93">
        <f t="shared" si="92"/>
        <v>19.918372000570116</v>
      </c>
      <c r="D353" s="92">
        <f t="shared" si="85"/>
        <v>0.4</v>
      </c>
      <c r="E353" s="92">
        <f t="shared" si="86"/>
        <v>1</v>
      </c>
      <c r="F353" s="92">
        <f t="shared" si="89"/>
        <v>0.86799999999999999</v>
      </c>
      <c r="G353" s="92">
        <v>305</v>
      </c>
      <c r="H353" s="114">
        <f>'Calcolo_Caso c_VascaPP'!F325</f>
        <v>0</v>
      </c>
      <c r="I353" s="94">
        <f t="shared" si="93"/>
        <v>0</v>
      </c>
      <c r="J353" s="95">
        <f t="shared" si="94"/>
        <v>0</v>
      </c>
      <c r="K353" s="99">
        <f t="shared" si="95"/>
        <v>3.563038577643915E-2</v>
      </c>
      <c r="L353" s="97">
        <f>IF(K353&lt;$B$16,$B$18*(($B$15*K353)/($B$15+2*K353))^(2/3)*$B$26^(0.5)*$B$15*K353,IF(K353&lt;=$B$21,$B$13*$B$17*SQRT(2*9.806*(K353-$B$16*$B$14)),$B$13*$B$17*SQRT(2*9.806*(K353-$B$16*$B$14))+$B$23*$B$22*(K353-$B$21)^(3/2)*SQRT(2*9.806)))</f>
        <v>2.5402331379329279E-3</v>
      </c>
      <c r="M353" s="92">
        <f t="shared" si="96"/>
        <v>562.5</v>
      </c>
      <c r="N353" s="92">
        <f t="shared" si="97"/>
        <v>-2.7095820137951231E-4</v>
      </c>
      <c r="O353" s="98">
        <f t="shared" si="87"/>
        <v>3.5540066375979312E-2</v>
      </c>
      <c r="P353" s="92">
        <f>IF(O353&lt;$B$16,$B$18*($B$15*O353/($B$15+2*O353))^(2/3)*$B$26^(0.5)*$B$15*O353,IF(O353&lt;=$B$21,$B$13*$B$17*SQRT(2*9.806*(O353-$B$16*$B$14)),$B$13*$B$17*SQRT(2*9.806*(O353-$B$16*$B$14))+$B$23*$B$22*(O353-$B$21)^(3/2)*SQRT(2*9.806)))</f>
        <v>2.5303309848399911E-3</v>
      </c>
      <c r="Q353" s="92">
        <f t="shared" si="98"/>
        <v>562.5</v>
      </c>
      <c r="R353" s="92">
        <f t="shared" si="99"/>
        <v>-2.6990197171626574E-4</v>
      </c>
      <c r="S353" s="98">
        <f t="shared" si="88"/>
        <v>3.5450451128628303E-2</v>
      </c>
      <c r="T353" s="92">
        <f>IF(S353&lt;$B$16,$B$18*($B$15*S353/($B$15+2*S353))^(2/3)*$B$26^(0.5)*$B$15*S353,IF(S353&lt;=$B$21,$B$13*$B$17*SQRT(2*9.806*(S353-$B$16*$B$14)),$B$13*$B$17*SQRT(2*9.806*(S353-$B$16*$B$14))+$B$23*$B$22*(S353-$B$21)^(3/2)*SQRT(2*9.806)))</f>
        <v>2.5205177607048272E-3</v>
      </c>
      <c r="U353" s="92">
        <f t="shared" si="100"/>
        <v>562.5</v>
      </c>
      <c r="V353" s="92">
        <f t="shared" si="101"/>
        <v>-2.6885522780851486E-4</v>
      </c>
      <c r="W353" s="92">
        <f t="shared" si="102"/>
        <v>-2.6938097120126421E-4</v>
      </c>
    </row>
    <row r="354" spans="1:23">
      <c r="A354" s="92">
        <f t="shared" si="90"/>
        <v>1855.6799999999987</v>
      </c>
      <c r="B354" s="92">
        <f t="shared" si="91"/>
        <v>1835.9122720820064</v>
      </c>
      <c r="C354" s="93">
        <f t="shared" si="92"/>
        <v>19.767727917992261</v>
      </c>
      <c r="D354" s="92">
        <f t="shared" si="85"/>
        <v>0.4</v>
      </c>
      <c r="E354" s="92">
        <f t="shared" si="86"/>
        <v>1</v>
      </c>
      <c r="F354" s="92">
        <f t="shared" si="89"/>
        <v>0.86799999999999999</v>
      </c>
      <c r="G354" s="92">
        <v>306</v>
      </c>
      <c r="H354" s="114">
        <f>'Calcolo_Caso c_VascaPP'!F326</f>
        <v>0</v>
      </c>
      <c r="I354" s="94">
        <f t="shared" si="93"/>
        <v>0</v>
      </c>
      <c r="J354" s="95">
        <f t="shared" si="94"/>
        <v>0</v>
      </c>
      <c r="K354" s="99">
        <f t="shared" si="95"/>
        <v>3.5361004805237885E-2</v>
      </c>
      <c r="L354" s="97">
        <f>IF(K354&lt;$B$16,$B$18*(($B$15*K354)/($B$15+2*K354))^(2/3)*$B$26^(0.5)*$B$15*K354,IF(K354&lt;=$B$21,$B$13*$B$17*SQRT(2*9.806*(K354-$B$16*$B$14)),$B$13*$B$17*SQRT(2*9.806*(K354-$B$16*$B$14))+$B$23*$B$22*(K354-$B$21)^(3/2)*SQRT(2*9.806)))</f>
        <v>2.5107347096302531E-3</v>
      </c>
      <c r="M354" s="92">
        <f t="shared" si="96"/>
        <v>562.5</v>
      </c>
      <c r="N354" s="92">
        <f t="shared" si="97"/>
        <v>-2.6781170236056035E-4</v>
      </c>
      <c r="O354" s="98">
        <f t="shared" si="87"/>
        <v>3.5271734237784368E-2</v>
      </c>
      <c r="P354" s="92">
        <f>IF(O354&lt;$B$16,$B$18*($B$15*O354/($B$15+2*O354))^(2/3)*$B$26^(0.5)*$B$15*O354,IF(O354&lt;=$B$21,$B$13*$B$17*SQRT(2*9.806*(O354-$B$16*$B$14)),$B$13*$B$17*SQRT(2*9.806*(O354-$B$16*$B$14))+$B$23*$B$22*(O354-$B$21)^(3/2)*SQRT(2*9.806)))</f>
        <v>2.5009825362139787E-3</v>
      </c>
      <c r="Q354" s="92">
        <f t="shared" si="98"/>
        <v>562.5</v>
      </c>
      <c r="R354" s="92">
        <f t="shared" si="99"/>
        <v>-2.6677147052949109E-4</v>
      </c>
      <c r="S354" s="98">
        <f t="shared" si="88"/>
        <v>3.5183157158218223E-2</v>
      </c>
      <c r="T354" s="92">
        <f>IF(S354&lt;$B$16,$B$18*($B$15*S354/($B$15+2*S354))^(2/3)*$B$26^(0.5)*$B$15*S354,IF(S354&lt;=$B$21,$B$13*$B$17*SQRT(2*9.806*(S354-$B$16*$B$14)),$B$13*$B$17*SQRT(2*9.806*(S354-$B$16*$B$14))+$B$23*$B$22*(S354-$B$21)^(3/2)*SQRT(2*9.806)))</f>
        <v>2.4913176537115244E-3</v>
      </c>
      <c r="U354" s="92">
        <f t="shared" si="100"/>
        <v>562.5</v>
      </c>
      <c r="V354" s="92">
        <f t="shared" si="101"/>
        <v>-2.657405497292293E-4</v>
      </c>
      <c r="W354" s="92">
        <f t="shared" si="102"/>
        <v>-2.6625833788706204E-4</v>
      </c>
    </row>
    <row r="355" spans="1:23">
      <c r="A355" s="92">
        <f t="shared" si="90"/>
        <v>1855.6799999999987</v>
      </c>
      <c r="B355" s="92">
        <f t="shared" si="91"/>
        <v>1836.0611730263422</v>
      </c>
      <c r="C355" s="93">
        <f t="shared" si="92"/>
        <v>19.618826973656496</v>
      </c>
      <c r="D355" s="92">
        <f t="shared" si="85"/>
        <v>0.4</v>
      </c>
      <c r="E355" s="92">
        <f t="shared" si="86"/>
        <v>1</v>
      </c>
      <c r="F355" s="92">
        <f t="shared" si="89"/>
        <v>0.86799999999999999</v>
      </c>
      <c r="G355" s="92">
        <v>307</v>
      </c>
      <c r="H355" s="114">
        <f>'Calcolo_Caso c_VascaPP'!F327</f>
        <v>0</v>
      </c>
      <c r="I355" s="94">
        <f t="shared" si="93"/>
        <v>0</v>
      </c>
      <c r="J355" s="95">
        <f t="shared" si="94"/>
        <v>0</v>
      </c>
      <c r="K355" s="99">
        <f t="shared" si="95"/>
        <v>3.5094746467350821E-2</v>
      </c>
      <c r="L355" s="97">
        <f>IF(K355&lt;$B$16,$B$18*(($B$15*K355)/($B$15+2*K355))^(2/3)*$B$26^(0.5)*$B$15*K355,IF(K355&lt;=$B$21,$B$13*$B$17*SQRT(2*9.806*(K355-$B$16*$B$14)),$B$13*$B$17*SQRT(2*9.806*(K355-$B$16*$B$14))+$B$23*$B$22*(K355-$B$21)^(3/2)*SQRT(2*9.806)))</f>
        <v>2.4816824055955929E-3</v>
      </c>
      <c r="M355" s="92">
        <f t="shared" si="96"/>
        <v>562.5</v>
      </c>
      <c r="N355" s="92">
        <f t="shared" si="97"/>
        <v>-2.6471278993019662E-4</v>
      </c>
      <c r="O355" s="98">
        <f t="shared" si="87"/>
        <v>3.5006508870707422E-2</v>
      </c>
      <c r="P355" s="92">
        <f>IF(O355&lt;$B$16,$B$18*($B$15*O355/($B$15+2*O355))^(2/3)*$B$26^(0.5)*$B$15*O355,IF(O355&lt;=$B$21,$B$13*$B$17*SQRT(2*9.806*(O355-$B$16*$B$14)),$B$13*$B$17*SQRT(2*9.806*(O355-$B$16*$B$14))+$B$23*$B$22*(O355-$B$21)^(3/2)*SQRT(2*9.806)))</f>
        <v>2.4720774807758293E-3</v>
      </c>
      <c r="Q355" s="92">
        <f t="shared" si="98"/>
        <v>562.5</v>
      </c>
      <c r="R355" s="92">
        <f t="shared" si="99"/>
        <v>-2.6368826461608847E-4</v>
      </c>
      <c r="S355" s="98">
        <f t="shared" si="88"/>
        <v>3.4918954290940094E-2</v>
      </c>
      <c r="T355" s="92">
        <f>IF(S355&lt;$B$16,$B$18*($B$15*S355/($B$15+2*S355))^(2/3)*$B$26^(0.5)*$B$15*S355,IF(S355&lt;=$B$21,$B$13*$B$17*SQRT(2*9.806*(S355-$B$16*$B$14)),$B$13*$B$17*SQRT(2*9.806*(S355-$B$16*$B$14))+$B$23*$B$22*(S355-$B$21)^(3/2)*SQRT(2*9.806)))</f>
        <v>2.4625582434270894E-3</v>
      </c>
      <c r="U355" s="92">
        <f t="shared" si="100"/>
        <v>562.5</v>
      </c>
      <c r="V355" s="92">
        <f t="shared" si="101"/>
        <v>-2.6267287929888949E-4</v>
      </c>
      <c r="W355" s="92">
        <f t="shared" si="102"/>
        <v>-2.6318285695671624E-4</v>
      </c>
    </row>
    <row r="356" spans="1:23">
      <c r="A356" s="92">
        <f t="shared" si="90"/>
        <v>1855.6799999999987</v>
      </c>
      <c r="B356" s="92">
        <f t="shared" si="91"/>
        <v>1836.2083571131079</v>
      </c>
      <c r="C356" s="93">
        <f t="shared" si="92"/>
        <v>19.471642886890777</v>
      </c>
      <c r="D356" s="92">
        <f t="shared" si="85"/>
        <v>0.4</v>
      </c>
      <c r="E356" s="92">
        <f t="shared" si="86"/>
        <v>1</v>
      </c>
      <c r="F356" s="92">
        <f t="shared" si="89"/>
        <v>0.86799999999999999</v>
      </c>
      <c r="G356" s="92">
        <v>308</v>
      </c>
      <c r="H356" s="114">
        <f>'Calcolo_Caso c_VascaPP'!F328</f>
        <v>0</v>
      </c>
      <c r="I356" s="94">
        <f t="shared" si="93"/>
        <v>0</v>
      </c>
      <c r="J356" s="95">
        <f t="shared" si="94"/>
        <v>0</v>
      </c>
      <c r="K356" s="99">
        <f t="shared" si="95"/>
        <v>3.4831563610394106E-2</v>
      </c>
      <c r="L356" s="97">
        <f>IF(K356&lt;$B$16,$B$18*(($B$15*K356)/($B$15+2*K356))^(2/3)*$B$26^(0.5)*$B$15*K356,IF(K356&lt;=$B$21,$B$13*$B$17*SQRT(2*9.806*(K356-$B$16*$B$14)),$B$13*$B$17*SQRT(2*9.806*(K356-$B$16*$B$14))+$B$23*$B$22*(K356-$B$21)^(3/2)*SQRT(2*9.806)))</f>
        <v>2.4530681127611998E-3</v>
      </c>
      <c r="M356" s="92">
        <f t="shared" si="96"/>
        <v>562.5</v>
      </c>
      <c r="N356" s="92">
        <f t="shared" si="97"/>
        <v>-2.6166059869452797E-4</v>
      </c>
      <c r="O356" s="98">
        <f t="shared" si="87"/>
        <v>3.4744343410829263E-2</v>
      </c>
      <c r="P356" s="92">
        <f>IF(O356&lt;$B$16,$B$18*($B$15*O356/($B$15+2*O356))^(2/3)*$B$26^(0.5)*$B$15*O356,IF(O356&lt;=$B$21,$B$13*$B$17*SQRT(2*9.806*(O356-$B$16*$B$14)),$B$13*$B$17*SQRT(2*9.806*(O356-$B$16*$B$14))+$B$23*$B$22*(O356-$B$21)^(3/2)*SQRT(2*9.806)))</f>
        <v>2.4436077623897034E-3</v>
      </c>
      <c r="Q356" s="92">
        <f t="shared" si="98"/>
        <v>562.5</v>
      </c>
      <c r="R356" s="92">
        <f t="shared" si="99"/>
        <v>-2.6065149465490171E-4</v>
      </c>
      <c r="S356" s="98">
        <f t="shared" si="88"/>
        <v>3.4657795947290841E-2</v>
      </c>
      <c r="T356" s="92">
        <f>IF(S356&lt;$B$16,$B$18*($B$15*S356/($B$15+2*S356))^(2/3)*$B$26^(0.5)*$B$15*S356,IF(S356&lt;=$B$21,$B$13*$B$17*SQRT(2*9.806*(S356-$B$16*$B$14)),$B$13*$B$17*SQRT(2*9.806*(S356-$B$16*$B$14))+$B$23*$B$22*(S356-$B$21)^(3/2)*SQRT(2*9.806)))</f>
        <v>2.4342315298377824E-3</v>
      </c>
      <c r="U356" s="92">
        <f t="shared" si="100"/>
        <v>562.5</v>
      </c>
      <c r="V356" s="92">
        <f t="shared" si="101"/>
        <v>-2.5965136318269676E-4</v>
      </c>
      <c r="W356" s="92">
        <f t="shared" si="102"/>
        <v>-2.6015367206065458E-4</v>
      </c>
    </row>
    <row r="357" spans="1:23">
      <c r="A357" s="92">
        <f t="shared" si="90"/>
        <v>1855.6799999999987</v>
      </c>
      <c r="B357" s="92">
        <f t="shared" si="91"/>
        <v>1836.3538501463272</v>
      </c>
      <c r="C357" s="93">
        <f t="shared" si="92"/>
        <v>19.326149853671495</v>
      </c>
      <c r="D357" s="92">
        <f t="shared" si="85"/>
        <v>0.4</v>
      </c>
      <c r="E357" s="92">
        <f t="shared" si="86"/>
        <v>1</v>
      </c>
      <c r="F357" s="92">
        <f t="shared" si="89"/>
        <v>0.86799999999999999</v>
      </c>
      <c r="G357" s="92">
        <v>309</v>
      </c>
      <c r="H357" s="114">
        <f>'Calcolo_Caso c_VascaPP'!F329</f>
        <v>0</v>
      </c>
      <c r="I357" s="94">
        <f t="shared" si="93"/>
        <v>0</v>
      </c>
      <c r="J357" s="95">
        <f t="shared" si="94"/>
        <v>0</v>
      </c>
      <c r="K357" s="99">
        <f t="shared" si="95"/>
        <v>3.457140993833345E-2</v>
      </c>
      <c r="L357" s="97">
        <f>IF(K357&lt;$B$16,$B$18*(($B$15*K357)/($B$15+2*K357))^(2/3)*$B$26^(0.5)*$B$15*K357,IF(K357&lt;=$B$21,$B$13*$B$17*SQRT(2*9.806*(K357-$B$16*$B$14)),$B$13*$B$17*SQRT(2*9.806*(K357-$B$16*$B$14))+$B$23*$B$22*(K357-$B$21)^(3/2)*SQRT(2*9.806)))</f>
        <v>2.4248838869896762E-3</v>
      </c>
      <c r="M357" s="92">
        <f t="shared" si="96"/>
        <v>562.5</v>
      </c>
      <c r="N357" s="92">
        <f t="shared" si="97"/>
        <v>-2.5865428127889875E-4</v>
      </c>
      <c r="O357" s="98">
        <f t="shared" si="87"/>
        <v>3.4485191844573819E-2</v>
      </c>
      <c r="P357" s="92">
        <f>IF(O357&lt;$B$16,$B$18*($B$15*O357/($B$15+2*O357))^(2/3)*$B$26^(0.5)*$B$15*O357,IF(O357&lt;=$B$21,$B$13*$B$17*SQRT(2*9.806*(O357-$B$16*$B$14)),$B$13*$B$17*SQRT(2*9.806*(O357-$B$16*$B$14))+$B$23*$B$22*(O357-$B$21)^(3/2)*SQRT(2*9.806)))</f>
        <v>2.4155654925382512E-3</v>
      </c>
      <c r="Q357" s="92">
        <f t="shared" si="98"/>
        <v>562.5</v>
      </c>
      <c r="R357" s="92">
        <f t="shared" si="99"/>
        <v>-2.576603192040801E-4</v>
      </c>
      <c r="S357" s="98">
        <f t="shared" si="88"/>
        <v>3.4399636392197397E-2</v>
      </c>
      <c r="T357" s="92">
        <f>IF(S357&lt;$B$16,$B$18*($B$15*S357/($B$15+2*S357))^(2/3)*$B$26^(0.5)*$B$15*S357,IF(S357&lt;=$B$21,$B$13*$B$17*SQRT(2*9.806*(S357-$B$16*$B$14)),$B$13*$B$17*SQRT(2*9.806*(S357-$B$16*$B$14))+$B$23*$B$22*(S357-$B$21)^(3/2)*SQRT(2*9.806)))</f>
        <v>2.4063296792569081E-3</v>
      </c>
      <c r="U357" s="92">
        <f t="shared" si="100"/>
        <v>562.5</v>
      </c>
      <c r="V357" s="92">
        <f t="shared" si="101"/>
        <v>-2.5667516578740354E-4</v>
      </c>
      <c r="W357" s="92">
        <f t="shared" si="102"/>
        <v>-2.5716994466027732E-4</v>
      </c>
    </row>
    <row r="358" spans="1:23">
      <c r="A358" s="92">
        <f t="shared" si="90"/>
        <v>1855.6799999999987</v>
      </c>
      <c r="B358" s="92">
        <f t="shared" si="91"/>
        <v>1836.4976774632783</v>
      </c>
      <c r="C358" s="93">
        <f t="shared" si="92"/>
        <v>19.182322536720449</v>
      </c>
      <c r="D358" s="92">
        <f t="shared" si="85"/>
        <v>0.4</v>
      </c>
      <c r="E358" s="92">
        <f t="shared" si="86"/>
        <v>1</v>
      </c>
      <c r="F358" s="92">
        <f t="shared" si="89"/>
        <v>0.86799999999999999</v>
      </c>
      <c r="G358" s="92">
        <v>310</v>
      </c>
      <c r="H358" s="114">
        <f>'Calcolo_Caso c_VascaPP'!F330</f>
        <v>0</v>
      </c>
      <c r="I358" s="94">
        <f t="shared" si="93"/>
        <v>0</v>
      </c>
      <c r="J358" s="95">
        <f t="shared" si="94"/>
        <v>0</v>
      </c>
      <c r="K358" s="99">
        <f t="shared" si="95"/>
        <v>3.4314239993673175E-2</v>
      </c>
      <c r="L358" s="97">
        <f>IF(K358&lt;$B$16,$B$18*(($B$15*K358)/($B$15+2*K358))^(2/3)*$B$26^(0.5)*$B$15*K358,IF(K358&lt;=$B$21,$B$13*$B$17*SQRT(2*9.806*(K358-$B$16*$B$14)),$B$13*$B$17*SQRT(2*9.806*(K358-$B$16*$B$14))+$B$23*$B$22*(K358-$B$21)^(3/2)*SQRT(2*9.806)))</f>
        <v>2.3971219491851128E-3</v>
      </c>
      <c r="M358" s="92">
        <f t="shared" si="96"/>
        <v>562.5</v>
      </c>
      <c r="N358" s="92">
        <f t="shared" si="97"/>
        <v>-2.556930079130787E-4</v>
      </c>
      <c r="O358" s="98">
        <f t="shared" si="87"/>
        <v>3.4229008991035481E-2</v>
      </c>
      <c r="P358" s="92">
        <f>IF(O358&lt;$B$16,$B$18*($B$15*O358/($B$15+2*O358))^(2/3)*$B$26^(0.5)*$B$15*O358,IF(O358&lt;=$B$21,$B$13*$B$17*SQRT(2*9.806*(O358-$B$16*$B$14)),$B$13*$B$17*SQRT(2*9.806*(O358-$B$16*$B$14))+$B$23*$B$22*(O358-$B$21)^(3/2)*SQRT(2*9.806)))</f>
        <v>2.3879429464662132E-3</v>
      </c>
      <c r="Q358" s="92">
        <f t="shared" si="98"/>
        <v>562.5</v>
      </c>
      <c r="R358" s="92">
        <f t="shared" si="99"/>
        <v>-2.5471391428972943E-4</v>
      </c>
      <c r="S358" s="98">
        <f t="shared" si="88"/>
        <v>3.4144430717480023E-2</v>
      </c>
      <c r="T358" s="92">
        <f>IF(S358&lt;$B$16,$B$18*($B$15*S358/($B$15+2*S358))^(2/3)*$B$26^(0.5)*$B$15*S358,IF(S358&lt;=$B$21,$B$13*$B$17*SQRT(2*9.806*(S358-$B$16*$B$14)),$B$13*$B$17*SQRT(2*9.806*(S358-$B$16*$B$14))+$B$23*$B$22*(S358-$B$21)^(3/2)*SQRT(2*9.806)))</f>
        <v>2.3788450205003623E-3</v>
      </c>
      <c r="U358" s="92">
        <f t="shared" si="100"/>
        <v>562.5</v>
      </c>
      <c r="V358" s="92">
        <f t="shared" si="101"/>
        <v>-2.5374346885337199E-4</v>
      </c>
      <c r="W358" s="92">
        <f t="shared" si="102"/>
        <v>-2.542308536182987E-4</v>
      </c>
    </row>
    <row r="359" spans="1:23">
      <c r="A359" s="92">
        <f t="shared" si="90"/>
        <v>1855.6799999999987</v>
      </c>
      <c r="B359" s="92">
        <f t="shared" si="91"/>
        <v>1836.6398639441684</v>
      </c>
      <c r="C359" s="93">
        <f t="shared" si="92"/>
        <v>19.040136055830317</v>
      </c>
      <c r="D359" s="92">
        <f t="shared" si="85"/>
        <v>0.4</v>
      </c>
      <c r="E359" s="92">
        <f t="shared" si="86"/>
        <v>1</v>
      </c>
      <c r="F359" s="92">
        <f t="shared" si="89"/>
        <v>0.86799999999999999</v>
      </c>
      <c r="G359" s="92">
        <v>311</v>
      </c>
      <c r="H359" s="114">
        <f>'Calcolo_Caso c_VascaPP'!F331</f>
        <v>0</v>
      </c>
      <c r="I359" s="94">
        <f t="shared" si="93"/>
        <v>0</v>
      </c>
      <c r="J359" s="95">
        <f t="shared" si="94"/>
        <v>0</v>
      </c>
      <c r="K359" s="99">
        <f t="shared" si="95"/>
        <v>3.4060009140054873E-2</v>
      </c>
      <c r="L359" s="97">
        <f>IF(K359&lt;$B$16,$B$18*(($B$15*K359)/($B$15+2*K359))^(2/3)*$B$26^(0.5)*$B$15*K359,IF(K359&lt;=$B$21,$B$13*$B$17*SQRT(2*9.806*(K359-$B$16*$B$14)),$B$13*$B$17*SQRT(2*9.806*(K359-$B$16*$B$14))+$B$23*$B$22*(K359-$B$21)^(3/2)*SQRT(2*9.806)))</f>
        <v>2.3697746815003963E-3</v>
      </c>
      <c r="M359" s="92">
        <f t="shared" si="96"/>
        <v>562.5</v>
      </c>
      <c r="N359" s="92">
        <f t="shared" si="97"/>
        <v>-2.5277596602670893E-4</v>
      </c>
      <c r="O359" s="98">
        <f t="shared" si="87"/>
        <v>3.3975750484712637E-2</v>
      </c>
      <c r="P359" s="92">
        <f>IF(O359&lt;$B$16,$B$18*($B$15*O359/($B$15+2*O359))^(2/3)*$B$26^(0.5)*$B$15*O359,IF(O359&lt;=$B$21,$B$13*$B$17*SQRT(2*9.806*(O359-$B$16*$B$14)),$B$13*$B$17*SQRT(2*9.806*(O359-$B$16*$B$14))+$B$23*$B$22*(O359-$B$21)^(3/2)*SQRT(2*9.806)))</f>
        <v>2.3607325594193684E-3</v>
      </c>
      <c r="Q359" s="92">
        <f t="shared" si="98"/>
        <v>562.5</v>
      </c>
      <c r="R359" s="92">
        <f t="shared" si="99"/>
        <v>-2.5181147300473261E-4</v>
      </c>
      <c r="S359" s="98">
        <f t="shared" si="88"/>
        <v>3.3892134824718381E-2</v>
      </c>
      <c r="T359" s="92">
        <f>IF(S359&lt;$B$16,$B$18*($B$15*S359/($B$15+2*S359))^(2/3)*$B$26^(0.5)*$B$15*S359,IF(S359&lt;=$B$21,$B$13*$B$17*SQRT(2*9.806*(S359-$B$16*$B$14)),$B$13*$B$17*SQRT(2*9.806*(S359-$B$16*$B$14))+$B$23*$B$22*(S359-$B$21)^(3/2)*SQRT(2*9.806)))</f>
        <v>2.351770041156667E-3</v>
      </c>
      <c r="U359" s="92">
        <f t="shared" si="100"/>
        <v>562.5</v>
      </c>
      <c r="V359" s="92">
        <f t="shared" si="101"/>
        <v>-2.5085547105671113E-4</v>
      </c>
      <c r="W359" s="92">
        <f t="shared" si="102"/>
        <v>-2.5133559479921058E-4</v>
      </c>
    </row>
    <row r="360" spans="1:23">
      <c r="A360" s="92">
        <f t="shared" si="90"/>
        <v>1855.6799999999987</v>
      </c>
      <c r="B360" s="92">
        <f t="shared" si="91"/>
        <v>1836.7804340215866</v>
      </c>
      <c r="C360" s="93">
        <f t="shared" si="92"/>
        <v>18.899565978412056</v>
      </c>
      <c r="D360" s="92">
        <f t="shared" si="85"/>
        <v>0.4</v>
      </c>
      <c r="E360" s="92">
        <f t="shared" si="86"/>
        <v>1</v>
      </c>
      <c r="F360" s="92">
        <f t="shared" si="89"/>
        <v>0.86799999999999999</v>
      </c>
      <c r="G360" s="92">
        <v>312</v>
      </c>
      <c r="H360" s="114">
        <f>'Calcolo_Caso c_VascaPP'!F332</f>
        <v>0</v>
      </c>
      <c r="I360" s="94">
        <f t="shared" si="93"/>
        <v>0</v>
      </c>
      <c r="J360" s="95">
        <f t="shared" si="94"/>
        <v>0</v>
      </c>
      <c r="K360" s="99">
        <f t="shared" si="95"/>
        <v>3.3808673545255664E-2</v>
      </c>
      <c r="L360" s="97">
        <f>IF(K360&lt;$B$16,$B$18*(($B$15*K360)/($B$15+2*K360))^(2/3)*$B$26^(0.5)*$B$15*K360,IF(K360&lt;=$B$21,$B$13*$B$17*SQRT(2*9.806*(K360-$B$16*$B$14)),$B$13*$B$17*SQRT(2*9.806*(K360-$B$16*$B$14))+$B$23*$B$22*(K360-$B$21)^(3/2)*SQRT(2*9.806)))</f>
        <v>2.3428346236382324E-3</v>
      </c>
      <c r="M360" s="92">
        <f t="shared" si="96"/>
        <v>562.5</v>
      </c>
      <c r="N360" s="92">
        <f t="shared" si="97"/>
        <v>-2.4990235985474478E-4</v>
      </c>
      <c r="O360" s="98">
        <f t="shared" si="87"/>
        <v>3.3725372758637413E-2</v>
      </c>
      <c r="P360" s="92">
        <f>IF(O360&lt;$B$16,$B$18*($B$15*O360/($B$15+2*O360))^(2/3)*$B$26^(0.5)*$B$15*O360,IF(O360&lt;=$B$21,$B$13*$B$17*SQRT(2*9.806*(O360-$B$16*$B$14)),$B$13*$B$17*SQRT(2*9.806*(O360-$B$16*$B$14))+$B$23*$B$22*(O360-$B$21)^(3/2)*SQRT(2*9.806)))</f>
        <v>2.3339269229763599E-3</v>
      </c>
      <c r="Q360" s="92">
        <f t="shared" si="98"/>
        <v>562.5</v>
      </c>
      <c r="R360" s="92">
        <f t="shared" si="99"/>
        <v>-2.4895220511747838E-4</v>
      </c>
      <c r="S360" s="98">
        <f t="shared" si="88"/>
        <v>3.3642705408510679E-2</v>
      </c>
      <c r="T360" s="92">
        <f>IF(S360&lt;$B$16,$B$18*($B$15*S360/($B$15+2*S360))^(2/3)*$B$26^(0.5)*$B$15*S360,IF(S360&lt;=$B$21,$B$13*$B$17*SQRT(2*9.806*(S360-$B$16*$B$14)),$B$13*$B$17*SQRT(2*9.806*(S360-$B$16*$B$14))+$B$23*$B$22*(S360-$B$21)^(3/2)*SQRT(2*9.806)))</f>
        <v>2.3250973839491085E-3</v>
      </c>
      <c r="U360" s="92">
        <f t="shared" si="100"/>
        <v>562.5</v>
      </c>
      <c r="V360" s="92">
        <f t="shared" si="101"/>
        <v>-2.4801038762123823E-4</v>
      </c>
      <c r="W360" s="92">
        <f t="shared" si="102"/>
        <v>-2.4848338067961486E-4</v>
      </c>
    </row>
    <row r="361" spans="1:23">
      <c r="A361" s="92">
        <f t="shared" si="90"/>
        <v>1855.6799999999987</v>
      </c>
      <c r="B361" s="92">
        <f t="shared" si="91"/>
        <v>1836.9194116897413</v>
      </c>
      <c r="C361" s="93">
        <f t="shared" si="92"/>
        <v>18.76058831025739</v>
      </c>
      <c r="D361" s="92">
        <f t="shared" si="85"/>
        <v>0.4</v>
      </c>
      <c r="E361" s="92">
        <f t="shared" si="86"/>
        <v>1</v>
      </c>
      <c r="F361" s="92">
        <f t="shared" si="89"/>
        <v>0.86799999999999999</v>
      </c>
      <c r="G361" s="92">
        <v>313</v>
      </c>
      <c r="H361" s="114">
        <f>'Calcolo_Caso c_VascaPP'!F333</f>
        <v>0</v>
      </c>
      <c r="I361" s="94">
        <f t="shared" si="93"/>
        <v>0</v>
      </c>
      <c r="J361" s="95">
        <f t="shared" si="94"/>
        <v>0</v>
      </c>
      <c r="K361" s="99">
        <f t="shared" si="95"/>
        <v>3.3560190164576051E-2</v>
      </c>
      <c r="L361" s="97">
        <f>IF(K361&lt;$B$16,$B$18*(($B$15*K361)/($B$15+2*K361))^(2/3)*$B$26^(0.5)*$B$15*K361,IF(K361&lt;=$B$21,$B$13*$B$17*SQRT(2*9.806*(K361-$B$16*$B$14)),$B$13*$B$17*SQRT(2*9.806*(K361-$B$16*$B$14))+$B$23*$B$22*(K361-$B$21)^(3/2)*SQRT(2*9.806)))</f>
        <v>2.3162944692434167E-3</v>
      </c>
      <c r="M361" s="92">
        <f t="shared" si="96"/>
        <v>562.5</v>
      </c>
      <c r="N361" s="92">
        <f t="shared" si="97"/>
        <v>-2.4707141005263114E-4</v>
      </c>
      <c r="O361" s="98">
        <f t="shared" si="87"/>
        <v>3.347783302789184E-2</v>
      </c>
      <c r="P361" s="92">
        <f>IF(O361&lt;$B$16,$B$18*($B$15*O361/($B$15+2*O361))^(2/3)*$B$26^(0.5)*$B$15*O361,IF(O361&lt;=$B$21,$B$13*$B$17*SQRT(2*9.806*(O361-$B$16*$B$14)),$B$13*$B$17*SQRT(2*9.806*(O361-$B$16*$B$14))+$B$23*$B$22*(O361-$B$21)^(3/2)*SQRT(2*9.806)))</f>
        <v>2.3075187814709914E-3</v>
      </c>
      <c r="Q361" s="92">
        <f t="shared" si="98"/>
        <v>562.5</v>
      </c>
      <c r="R361" s="92">
        <f t="shared" si="99"/>
        <v>-2.4613533669023903E-4</v>
      </c>
      <c r="S361" s="98">
        <f t="shared" si="88"/>
        <v>3.3396099940115893E-2</v>
      </c>
      <c r="T361" s="92">
        <f>IF(S361&lt;$B$16,$B$18*($B$15*S361/($B$15+2*S361))^(2/3)*$B$26^(0.5)*$B$15*S361,IF(S361&lt;=$B$21,$B$13*$B$17*SQRT(2*9.806*(S361-$B$16*$B$14)),$B$13*$B$17*SQRT(2*9.806*(S361-$B$16*$B$14))+$B$23*$B$22*(S361-$B$21)^(3/2)*SQRT(2*9.806)))</f>
        <v>2.2988198431875438E-3</v>
      </c>
      <c r="U361" s="92">
        <f t="shared" si="100"/>
        <v>562.5</v>
      </c>
      <c r="V361" s="92">
        <f t="shared" si="101"/>
        <v>-2.4520744994000463E-4</v>
      </c>
      <c r="W361" s="92">
        <f t="shared" si="102"/>
        <v>-2.4567343996816126E-4</v>
      </c>
    </row>
    <row r="362" spans="1:23">
      <c r="A362" s="92">
        <f t="shared" si="90"/>
        <v>1855.6799999999987</v>
      </c>
      <c r="B362" s="92">
        <f t="shared" si="91"/>
        <v>1837.0568205134844</v>
      </c>
      <c r="C362" s="93">
        <f t="shared" si="92"/>
        <v>18.623179486514346</v>
      </c>
      <c r="D362" s="92">
        <f t="shared" si="85"/>
        <v>0.4</v>
      </c>
      <c r="E362" s="92">
        <f t="shared" si="86"/>
        <v>1</v>
      </c>
      <c r="F362" s="92">
        <f t="shared" si="89"/>
        <v>0.86799999999999999</v>
      </c>
      <c r="G362" s="92">
        <v>314</v>
      </c>
      <c r="H362" s="114">
        <f>'Calcolo_Caso c_VascaPP'!F334</f>
        <v>0</v>
      </c>
      <c r="I362" s="94">
        <f t="shared" si="93"/>
        <v>0</v>
      </c>
      <c r="J362" s="95">
        <f t="shared" si="94"/>
        <v>0</v>
      </c>
      <c r="K362" s="99">
        <f t="shared" si="95"/>
        <v>3.331451672460789E-2</v>
      </c>
      <c r="L362" s="97">
        <f>IF(K362&lt;$B$16,$B$18*(($B$15*K362)/($B$15+2*K362))^(2/3)*$B$26^(0.5)*$B$15*K362,IF(K362&lt;=$B$21,$B$13*$B$17*SQRT(2*9.806*(K362-$B$16*$B$14)),$B$13*$B$17*SQRT(2*9.806*(K362-$B$16*$B$14))+$B$23*$B$22*(K362-$B$21)^(3/2)*SQRT(2*9.806)))</f>
        <v>2.2901470623840525E-3</v>
      </c>
      <c r="M362" s="92">
        <f t="shared" si="96"/>
        <v>562.5</v>
      </c>
      <c r="N362" s="92">
        <f t="shared" si="97"/>
        <v>-2.442823533209656E-4</v>
      </c>
      <c r="O362" s="98">
        <f t="shared" si="87"/>
        <v>3.3233089273500903E-2</v>
      </c>
      <c r="P362" s="92">
        <f>IF(O362&lt;$B$16,$B$18*($B$15*O362/($B$15+2*O362))^(2/3)*$B$26^(0.5)*$B$15*O362,IF(O362&lt;=$B$21,$B$13*$B$17*SQRT(2*9.806*(O362-$B$16*$B$14)),$B$13*$B$17*SQRT(2*9.806*(O362-$B$16*$B$14))+$B$23*$B$22*(O362-$B$21)^(3/2)*SQRT(2*9.806)))</f>
        <v>2.2815010285026707E-3</v>
      </c>
      <c r="Q362" s="92">
        <f t="shared" si="98"/>
        <v>562.5</v>
      </c>
      <c r="R362" s="92">
        <f t="shared" si="99"/>
        <v>-2.4336010970695156E-4</v>
      </c>
      <c r="S362" s="98">
        <f t="shared" si="88"/>
        <v>3.3152276651469921E-2</v>
      </c>
      <c r="T362" s="92">
        <f>IF(S362&lt;$B$16,$B$18*($B$15*S362/($B$15+2*S362))^(2/3)*$B$26^(0.5)*$B$15*S362,IF(S362&lt;=$B$21,$B$13*$B$17*SQRT(2*9.806*(S362-$B$16*$B$14)),$B$13*$B$17*SQRT(2*9.806*(S362-$B$16*$B$14))+$B$23*$B$22*(S362-$B$21)^(3/2)*SQRT(2*9.806)))</f>
        <v>2.2729303613075974E-3</v>
      </c>
      <c r="U362" s="92">
        <f t="shared" si="100"/>
        <v>562.5</v>
      </c>
      <c r="V362" s="92">
        <f t="shared" si="101"/>
        <v>-2.4244590520614373E-4</v>
      </c>
      <c r="W362" s="92">
        <f t="shared" si="102"/>
        <v>-2.429050172348492E-4</v>
      </c>
    </row>
    <row r="363" spans="1:23">
      <c r="A363" s="92">
        <f t="shared" si="90"/>
        <v>1855.6799999999987</v>
      </c>
      <c r="B363" s="92">
        <f t="shared" si="91"/>
        <v>1837.1926836371315</v>
      </c>
      <c r="C363" s="93">
        <f t="shared" si="92"/>
        <v>18.487316362867205</v>
      </c>
      <c r="D363" s="92">
        <f t="shared" si="85"/>
        <v>0.4</v>
      </c>
      <c r="E363" s="92">
        <f t="shared" si="86"/>
        <v>1</v>
      </c>
      <c r="F363" s="92">
        <f t="shared" si="89"/>
        <v>0.86799999999999999</v>
      </c>
      <c r="G363" s="92">
        <v>315</v>
      </c>
      <c r="H363" s="114">
        <f>'Calcolo_Caso c_VascaPP'!F335</f>
        <v>0</v>
      </c>
      <c r="I363" s="94">
        <f t="shared" si="93"/>
        <v>0</v>
      </c>
      <c r="J363" s="95">
        <f t="shared" si="94"/>
        <v>0</v>
      </c>
      <c r="K363" s="99">
        <f t="shared" si="95"/>
        <v>3.3071611707373043E-2</v>
      </c>
      <c r="L363" s="97">
        <f>IF(K363&lt;$B$16,$B$18*(($B$15*K363)/($B$15+2*K363))^(2/3)*$B$26^(0.5)*$B$15*K363,IF(K363&lt;=$B$21,$B$13*$B$17*SQRT(2*9.806*(K363-$B$16*$B$14)),$B$13*$B$17*SQRT(2*9.806*(K363-$B$16*$B$14))+$B$23*$B$22*(K363-$B$21)^(3/2)*SQRT(2*9.806)))</f>
        <v>2.2643853941193537E-3</v>
      </c>
      <c r="M363" s="92">
        <f t="shared" si="96"/>
        <v>562.5</v>
      </c>
      <c r="N363" s="92">
        <f t="shared" si="97"/>
        <v>-2.4153444203939774E-4</v>
      </c>
      <c r="O363" s="98">
        <f t="shared" si="87"/>
        <v>3.2991100226693243E-2</v>
      </c>
      <c r="P363" s="92">
        <f>IF(O363&lt;$B$16,$B$18*($B$15*O363/($B$15+2*O363))^(2/3)*$B$26^(0.5)*$B$15*O363,IF(O363&lt;=$B$21,$B$13*$B$17*SQRT(2*9.806*(O363-$B$16*$B$14)),$B$13*$B$17*SQRT(2*9.806*(O363-$B$16*$B$14))+$B$23*$B$22*(O363-$B$21)^(3/2)*SQRT(2*9.806)))</f>
        <v>2.2558667035327148E-3</v>
      </c>
      <c r="Q363" s="92">
        <f t="shared" si="98"/>
        <v>562.5</v>
      </c>
      <c r="R363" s="92">
        <f t="shared" si="99"/>
        <v>-2.4062578171015625E-4</v>
      </c>
      <c r="S363" s="98">
        <f t="shared" si="88"/>
        <v>3.291119451956627E-2</v>
      </c>
      <c r="T363" s="92">
        <f>IF(S363&lt;$B$16,$B$18*($B$15*S363/($B$15+2*S363))^(2/3)*$B$26^(0.5)*$B$15*S363,IF(S363&lt;=$B$21,$B$13*$B$17*SQRT(2*9.806*(S363-$B$16*$B$14)),$B$13*$B$17*SQRT(2*9.806*(S363-$B$16*$B$14))+$B$23*$B$22*(S363-$B$21)^(3/2)*SQRT(2*9.806)))</f>
        <v>2.2474220254949892E-3</v>
      </c>
      <c r="U363" s="92">
        <f t="shared" si="100"/>
        <v>562.5</v>
      </c>
      <c r="V363" s="92">
        <f t="shared" si="101"/>
        <v>-2.3972501605279883E-4</v>
      </c>
      <c r="W363" s="92">
        <f t="shared" si="102"/>
        <v>-2.4017737254944857E-4</v>
      </c>
    </row>
    <row r="364" spans="1:23">
      <c r="A364" s="92">
        <f t="shared" si="90"/>
        <v>1855.6799999999987</v>
      </c>
      <c r="B364" s="92">
        <f t="shared" si="91"/>
        <v>1837.3270237930806</v>
      </c>
      <c r="C364" s="93">
        <f t="shared" si="92"/>
        <v>18.352976206918129</v>
      </c>
      <c r="D364" s="92">
        <f t="shared" si="85"/>
        <v>0.4</v>
      </c>
      <c r="E364" s="92">
        <f t="shared" si="86"/>
        <v>1</v>
      </c>
      <c r="F364" s="92">
        <f t="shared" si="89"/>
        <v>0.86799999999999999</v>
      </c>
      <c r="G364" s="92">
        <v>316</v>
      </c>
      <c r="H364" s="114">
        <f>'Calcolo_Caso c_VascaPP'!F336</f>
        <v>0</v>
      </c>
      <c r="I364" s="94">
        <f t="shared" si="93"/>
        <v>0</v>
      </c>
      <c r="J364" s="95">
        <f t="shared" si="94"/>
        <v>0</v>
      </c>
      <c r="K364" s="99">
        <f t="shared" si="95"/>
        <v>3.2831434334823592E-2</v>
      </c>
      <c r="L364" s="97">
        <f>IF(K364&lt;$B$16,$B$18*(($B$15*K364)/($B$15+2*K364))^(2/3)*$B$26^(0.5)*$B$15*K364,IF(K364&lt;=$B$21,$B$13*$B$17*SQRT(2*9.806*(K364-$B$16*$B$14)),$B$13*$B$17*SQRT(2*9.806*(K364-$B$16*$B$14))+$B$23*$B$22*(K364-$B$21)^(3/2)*SQRT(2*9.806)))</f>
        <v>2.2390025991518578E-3</v>
      </c>
      <c r="M364" s="92">
        <f t="shared" si="96"/>
        <v>562.5</v>
      </c>
      <c r="N364" s="92">
        <f t="shared" si="97"/>
        <v>-2.3882694390953149E-4</v>
      </c>
      <c r="O364" s="98">
        <f t="shared" si="87"/>
        <v>3.2751825353520413E-2</v>
      </c>
      <c r="P364" s="92">
        <f>IF(O364&lt;$B$16,$B$18*($B$15*O364/($B$15+2*O364))^(2/3)*$B$26^(0.5)*$B$15*O364,IF(O364&lt;=$B$21,$B$13*$B$17*SQRT(2*9.806*(O364-$B$16*$B$14)),$B$13*$B$17*SQRT(2*9.806*(O364-$B$16*$B$14))+$B$23*$B$22*(O364-$B$21)^(3/2)*SQRT(2*9.806)))</f>
        <v>2.2306089885642988E-3</v>
      </c>
      <c r="Q364" s="92">
        <f t="shared" si="98"/>
        <v>562.5</v>
      </c>
      <c r="R364" s="92">
        <f t="shared" si="99"/>
        <v>-2.3793162544685854E-4</v>
      </c>
      <c r="S364" s="98">
        <f t="shared" si="88"/>
        <v>3.2672813251192354E-2</v>
      </c>
      <c r="T364" s="92">
        <f>IF(S364&lt;$B$16,$B$18*($B$15*S364/($B$15+2*S364))^(2/3)*$B$26^(0.5)*$B$15*S364,IF(S364&lt;=$B$21,$B$13*$B$17*SQRT(2*9.806*(S364-$B$16*$B$14)),$B$13*$B$17*SQRT(2*9.806*(S364-$B$16*$B$14))+$B$23*$B$22*(S364-$B$21)^(3/2)*SQRT(2*9.806)))</f>
        <v>2.2222880643927609E-3</v>
      </c>
      <c r="U364" s="92">
        <f t="shared" si="100"/>
        <v>562.5</v>
      </c>
      <c r="V364" s="92">
        <f t="shared" si="101"/>
        <v>-2.370440602018945E-4</v>
      </c>
      <c r="W364" s="92">
        <f t="shared" si="102"/>
        <v>-2.3748978112880375E-4</v>
      </c>
    </row>
    <row r="365" spans="1:23">
      <c r="A365" s="92">
        <f t="shared" si="90"/>
        <v>1855.6799999999987</v>
      </c>
      <c r="B365" s="92">
        <f t="shared" si="91"/>
        <v>1837.4598633102344</v>
      </c>
      <c r="C365" s="93">
        <f t="shared" si="92"/>
        <v>18.220136689764331</v>
      </c>
      <c r="D365" s="92">
        <f t="shared" si="85"/>
        <v>0.4</v>
      </c>
      <c r="E365" s="92">
        <f t="shared" si="86"/>
        <v>1</v>
      </c>
      <c r="F365" s="92">
        <f t="shared" si="89"/>
        <v>0.86799999999999999</v>
      </c>
      <c r="G365" s="92">
        <v>317</v>
      </c>
      <c r="H365" s="114">
        <f>'Calcolo_Caso c_VascaPP'!F337</f>
        <v>0</v>
      </c>
      <c r="I365" s="94">
        <f t="shared" si="93"/>
        <v>0</v>
      </c>
      <c r="J365" s="95">
        <f t="shared" si="94"/>
        <v>0</v>
      </c>
      <c r="K365" s="99">
        <f t="shared" si="95"/>
        <v>3.2593944553694791E-2</v>
      </c>
      <c r="L365" s="97">
        <f>IF(K365&lt;$B$16,$B$18*(($B$15*K365)/($B$15+2*K365))^(2/3)*$B$26^(0.5)*$B$15*K365,IF(K365&lt;=$B$21,$B$13*$B$17*SQRT(2*9.806*(K365-$B$16*$B$14)),$B$13*$B$17*SQRT(2*9.806*(K365-$B$16*$B$14))+$B$23*$B$22*(K365-$B$21)^(3/2)*SQRT(2*9.806)))</f>
        <v>2.2139919525618282E-3</v>
      </c>
      <c r="M365" s="92">
        <f t="shared" si="96"/>
        <v>562.5</v>
      </c>
      <c r="N365" s="92">
        <f t="shared" si="97"/>
        <v>-2.3615914160659502E-4</v>
      </c>
      <c r="O365" s="98">
        <f t="shared" si="87"/>
        <v>3.2515224839825926E-2</v>
      </c>
      <c r="P365" s="92">
        <f>IF(O365&lt;$B$16,$B$18*($B$15*O365/($B$15+2*O365))^(2/3)*$B$26^(0.5)*$B$15*O365,IF(O365&lt;=$B$21,$B$13*$B$17*SQRT(2*9.806*(O365-$B$16*$B$14)),$B$13*$B$17*SQRT(2*9.806*(O365-$B$16*$B$14))+$B$23*$B$22*(O365-$B$21)^(3/2)*SQRT(2*9.806)))</f>
        <v>2.2057212049038941E-3</v>
      </c>
      <c r="Q365" s="92">
        <f t="shared" si="98"/>
        <v>562.5</v>
      </c>
      <c r="R365" s="92">
        <f t="shared" si="99"/>
        <v>-2.3527692852308205E-4</v>
      </c>
      <c r="S365" s="98">
        <f t="shared" si="88"/>
        <v>3.2437093268012737E-2</v>
      </c>
      <c r="T365" s="92">
        <f>IF(S365&lt;$B$16,$B$18*($B$15*S365/($B$15+2*S365))^(2/3)*$B$26^(0.5)*$B$15*S365,IF(S365&lt;=$B$21,$B$13*$B$17*SQRT(2*9.806*(S365-$B$16*$B$14)),$B$13*$B$17*SQRT(2*9.806*(S365-$B$16*$B$14))+$B$23*$B$22*(S365-$B$21)^(3/2)*SQRT(2*9.806)))</f>
        <v>2.1975218448893122E-3</v>
      </c>
      <c r="U365" s="92">
        <f t="shared" si="100"/>
        <v>562.5</v>
      </c>
      <c r="V365" s="92">
        <f t="shared" si="101"/>
        <v>-2.3440233012152664E-4</v>
      </c>
      <c r="W365" s="92">
        <f t="shared" si="102"/>
        <v>-2.3484153299279374E-4</v>
      </c>
    </row>
    <row r="366" spans="1:23">
      <c r="A366" s="92">
        <f t="shared" si="90"/>
        <v>1855.6799999999987</v>
      </c>
      <c r="B366" s="92">
        <f t="shared" si="91"/>
        <v>1837.5912241222318</v>
      </c>
      <c r="C366" s="93">
        <f t="shared" si="92"/>
        <v>18.088775877766921</v>
      </c>
      <c r="D366" s="92">
        <f t="shared" si="85"/>
        <v>0.4</v>
      </c>
      <c r="E366" s="92">
        <f t="shared" si="86"/>
        <v>1</v>
      </c>
      <c r="F366" s="92">
        <f t="shared" si="89"/>
        <v>0.86799999999999999</v>
      </c>
      <c r="G366" s="92">
        <v>318</v>
      </c>
      <c r="H366" s="114">
        <f>'Calcolo_Caso c_VascaPP'!F338</f>
        <v>0</v>
      </c>
      <c r="I366" s="94">
        <f t="shared" si="93"/>
        <v>0</v>
      </c>
      <c r="J366" s="95">
        <f t="shared" si="94"/>
        <v>0</v>
      </c>
      <c r="K366" s="99">
        <f t="shared" si="95"/>
        <v>3.2359103020701996E-2</v>
      </c>
      <c r="L366" s="97">
        <f>IF(K366&lt;$B$16,$B$18*(($B$15*K366)/($B$15+2*K366))^(2/3)*$B$26^(0.5)*$B$15*K366,IF(K366&lt;=$B$21,$B$13*$B$17*SQRT(2*9.806*(K366-$B$16*$B$14)),$B$13*$B$17*SQRT(2*9.806*(K366-$B$16*$B$14))+$B$23*$B$22*(K366-$B$21)^(3/2)*SQRT(2*9.806)))</f>
        <v>2.1893468666217453E-3</v>
      </c>
      <c r="M366" s="92">
        <f t="shared" si="96"/>
        <v>562.5</v>
      </c>
      <c r="N366" s="92">
        <f t="shared" si="97"/>
        <v>-2.3353033243965281E-4</v>
      </c>
      <c r="O366" s="98">
        <f t="shared" si="87"/>
        <v>3.2281259576555442E-2</v>
      </c>
      <c r="P366" s="92">
        <f>IF(O366&lt;$B$16,$B$18*($B$15*O366/($B$15+2*O366))^(2/3)*$B$26^(0.5)*$B$15*O366,IF(O366&lt;=$B$21,$B$13*$B$17*SQRT(2*9.806*(O366-$B$16*$B$14)),$B$13*$B$17*SQRT(2*9.806*(O366-$B$16*$B$14))+$B$23*$B$22*(O366-$B$21)^(3/2)*SQRT(2*9.806)))</f>
        <v>2.1811968100020982E-3</v>
      </c>
      <c r="Q366" s="92">
        <f t="shared" si="98"/>
        <v>562.5</v>
      </c>
      <c r="R366" s="92">
        <f t="shared" si="99"/>
        <v>-2.3266099306689048E-4</v>
      </c>
      <c r="S366" s="98">
        <f t="shared" si="88"/>
        <v>3.2203995691990735E-2</v>
      </c>
      <c r="T366" s="92">
        <f>IF(S366&lt;$B$16,$B$18*($B$15*S366/($B$15+2*S366))^(2/3)*$B$26^(0.5)*$B$15*S366,IF(S366&lt;=$B$21,$B$13*$B$17*SQRT(2*9.806*(S366-$B$16*$B$14)),$B$13*$B$17*SQRT(2*9.806*(S366-$B$16*$B$14))+$B$23*$B$22*(S366-$B$21)^(3/2)*SQRT(2*9.806)))</f>
        <v>2.1731168689851227E-3</v>
      </c>
      <c r="U366" s="92">
        <f t="shared" si="100"/>
        <v>562.5</v>
      </c>
      <c r="V366" s="92">
        <f t="shared" si="101"/>
        <v>-2.3179913269174643E-4</v>
      </c>
      <c r="W366" s="92">
        <f t="shared" si="102"/>
        <v>-2.3223193262872301E-4</v>
      </c>
    </row>
    <row r="367" spans="1:23">
      <c r="A367" s="92">
        <f t="shared" si="90"/>
        <v>1855.6799999999987</v>
      </c>
      <c r="B367" s="92">
        <f t="shared" si="91"/>
        <v>1837.7211277754932</v>
      </c>
      <c r="C367" s="93">
        <f t="shared" si="92"/>
        <v>17.958872224505512</v>
      </c>
      <c r="D367" s="92">
        <f t="shared" ref="D367:D430" si="103">$B$16</f>
        <v>0.4</v>
      </c>
      <c r="E367" s="92">
        <f t="shared" ref="E367:E430" si="104">$B$21</f>
        <v>1</v>
      </c>
      <c r="F367" s="92">
        <f t="shared" si="89"/>
        <v>0.86799999999999999</v>
      </c>
      <c r="G367" s="92">
        <v>319</v>
      </c>
      <c r="H367" s="114">
        <f>'Calcolo_Caso c_VascaPP'!F339</f>
        <v>0</v>
      </c>
      <c r="I367" s="94">
        <f t="shared" si="93"/>
        <v>0</v>
      </c>
      <c r="J367" s="95">
        <f t="shared" si="94"/>
        <v>0</v>
      </c>
      <c r="K367" s="99">
        <f t="shared" si="95"/>
        <v>3.2126871088073272E-2</v>
      </c>
      <c r="L367" s="97">
        <f>IF(K367&lt;$B$16,$B$18*(($B$15*K367)/($B$15+2*K367))^(2/3)*$B$26^(0.5)*$B$15*K367,IF(K367&lt;=$B$21,$B$13*$B$17*SQRT(2*9.806*(K367-$B$16*$B$14)),$B$13*$B$17*SQRT(2*9.806*(K367-$B$16*$B$14))+$B$23*$B$22*(K367-$B$21)^(3/2)*SQRT(2*9.806)))</f>
        <v>2.1650608876888178E-3</v>
      </c>
      <c r="M367" s="92">
        <f t="shared" si="96"/>
        <v>562.5</v>
      </c>
      <c r="N367" s="92">
        <f t="shared" si="97"/>
        <v>-2.3093982802014054E-4</v>
      </c>
      <c r="O367" s="98">
        <f t="shared" si="87"/>
        <v>3.2049891145399891E-2</v>
      </c>
      <c r="P367" s="92">
        <f>IF(O367&lt;$B$16,$B$18*($B$15*O367/($B$15+2*O367))^(2/3)*$B$26^(0.5)*$B$15*O367,IF(O367&lt;=$B$21,$B$13*$B$17*SQRT(2*9.806*(O367-$B$16*$B$14)),$B$13*$B$17*SQRT(2*9.806*(O367-$B$16*$B$14))+$B$23*$B$22*(O367-$B$21)^(3/2)*SQRT(2*9.806)))</f>
        <v>2.1570293943718013E-3</v>
      </c>
      <c r="Q367" s="92">
        <f t="shared" si="98"/>
        <v>562.5</v>
      </c>
      <c r="R367" s="92">
        <f t="shared" si="99"/>
        <v>-2.3008313539965881E-4</v>
      </c>
      <c r="S367" s="98">
        <f t="shared" si="88"/>
        <v>3.1973482331140168E-2</v>
      </c>
      <c r="T367" s="92">
        <f>IF(S367&lt;$B$16,$B$18*($B$15*S367/($B$15+2*S367))^(2/3)*$B$26^(0.5)*$B$15*S367,IF(S367&lt;=$B$21,$B$13*$B$17*SQRT(2*9.806*(S367-$B$16*$B$14)),$B$13*$B$17*SQRT(2*9.806*(S367-$B$16*$B$14))+$B$23*$B$22*(S367-$B$21)^(3/2)*SQRT(2*9.806)))</f>
        <v>2.1490667707361618E-3</v>
      </c>
      <c r="U367" s="92">
        <f t="shared" si="100"/>
        <v>562.5</v>
      </c>
      <c r="V367" s="92">
        <f t="shared" si="101"/>
        <v>-2.2923378887852394E-4</v>
      </c>
      <c r="W367" s="92">
        <f t="shared" si="102"/>
        <v>-2.2966029866392808E-4</v>
      </c>
    </row>
    <row r="368" spans="1:23">
      <c r="A368" s="92">
        <f t="shared" si="90"/>
        <v>1855.6799999999987</v>
      </c>
      <c r="B368" s="92">
        <f t="shared" si="91"/>
        <v>1837.8495954370835</v>
      </c>
      <c r="C368" s="93">
        <f t="shared" si="92"/>
        <v>17.830404562915191</v>
      </c>
      <c r="D368" s="92">
        <f t="shared" si="103"/>
        <v>0.4</v>
      </c>
      <c r="E368" s="92">
        <f t="shared" si="104"/>
        <v>1</v>
      </c>
      <c r="F368" s="92">
        <f t="shared" si="89"/>
        <v>0.86799999999999999</v>
      </c>
      <c r="G368" s="92">
        <v>320</v>
      </c>
      <c r="H368" s="114">
        <f>'Calcolo_Caso c_VascaPP'!F340</f>
        <v>0</v>
      </c>
      <c r="I368" s="94">
        <f t="shared" si="93"/>
        <v>0</v>
      </c>
      <c r="J368" s="95">
        <f t="shared" si="94"/>
        <v>0</v>
      </c>
      <c r="K368" s="99">
        <f t="shared" si="95"/>
        <v>3.1897210789409346E-2</v>
      </c>
      <c r="L368" s="97">
        <f>IF(K368&lt;$B$16,$B$18*(($B$15*K368)/($B$15+2*K368))^(2/3)*$B$26^(0.5)*$B$15*K368,IF(K368&lt;=$B$21,$B$13*$B$17*SQRT(2*9.806*(K368-$B$16*$B$14)),$B$13*$B$17*SQRT(2*9.806*(K368-$B$16*$B$14))+$B$23*$B$22*(K368-$B$21)^(3/2)*SQRT(2*9.806)))</f>
        <v>2.1411276931735039E-3</v>
      </c>
      <c r="M368" s="92">
        <f t="shared" si="96"/>
        <v>562.5</v>
      </c>
      <c r="N368" s="92">
        <f t="shared" si="97"/>
        <v>-2.2838695393850706E-4</v>
      </c>
      <c r="O368" s="98">
        <f t="shared" si="87"/>
        <v>3.1821081804763174E-2</v>
      </c>
      <c r="P368" s="92">
        <f>IF(O368&lt;$B$16,$B$18*($B$15*O368/($B$15+2*O368))^(2/3)*$B$26^(0.5)*$B$15*O368,IF(O368&lt;=$B$21,$B$13*$B$17*SQRT(2*9.806*(O368-$B$16*$B$14)),$B$13*$B$17*SQRT(2*9.806*(O368-$B$16*$B$14))+$B$23*$B$22*(O368-$B$21)^(3/2)*SQRT(2*9.806)))</f>
        <v>2.1332126785817054E-3</v>
      </c>
      <c r="Q368" s="92">
        <f t="shared" si="98"/>
        <v>562.5</v>
      </c>
      <c r="R368" s="92">
        <f t="shared" si="99"/>
        <v>-2.2754268571538192E-4</v>
      </c>
      <c r="S368" s="98">
        <f t="shared" si="88"/>
        <v>3.1745515665599092E-2</v>
      </c>
      <c r="T368" s="92">
        <f>IF(S368&lt;$B$16,$B$18*($B$15*S368/($B$15+2*S368))^(2/3)*$B$26^(0.5)*$B$15*S368,IF(S368&lt;=$B$21,$B$13*$B$17*SQRT(2*9.806*(S368-$B$16*$B$14)),$B$13*$B$17*SQRT(2*9.806*(S368-$B$16*$B$14))+$B$23*$B$22*(S368-$B$21)^(3/2)*SQRT(2*9.806)))</f>
        <v>2.1253653132719801E-3</v>
      </c>
      <c r="U368" s="92">
        <f t="shared" si="100"/>
        <v>562.5</v>
      </c>
      <c r="V368" s="92">
        <f t="shared" si="101"/>
        <v>-2.2670563341567788E-4</v>
      </c>
      <c r="W368" s="92">
        <f t="shared" si="102"/>
        <v>-2.2712596354638518E-4</v>
      </c>
    </row>
    <row r="369" spans="1:23">
      <c r="A369" s="92">
        <f t="shared" si="90"/>
        <v>1855.6799999999987</v>
      </c>
      <c r="B369" s="92">
        <f t="shared" si="91"/>
        <v>1837.9766479023983</v>
      </c>
      <c r="C369" s="93">
        <f t="shared" si="92"/>
        <v>17.703352097600373</v>
      </c>
      <c r="D369" s="92">
        <f t="shared" si="103"/>
        <v>0.4</v>
      </c>
      <c r="E369" s="92">
        <f t="shared" si="104"/>
        <v>1</v>
      </c>
      <c r="F369" s="92">
        <f t="shared" si="89"/>
        <v>0.86799999999999999</v>
      </c>
      <c r="G369" s="92">
        <v>321</v>
      </c>
      <c r="H369" s="114">
        <f>'Calcolo_Caso c_VascaPP'!F341</f>
        <v>0</v>
      </c>
      <c r="I369" s="94">
        <f t="shared" si="93"/>
        <v>0</v>
      </c>
      <c r="J369" s="95">
        <f t="shared" si="94"/>
        <v>0</v>
      </c>
      <c r="K369" s="99">
        <f t="shared" si="95"/>
        <v>3.1670084825862962E-2</v>
      </c>
      <c r="L369" s="97">
        <f>IF(K369&lt;$B$16,$B$18*(($B$15*K369)/($B$15+2*K369))^(2/3)*$B$26^(0.5)*$B$15*K369,IF(K369&lt;=$B$21,$B$13*$B$17*SQRT(2*9.806*(K369-$B$16*$B$14)),$B$13*$B$17*SQRT(2*9.806*(K369-$B$16*$B$14))+$B$23*$B$22*(K369-$B$21)^(3/2)*SQRT(2*9.806)))</f>
        <v>2.1175410885820884E-3</v>
      </c>
      <c r="M369" s="92">
        <f t="shared" si="96"/>
        <v>562.5</v>
      </c>
      <c r="N369" s="92">
        <f t="shared" si="97"/>
        <v>-2.2587104944875612E-4</v>
      </c>
      <c r="O369" s="98">
        <f t="shared" ref="O369:O432" si="105">K369+N369/3</f>
        <v>3.1594794476046711E-2</v>
      </c>
      <c r="P369" s="92">
        <f>IF(O369&lt;$B$16,$B$18*($B$15*O369/($B$15+2*O369))^(2/3)*$B$26^(0.5)*$B$15*O369,IF(O369&lt;=$B$21,$B$13*$B$17*SQRT(2*9.806*(O369-$B$16*$B$14)),$B$13*$B$17*SQRT(2*9.806*(O369-$B$16*$B$14))+$B$23*$B$22*(O369-$B$21)^(3/2)*SQRT(2*9.806)))</f>
        <v>2.1097405103232469E-3</v>
      </c>
      <c r="Q369" s="92">
        <f t="shared" si="98"/>
        <v>562.5</v>
      </c>
      <c r="R369" s="92">
        <f t="shared" si="99"/>
        <v>-2.2503898776781301E-4</v>
      </c>
      <c r="S369" s="98">
        <f t="shared" ref="S369:S432" si="106">K369+2/3*R369</f>
        <v>3.1520058834017754E-2</v>
      </c>
      <c r="T369" s="92">
        <f>IF(S369&lt;$B$16,$B$18*($B$15*S369/($B$15+2*S369))^(2/3)*$B$26^(0.5)*$B$15*S369,IF(S369&lt;=$B$21,$B$13*$B$17*SQRT(2*9.806*(S369-$B$16*$B$14)),$B$13*$B$17*SQRT(2*9.806*(S369-$B$16*$B$14))+$B$23*$B$22*(S369-$B$21)^(3/2)*SQRT(2*9.806)))</f>
        <v>2.1020063858866013E-3</v>
      </c>
      <c r="U369" s="92">
        <f t="shared" si="100"/>
        <v>562.5</v>
      </c>
      <c r="V369" s="92">
        <f t="shared" si="101"/>
        <v>-2.242140144945708E-4</v>
      </c>
      <c r="W369" s="92">
        <f t="shared" si="102"/>
        <v>-2.2462827323311711E-4</v>
      </c>
    </row>
    <row r="370" spans="1:23">
      <c r="A370" s="92">
        <f t="shared" si="90"/>
        <v>1855.6799999999987</v>
      </c>
      <c r="B370" s="92">
        <f t="shared" si="91"/>
        <v>1838.1023056026761</v>
      </c>
      <c r="C370" s="93">
        <f t="shared" si="92"/>
        <v>17.577694397322603</v>
      </c>
      <c r="D370" s="92">
        <f t="shared" si="103"/>
        <v>0.4</v>
      </c>
      <c r="E370" s="92">
        <f t="shared" si="104"/>
        <v>1</v>
      </c>
      <c r="F370" s="92">
        <f t="shared" ref="F370:F433" si="107">F369</f>
        <v>0.86799999999999999</v>
      </c>
      <c r="G370" s="92">
        <v>322</v>
      </c>
      <c r="H370" s="114">
        <f>'Calcolo_Caso c_VascaPP'!F342</f>
        <v>0</v>
      </c>
      <c r="I370" s="94">
        <f t="shared" si="93"/>
        <v>0</v>
      </c>
      <c r="J370" s="95">
        <f t="shared" si="94"/>
        <v>0</v>
      </c>
      <c r="K370" s="99">
        <f t="shared" si="95"/>
        <v>3.1445456552629848E-2</v>
      </c>
      <c r="L370" s="97">
        <f>IF(K370&lt;$B$16,$B$18*(($B$15*K370)/($B$15+2*K370))^(2/3)*$B$26^(0.5)*$B$15*K370,IF(K370&lt;=$B$21,$B$13*$B$17*SQRT(2*9.806*(K370-$B$16*$B$14)),$B$13*$B$17*SQRT(2*9.806*(K370-$B$16*$B$14))+$B$23*$B$22*(K370-$B$21)^(3/2)*SQRT(2*9.806)))</f>
        <v>2.0942950046313968E-3</v>
      </c>
      <c r="M370" s="92">
        <f t="shared" si="96"/>
        <v>562.5</v>
      </c>
      <c r="N370" s="92">
        <f t="shared" si="97"/>
        <v>-2.2339146716068232E-4</v>
      </c>
      <c r="O370" s="98">
        <f t="shared" si="105"/>
        <v>3.1370992730242957E-2</v>
      </c>
      <c r="P370" s="92">
        <f>IF(O370&lt;$B$16,$B$18*($B$15*O370/($B$15+2*O370))^(2/3)*$B$26^(0.5)*$B$15*O370,IF(O370&lt;=$B$21,$B$13*$B$17*SQRT(2*9.806*(O370-$B$16*$B$14)),$B$13*$B$17*SQRT(2*9.806*(O370-$B$16*$B$14))+$B$23*$B$22*(O370-$B$21)^(3/2)*SQRT(2*9.806)))</f>
        <v>2.0866068615490465E-3</v>
      </c>
      <c r="Q370" s="92">
        <f t="shared" si="98"/>
        <v>562.5</v>
      </c>
      <c r="R370" s="92">
        <f t="shared" si="99"/>
        <v>-2.2257139856523165E-4</v>
      </c>
      <c r="S370" s="98">
        <f t="shared" si="106"/>
        <v>3.129707562025303E-2</v>
      </c>
      <c r="T370" s="92">
        <f>IF(S370&lt;$B$16,$B$18*($B$15*S370/($B$15+2*S370))^(2/3)*$B$26^(0.5)*$B$15*S370,IF(S370&lt;=$B$21,$B$13*$B$17*SQRT(2*9.806*(S370-$B$16*$B$14)),$B$13*$B$17*SQRT(2*9.806*(S370-$B$16*$B$14))+$B$23*$B$22*(S370-$B$21)^(3/2)*SQRT(2*9.806)))</f>
        <v>2.0789840012002954E-3</v>
      </c>
      <c r="U370" s="92">
        <f t="shared" si="100"/>
        <v>562.5</v>
      </c>
      <c r="V370" s="92">
        <f t="shared" si="101"/>
        <v>-2.2175829346136484E-4</v>
      </c>
      <c r="W370" s="92">
        <f t="shared" si="102"/>
        <v>-2.221665868861942E-4</v>
      </c>
    </row>
    <row r="371" spans="1:23">
      <c r="A371" s="92">
        <f t="shared" si="90"/>
        <v>1855.6799999999987</v>
      </c>
      <c r="B371" s="92">
        <f t="shared" si="91"/>
        <v>1838.2265886123421</v>
      </c>
      <c r="C371" s="93">
        <f t="shared" si="92"/>
        <v>17.453411387656615</v>
      </c>
      <c r="D371" s="92">
        <f t="shared" si="103"/>
        <v>0.4</v>
      </c>
      <c r="E371" s="92">
        <f t="shared" si="104"/>
        <v>1</v>
      </c>
      <c r="F371" s="92">
        <f t="shared" si="107"/>
        <v>0.86799999999999999</v>
      </c>
      <c r="G371" s="92">
        <v>323</v>
      </c>
      <c r="H371" s="114">
        <f>'Calcolo_Caso c_VascaPP'!F343</f>
        <v>0</v>
      </c>
      <c r="I371" s="94">
        <f t="shared" si="93"/>
        <v>0</v>
      </c>
      <c r="J371" s="95">
        <f t="shared" si="94"/>
        <v>0</v>
      </c>
      <c r="K371" s="99">
        <f t="shared" si="95"/>
        <v>3.1223289965743653E-2</v>
      </c>
      <c r="L371" s="97">
        <f>IF(K371&lt;$B$16,$B$18*(($B$15*K371)/($B$15+2*K371))^(2/3)*$B$26^(0.5)*$B$15*K371,IF(K371&lt;=$B$21,$B$13*$B$17*SQRT(2*9.806*(K371-$B$16*$B$14)),$B$13*$B$17*SQRT(2*9.806*(K371-$B$16*$B$14))+$B$23*$B$22*(K371-$B$21)^(3/2)*SQRT(2*9.806)))</f>
        <v>2.0713834944338168E-3</v>
      </c>
      <c r="M371" s="92">
        <f t="shared" si="96"/>
        <v>562.5</v>
      </c>
      <c r="N371" s="92">
        <f t="shared" si="97"/>
        <v>-2.2094757273960711E-4</v>
      </c>
      <c r="O371" s="98">
        <f t="shared" si="105"/>
        <v>3.1149640774830449E-2</v>
      </c>
      <c r="P371" s="92">
        <f>IF(O371&lt;$B$16,$B$18*($B$15*O371/($B$15+2*O371))^(2/3)*$B$26^(0.5)*$B$15*O371,IF(O371&lt;=$B$21,$B$13*$B$17*SQRT(2*9.806*(O371-$B$16*$B$14)),$B$13*$B$17*SQRT(2*9.806*(O371-$B$16*$B$14))+$B$23*$B$22*(O371-$B$21)^(3/2)*SQRT(2*9.806)))</f>
        <v>2.0638058256810411E-3</v>
      </c>
      <c r="Q371" s="92">
        <f t="shared" si="98"/>
        <v>562.5</v>
      </c>
      <c r="R371" s="92">
        <f t="shared" si="99"/>
        <v>-2.2013928807264438E-4</v>
      </c>
      <c r="S371" s="98">
        <f t="shared" si="106"/>
        <v>3.1076530440361891E-2</v>
      </c>
      <c r="T371" s="92">
        <f>IF(S371&lt;$B$16,$B$18*($B$15*S371/($B$15+2*S371))^(2/3)*$B$26^(0.5)*$B$15*S371,IF(S371&lt;=$B$21,$B$13*$B$17*SQRT(2*9.806*(S371-$B$16*$B$14)),$B$13*$B$17*SQRT(2*9.806*(S371-$B$16*$B$14))+$B$23*$B$22*(S371-$B$21)^(3/2)*SQRT(2*9.806)))</f>
        <v>2.0562922923904542E-3</v>
      </c>
      <c r="U371" s="92">
        <f t="shared" si="100"/>
        <v>562.5</v>
      </c>
      <c r="V371" s="92">
        <f t="shared" si="101"/>
        <v>-2.1933784452164845E-4</v>
      </c>
      <c r="W371" s="92">
        <f t="shared" si="102"/>
        <v>-2.1974027657613811E-4</v>
      </c>
    </row>
    <row r="372" spans="1:23">
      <c r="A372" s="92">
        <f t="shared" si="90"/>
        <v>1855.6799999999987</v>
      </c>
      <c r="B372" s="92">
        <f t="shared" si="91"/>
        <v>1838.3495166561872</v>
      </c>
      <c r="C372" s="93">
        <f t="shared" si="92"/>
        <v>17.330483343811466</v>
      </c>
      <c r="D372" s="92">
        <f t="shared" si="103"/>
        <v>0.4</v>
      </c>
      <c r="E372" s="92">
        <f t="shared" si="104"/>
        <v>1</v>
      </c>
      <c r="F372" s="92">
        <f t="shared" si="107"/>
        <v>0.86799999999999999</v>
      </c>
      <c r="G372" s="92">
        <v>324</v>
      </c>
      <c r="H372" s="114">
        <f>'Calcolo_Caso c_VascaPP'!F344</f>
        <v>0</v>
      </c>
      <c r="I372" s="94">
        <f t="shared" si="93"/>
        <v>0</v>
      </c>
      <c r="J372" s="95">
        <f t="shared" si="94"/>
        <v>0</v>
      </c>
      <c r="K372" s="99">
        <f t="shared" si="95"/>
        <v>3.1003549689167516E-2</v>
      </c>
      <c r="L372" s="97">
        <f>IF(K372&lt;$B$16,$B$18*(($B$15*K372)/($B$15+2*K372))^(2/3)*$B$26^(0.5)*$B$15*K372,IF(K372&lt;=$B$21,$B$13*$B$17*SQRT(2*9.806*(K372-$B$16*$B$14)),$B$13*$B$17*SQRT(2*9.806*(K372-$B$16*$B$14))+$B$23*$B$22*(K372-$B$21)^(3/2)*SQRT(2*9.806)))</f>
        <v>2.0488007307507966E-3</v>
      </c>
      <c r="M372" s="92">
        <f t="shared" si="96"/>
        <v>562.5</v>
      </c>
      <c r="N372" s="92">
        <f t="shared" si="97"/>
        <v>-2.1853874461341832E-4</v>
      </c>
      <c r="O372" s="98">
        <f t="shared" si="105"/>
        <v>3.0930703440963044E-2</v>
      </c>
      <c r="P372" s="92">
        <f>IF(O372&lt;$B$16,$B$18*($B$15*O372/($B$15+2*O372))^(2/3)*$B$26^(0.5)*$B$15*O372,IF(O372&lt;=$B$21,$B$13*$B$17*SQRT(2*9.806*(O372-$B$16*$B$14)),$B$13*$B$17*SQRT(2*9.806*(O372-$B$16*$B$14))+$B$23*$B$22*(O372-$B$21)^(3/2)*SQRT(2*9.806)))</f>
        <v>2.0413316148865041E-3</v>
      </c>
      <c r="Q372" s="92">
        <f t="shared" si="98"/>
        <v>562.5</v>
      </c>
      <c r="R372" s="92">
        <f t="shared" si="99"/>
        <v>-2.177420389212271E-4</v>
      </c>
      <c r="S372" s="98">
        <f t="shared" si="106"/>
        <v>3.0858388329886698E-2</v>
      </c>
      <c r="T372" s="92">
        <f>IF(S372&lt;$B$16,$B$18*($B$15*S372/($B$15+2*S372))^(2/3)*$B$26^(0.5)*$B$15*S372,IF(S372&lt;=$B$21,$B$13*$B$17*SQRT(2*9.806*(S372-$B$16*$B$14)),$B$13*$B$17*SQRT(2*9.806*(S372-$B$16*$B$14))+$B$23*$B$22*(S372-$B$21)^(3/2)*SQRT(2*9.806)))</f>
        <v>2.0339255104897601E-3</v>
      </c>
      <c r="U372" s="92">
        <f t="shared" si="100"/>
        <v>562.5</v>
      </c>
      <c r="V372" s="92">
        <f t="shared" si="101"/>
        <v>-2.1695205445224108E-4</v>
      </c>
      <c r="W372" s="92">
        <f t="shared" si="102"/>
        <v>-2.1734872699253539E-4</v>
      </c>
    </row>
    <row r="373" spans="1:23">
      <c r="A373" s="92">
        <f t="shared" si="90"/>
        <v>1855.6799999999987</v>
      </c>
      <c r="B373" s="92">
        <f t="shared" si="91"/>
        <v>1838.4711091163861</v>
      </c>
      <c r="C373" s="93">
        <f t="shared" si="92"/>
        <v>17.208890883612639</v>
      </c>
      <c r="D373" s="92">
        <f t="shared" si="103"/>
        <v>0.4</v>
      </c>
      <c r="E373" s="92">
        <f t="shared" si="104"/>
        <v>1</v>
      </c>
      <c r="F373" s="92">
        <f t="shared" si="107"/>
        <v>0.86799999999999999</v>
      </c>
      <c r="G373" s="92">
        <v>325</v>
      </c>
      <c r="H373" s="114">
        <f>'Calcolo_Caso c_VascaPP'!F345</f>
        <v>0</v>
      </c>
      <c r="I373" s="94">
        <f t="shared" si="93"/>
        <v>0</v>
      </c>
      <c r="J373" s="95">
        <f t="shared" si="94"/>
        <v>0</v>
      </c>
      <c r="K373" s="99">
        <f t="shared" si="95"/>
        <v>3.0786200962174982E-2</v>
      </c>
      <c r="L373" s="97">
        <f>IF(K373&lt;$B$16,$B$18*(($B$15*K373)/($B$15+2*K373))^(2/3)*$B$26^(0.5)*$B$15*K373,IF(K373&lt;=$B$21,$B$13*$B$17*SQRT(2*9.806*(K373-$B$16*$B$14)),$B$13*$B$17*SQRT(2*9.806*(K373-$B$16*$B$14))+$B$23*$B$22*(K373-$B$21)^(3/2)*SQRT(2*9.806)))</f>
        <v>2.026541003313067E-3</v>
      </c>
      <c r="M373" s="92">
        <f t="shared" si="96"/>
        <v>562.5</v>
      </c>
      <c r="N373" s="92">
        <f t="shared" si="97"/>
        <v>-2.1616437368672715E-4</v>
      </c>
      <c r="O373" s="98">
        <f t="shared" si="105"/>
        <v>3.0714146170946071E-2</v>
      </c>
      <c r="P373" s="92">
        <f>IF(O373&lt;$B$16,$B$18*($B$15*O373/($B$15+2*O373))^(2/3)*$B$26^(0.5)*$B$15*O373,IF(O373&lt;=$B$21,$B$13*$B$17*SQRT(2*9.806*(O373-$B$16*$B$14)),$B$13*$B$17*SQRT(2*9.806*(O373-$B$16*$B$14))+$B$23*$B$22*(O373-$B$21)^(3/2)*SQRT(2*9.806)))</f>
        <v>2.0191785574202119E-3</v>
      </c>
      <c r="Q373" s="92">
        <f t="shared" si="98"/>
        <v>562.5</v>
      </c>
      <c r="R373" s="92">
        <f t="shared" si="99"/>
        <v>-2.153790461248226E-4</v>
      </c>
      <c r="S373" s="98">
        <f t="shared" si="106"/>
        <v>3.0642614931425099E-2</v>
      </c>
      <c r="T373" s="92">
        <f>IF(S373&lt;$B$16,$B$18*($B$15*S373/($B$15+2*S373))^(2/3)*$B$26^(0.5)*$B$15*S373,IF(S373&lt;=$B$21,$B$13*$B$17*SQRT(2*9.806*(S373-$B$16*$B$14)),$B$13*$B$17*SQRT(2*9.806*(S373-$B$16*$B$14))+$B$23*$B$22*(S373-$B$21)^(3/2)*SQRT(2*9.806)))</f>
        <v>2.0118780217499477E-3</v>
      </c>
      <c r="U373" s="92">
        <f t="shared" si="100"/>
        <v>562.5</v>
      </c>
      <c r="V373" s="92">
        <f t="shared" si="101"/>
        <v>-2.1460032231999444E-4</v>
      </c>
      <c r="W373" s="92">
        <f t="shared" si="102"/>
        <v>-2.1499133516167764E-4</v>
      </c>
    </row>
    <row r="374" spans="1:23">
      <c r="A374" s="92">
        <f t="shared" si="90"/>
        <v>1855.6799999999987</v>
      </c>
      <c r="B374" s="92">
        <f t="shared" si="91"/>
        <v>1838.5913850393583</v>
      </c>
      <c r="C374" s="93">
        <f t="shared" si="92"/>
        <v>17.088614960640371</v>
      </c>
      <c r="D374" s="92">
        <f t="shared" si="103"/>
        <v>0.4</v>
      </c>
      <c r="E374" s="92">
        <f t="shared" si="104"/>
        <v>1</v>
      </c>
      <c r="F374" s="92">
        <f t="shared" si="107"/>
        <v>0.86799999999999999</v>
      </c>
      <c r="G374" s="92">
        <v>326</v>
      </c>
      <c r="H374" s="114">
        <f>'Calcolo_Caso c_VascaPP'!F346</f>
        <v>0</v>
      </c>
      <c r="I374" s="94">
        <f t="shared" si="93"/>
        <v>0</v>
      </c>
      <c r="J374" s="95">
        <f t="shared" si="94"/>
        <v>0</v>
      </c>
      <c r="K374" s="99">
        <f t="shared" si="95"/>
        <v>3.0571209627013304E-2</v>
      </c>
      <c r="L374" s="97">
        <f>IF(K374&lt;$B$16,$B$18*(($B$15*K374)/($B$15+2*K374))^(2/3)*$B$26^(0.5)*$B$15*K374,IF(K374&lt;=$B$21,$B$13*$B$17*SQRT(2*9.806*(K374-$B$16*$B$14)),$B$13*$B$17*SQRT(2*9.806*(K374-$B$16*$B$14))+$B$23*$B$22*(K374-$B$21)^(3/2)*SQRT(2*9.806)))</f>
        <v>2.0045987162058913E-3</v>
      </c>
      <c r="M374" s="92">
        <f t="shared" si="96"/>
        <v>562.5</v>
      </c>
      <c r="N374" s="92">
        <f t="shared" si="97"/>
        <v>-2.1382386306196172E-4</v>
      </c>
      <c r="O374" s="98">
        <f t="shared" si="105"/>
        <v>3.049993500599265E-2</v>
      </c>
      <c r="P374" s="92">
        <f>IF(O374&lt;$B$16,$B$18*($B$15*O374/($B$15+2*O374))^(2/3)*$B$26^(0.5)*$B$15*O374,IF(O374&lt;=$B$21,$B$13*$B$17*SQRT(2*9.806*(O374-$B$16*$B$14)),$B$13*$B$17*SQRT(2*9.806*(O374-$B$16*$B$14))+$B$23*$B$22*(O374-$B$21)^(3/2)*SQRT(2*9.806)))</f>
        <v>1.9973410950310747E-3</v>
      </c>
      <c r="Q374" s="92">
        <f t="shared" si="98"/>
        <v>562.5</v>
      </c>
      <c r="R374" s="92">
        <f t="shared" si="99"/>
        <v>-2.1304971680331463E-4</v>
      </c>
      <c r="S374" s="98">
        <f t="shared" si="106"/>
        <v>3.0429176482477761E-2</v>
      </c>
      <c r="T374" s="92">
        <f>IF(S374&lt;$B$16,$B$18*($B$15*S374/($B$15+2*S374))^(2/3)*$B$26^(0.5)*$B$15*S374,IF(S374&lt;=$B$21,$B$13*$B$17*SQRT(2*9.806*(S374-$B$16*$B$14)),$B$13*$B$17*SQRT(2*9.806*(S374-$B$16*$B$14))+$B$23*$B$22*(S374-$B$21)^(3/2)*SQRT(2*9.806)))</f>
        <v>1.9901443050694555E-3</v>
      </c>
      <c r="U374" s="92">
        <f t="shared" si="100"/>
        <v>562.5</v>
      </c>
      <c r="V374" s="92">
        <f t="shared" si="101"/>
        <v>-2.1228205920740859E-4</v>
      </c>
      <c r="W374" s="92">
        <f t="shared" si="102"/>
        <v>-2.1266751017104689E-4</v>
      </c>
    </row>
    <row r="375" spans="1:23">
      <c r="A375" s="92">
        <f t="shared" si="90"/>
        <v>1855.6799999999987</v>
      </c>
      <c r="B375" s="92">
        <f t="shared" si="91"/>
        <v>1838.7103631424775</v>
      </c>
      <c r="C375" s="93">
        <f t="shared" si="92"/>
        <v>16.969636857521209</v>
      </c>
      <c r="D375" s="92">
        <f t="shared" si="103"/>
        <v>0.4</v>
      </c>
      <c r="E375" s="92">
        <f t="shared" si="104"/>
        <v>1</v>
      </c>
      <c r="F375" s="92">
        <f t="shared" si="107"/>
        <v>0.86799999999999999</v>
      </c>
      <c r="G375" s="92">
        <v>327</v>
      </c>
      <c r="H375" s="114">
        <f>'Calcolo_Caso c_VascaPP'!F347</f>
        <v>0</v>
      </c>
      <c r="I375" s="94">
        <f t="shared" si="93"/>
        <v>0</v>
      </c>
      <c r="J375" s="95">
        <f t="shared" si="94"/>
        <v>0</v>
      </c>
      <c r="K375" s="99">
        <f t="shared" si="95"/>
        <v>3.0358542116842257E-2</v>
      </c>
      <c r="L375" s="97">
        <f>IF(K375&lt;$B$16,$B$18*(($B$15*K375)/($B$15+2*K375))^(2/3)*$B$26^(0.5)*$B$15*K375,IF(K375&lt;=$B$21,$B$13*$B$17*SQRT(2*9.806*(K375-$B$16*$B$14)),$B$13*$B$17*SQRT(2*9.806*(K375-$B$16*$B$14))+$B$23*$B$22*(K375-$B$21)^(3/2)*SQRT(2*9.806)))</f>
        <v>1.982968385317647E-3</v>
      </c>
      <c r="M375" s="92">
        <f t="shared" si="96"/>
        <v>562.5</v>
      </c>
      <c r="N375" s="92">
        <f t="shared" si="97"/>
        <v>-2.1151662776721571E-4</v>
      </c>
      <c r="O375" s="98">
        <f t="shared" si="105"/>
        <v>3.0288036574253184E-2</v>
      </c>
      <c r="P375" s="92">
        <f>IF(O375&lt;$B$16,$B$18*($B$15*O375/($B$15+2*O375))^(2/3)*$B$26^(0.5)*$B$15*O375,IF(O375&lt;=$B$21,$B$13*$B$17*SQRT(2*9.806*(O375-$B$16*$B$14)),$B$13*$B$17*SQRT(2*9.806*(O375-$B$16*$B$14))+$B$23*$B$22*(O375-$B$21)^(3/2)*SQRT(2*9.806)))</f>
        <v>1.975813780431553E-3</v>
      </c>
      <c r="Q375" s="92">
        <f t="shared" si="98"/>
        <v>562.5</v>
      </c>
      <c r="R375" s="92">
        <f t="shared" si="99"/>
        <v>-2.10753469912699E-4</v>
      </c>
      <c r="S375" s="98">
        <f t="shared" si="106"/>
        <v>3.0218039803567125E-2</v>
      </c>
      <c r="T375" s="92">
        <f>IF(S375&lt;$B$16,$B$18*($B$15*S375/($B$15+2*S375))^(2/3)*$B$26^(0.5)*$B$15*S375,IF(S375&lt;=$B$21,$B$13*$B$17*SQRT(2*9.806*(S375-$B$16*$B$14)),$B$13*$B$17*SQRT(2*9.806*(S375-$B$16*$B$14))+$B$23*$B$22*(S375-$B$21)^(3/2)*SQRT(2*9.806)))</f>
        <v>1.9687189494833417E-3</v>
      </c>
      <c r="U375" s="92">
        <f t="shared" si="100"/>
        <v>562.5</v>
      </c>
      <c r="V375" s="92">
        <f t="shared" si="101"/>
        <v>-2.099966879448898E-4</v>
      </c>
      <c r="W375" s="92">
        <f t="shared" si="102"/>
        <v>-2.1037667290047128E-4</v>
      </c>
    </row>
    <row r="376" spans="1:23">
      <c r="A376" s="92">
        <f t="shared" si="90"/>
        <v>1855.6799999999987</v>
      </c>
      <c r="B376" s="92">
        <f t="shared" si="91"/>
        <v>1838.8280618206286</v>
      </c>
      <c r="C376" s="93">
        <f t="shared" si="92"/>
        <v>16.851938179370109</v>
      </c>
      <c r="D376" s="92">
        <f t="shared" si="103"/>
        <v>0.4</v>
      </c>
      <c r="E376" s="92">
        <f t="shared" si="104"/>
        <v>1</v>
      </c>
      <c r="F376" s="92">
        <f t="shared" si="107"/>
        <v>0.86799999999999999</v>
      </c>
      <c r="G376" s="92">
        <v>328</v>
      </c>
      <c r="H376" s="114">
        <f>'Calcolo_Caso c_VascaPP'!F348</f>
        <v>0</v>
      </c>
      <c r="I376" s="94">
        <f t="shared" si="93"/>
        <v>0</v>
      </c>
      <c r="J376" s="95">
        <f t="shared" si="94"/>
        <v>0</v>
      </c>
      <c r="K376" s="99">
        <f t="shared" si="95"/>
        <v>3.0148165443941787E-2</v>
      </c>
      <c r="L376" s="97">
        <f>IF(K376&lt;$B$16,$B$18*(($B$15*K376)/($B$15+2*K376))^(2/3)*$B$26^(0.5)*$B$15*K376,IF(K376&lt;=$B$21,$B$13*$B$17*SQRT(2*9.806*(K376-$B$16*$B$14)),$B$13*$B$17*SQRT(2*9.806*(K376-$B$16*$B$14))+$B$23*$B$22*(K376-$B$21)^(3/2)*SQRT(2*9.806)))</f>
        <v>1.9616446358501492E-3</v>
      </c>
      <c r="M376" s="92">
        <f t="shared" si="96"/>
        <v>562.5</v>
      </c>
      <c r="N376" s="92">
        <f t="shared" si="97"/>
        <v>-2.0924209449068259E-4</v>
      </c>
      <c r="O376" s="98">
        <f t="shared" si="105"/>
        <v>3.007841807911156E-2</v>
      </c>
      <c r="P376" s="92">
        <f>IF(O376&lt;$B$16,$B$18*($B$15*O376/($B$15+2*O376))^(2/3)*$B$26^(0.5)*$B$15*O376,IF(O376&lt;=$B$21,$B$13*$B$17*SQRT(2*9.806*(O376-$B$16*$B$14)),$B$13*$B$17*SQRT(2*9.806*(O376-$B$16*$B$14))+$B$23*$B$22*(O376-$B$21)^(3/2)*SQRT(2*9.806)))</f>
        <v>1.9545912748282733E-3</v>
      </c>
      <c r="Q376" s="92">
        <f t="shared" si="98"/>
        <v>562.5</v>
      </c>
      <c r="R376" s="92">
        <f t="shared" si="99"/>
        <v>-2.0848973598168249E-4</v>
      </c>
      <c r="S376" s="98">
        <f t="shared" si="106"/>
        <v>3.0009172286620665E-2</v>
      </c>
      <c r="T376" s="92">
        <f>IF(S376&lt;$B$16,$B$18*($B$15*S376/($B$15+2*S376))^(2/3)*$B$26^(0.5)*$B$15*S376,IF(S376&lt;=$B$21,$B$13*$B$17*SQRT(2*9.806*(S376-$B$16*$B$14)),$B$13*$B$17*SQRT(2*9.806*(S376-$B$16*$B$14))+$B$23*$B$22*(S376-$B$21)^(3/2)*SQRT(2*9.806)))</f>
        <v>1.9475966517138704E-3</v>
      </c>
      <c r="U376" s="92">
        <f t="shared" si="100"/>
        <v>562.5</v>
      </c>
      <c r="V376" s="92">
        <f t="shared" si="101"/>
        <v>-2.0774364284947949E-4</v>
      </c>
      <c r="W376" s="92">
        <f t="shared" si="102"/>
        <v>-2.0811825575978025E-4</v>
      </c>
    </row>
    <row r="377" spans="1:23">
      <c r="A377" s="92">
        <f t="shared" si="90"/>
        <v>1855.6799999999987</v>
      </c>
      <c r="B377" s="92">
        <f t="shared" si="91"/>
        <v>1838.944499152622</v>
      </c>
      <c r="C377" s="93">
        <f t="shared" si="92"/>
        <v>16.73550084737667</v>
      </c>
      <c r="D377" s="92">
        <f t="shared" si="103"/>
        <v>0.4</v>
      </c>
      <c r="E377" s="92">
        <f t="shared" si="104"/>
        <v>1</v>
      </c>
      <c r="F377" s="92">
        <f t="shared" si="107"/>
        <v>0.86799999999999999</v>
      </c>
      <c r="G377" s="92">
        <v>329</v>
      </c>
      <c r="H377" s="114">
        <f>'Calcolo_Caso c_VascaPP'!F349</f>
        <v>0</v>
      </c>
      <c r="I377" s="94">
        <f t="shared" si="93"/>
        <v>0</v>
      </c>
      <c r="J377" s="95">
        <f t="shared" si="94"/>
        <v>0</v>
      </c>
      <c r="K377" s="99">
        <f t="shared" si="95"/>
        <v>2.9940047188182006E-2</v>
      </c>
      <c r="L377" s="97">
        <f>IF(K377&lt;$B$16,$B$18*(($B$15*K377)/($B$15+2*K377))^(2/3)*$B$26^(0.5)*$B$15*K377,IF(K377&lt;=$B$21,$B$13*$B$17*SQRT(2*9.806*(K377-$B$16*$B$14)),$B$13*$B$17*SQRT(2*9.806*(K377-$B$16*$B$14))+$B$23*$B$22*(K377-$B$21)^(3/2)*SQRT(2*9.806)))</f>
        <v>1.9406221998891039E-3</v>
      </c>
      <c r="M377" s="92">
        <f t="shared" si="96"/>
        <v>562.5</v>
      </c>
      <c r="N377" s="92">
        <f t="shared" si="97"/>
        <v>-2.069997013215044E-4</v>
      </c>
      <c r="O377" s="98">
        <f t="shared" si="105"/>
        <v>2.9871047287741505E-2</v>
      </c>
      <c r="P377" s="92">
        <f>IF(O377&lt;$B$16,$B$18*($B$15*O377/($B$15+2*O377))^(2/3)*$B$26^(0.5)*$B$15*O377,IF(O377&lt;=$B$21,$B$13*$B$17*SQRT(2*9.806*(O377-$B$16*$B$14)),$B$13*$B$17*SQRT(2*9.806*(O377-$B$16*$B$14))+$B$23*$B$22*(O377-$B$21)^(3/2)*SQRT(2*9.806)))</f>
        <v>1.9336683455122689E-3</v>
      </c>
      <c r="Q377" s="92">
        <f t="shared" si="98"/>
        <v>562.5</v>
      </c>
      <c r="R377" s="92">
        <f t="shared" si="99"/>
        <v>-2.0625795685464202E-4</v>
      </c>
      <c r="S377" s="98">
        <f t="shared" si="106"/>
        <v>2.9802541883612244E-2</v>
      </c>
      <c r="T377" s="92">
        <f>IF(S377&lt;$B$16,$B$18*($B$15*S377/($B$15+2*S377))^(2/3)*$B$26^(0.5)*$B$15*S377,IF(S377&lt;=$B$21,$B$13*$B$17*SQRT(2*9.806*(S377-$B$16*$B$14)),$B$13*$B$17*SQRT(2*9.806*(S377-$B$16*$B$14))+$B$23*$B$22*(S377-$B$21)^(3/2)*SQRT(2*9.806)))</f>
        <v>1.9267722137802036E-3</v>
      </c>
      <c r="U377" s="92">
        <f t="shared" si="100"/>
        <v>562.5</v>
      </c>
      <c r="V377" s="92">
        <f t="shared" si="101"/>
        <v>-2.0552236946988839E-4</v>
      </c>
      <c r="W377" s="92">
        <f t="shared" si="102"/>
        <v>-2.0589170243279239E-4</v>
      </c>
    </row>
    <row r="378" spans="1:23">
      <c r="A378" s="92">
        <f t="shared" si="90"/>
        <v>1855.6799999999987</v>
      </c>
      <c r="B378" s="92">
        <f t="shared" si="91"/>
        <v>1839.0596929074641</v>
      </c>
      <c r="C378" s="93">
        <f t="shared" si="92"/>
        <v>16.620307092534631</v>
      </c>
      <c r="D378" s="92">
        <f t="shared" si="103"/>
        <v>0.4</v>
      </c>
      <c r="E378" s="92">
        <f t="shared" si="104"/>
        <v>1</v>
      </c>
      <c r="F378" s="92">
        <f t="shared" si="107"/>
        <v>0.86799999999999999</v>
      </c>
      <c r="G378" s="92">
        <v>330</v>
      </c>
      <c r="H378" s="114">
        <f>'Calcolo_Caso c_VascaPP'!F350</f>
        <v>0</v>
      </c>
      <c r="I378" s="94">
        <f t="shared" si="93"/>
        <v>0</v>
      </c>
      <c r="J378" s="95">
        <f t="shared" si="94"/>
        <v>0</v>
      </c>
      <c r="K378" s="99">
        <f t="shared" si="95"/>
        <v>2.9734155485749213E-2</v>
      </c>
      <c r="L378" s="97">
        <f>IF(K378&lt;$B$16,$B$18*(($B$15*K378)/($B$15+2*K378))^(2/3)*$B$26^(0.5)*$B$15*K378,IF(K378&lt;=$B$21,$B$13*$B$17*SQRT(2*9.806*(K378-$B$16*$B$14)),$B$13*$B$17*SQRT(2*9.806*(K378-$B$16*$B$14))+$B$23*$B$22*(K378-$B$21)^(3/2)*SQRT(2*9.806)))</f>
        <v>1.919895914033174E-3</v>
      </c>
      <c r="M378" s="92">
        <f t="shared" si="96"/>
        <v>562.5</v>
      </c>
      <c r="N378" s="92">
        <f t="shared" si="97"/>
        <v>-2.047888974968719E-4</v>
      </c>
      <c r="O378" s="98">
        <f t="shared" si="105"/>
        <v>2.9665892519916921E-2</v>
      </c>
      <c r="P378" s="92">
        <f>IF(O378&lt;$B$16,$B$18*($B$15*O378/($B$15+2*O378))^(2/3)*$B$26^(0.5)*$B$15*O378,IF(O378&lt;=$B$21,$B$13*$B$17*SQRT(2*9.806*(O378-$B$16*$B$14)),$B$13*$B$17*SQRT(2*9.806*(O378-$B$16*$B$14))+$B$23*$B$22*(O378-$B$21)^(3/2)*SQRT(2*9.806)))</f>
        <v>1.9130398635073132E-3</v>
      </c>
      <c r="Q378" s="92">
        <f t="shared" si="98"/>
        <v>562.5</v>
      </c>
      <c r="R378" s="92">
        <f t="shared" si="99"/>
        <v>-2.0405758544078008E-4</v>
      </c>
      <c r="S378" s="98">
        <f t="shared" si="106"/>
        <v>2.9598117095455359E-2</v>
      </c>
      <c r="T378" s="92">
        <f>IF(S378&lt;$B$16,$B$18*($B$15*S378/($B$15+2*S378))^(2/3)*$B$26^(0.5)*$B$15*S378,IF(S378&lt;=$B$21,$B$13*$B$17*SQRT(2*9.806*(S378-$B$16*$B$14)),$B$13*$B$17*SQRT(2*9.806*(S378-$B$16*$B$14))+$B$23*$B$22*(S378-$B$21)^(3/2)*SQRT(2*9.806)))</f>
        <v>1.9062405406657091E-3</v>
      </c>
      <c r="U378" s="92">
        <f t="shared" si="100"/>
        <v>562.5</v>
      </c>
      <c r="V378" s="92">
        <f t="shared" si="101"/>
        <v>-2.0333232433767564E-4</v>
      </c>
      <c r="W378" s="92">
        <f t="shared" si="102"/>
        <v>-2.036964676274747E-4</v>
      </c>
    </row>
    <row r="379" spans="1:23">
      <c r="A379" s="92">
        <f t="shared" si="90"/>
        <v>1855.6799999999987</v>
      </c>
      <c r="B379" s="92">
        <f t="shared" si="91"/>
        <v>1839.1736605504889</v>
      </c>
      <c r="C379" s="93">
        <f t="shared" si="92"/>
        <v>16.506339449509824</v>
      </c>
      <c r="D379" s="92">
        <f t="shared" si="103"/>
        <v>0.4</v>
      </c>
      <c r="E379" s="92">
        <f t="shared" si="104"/>
        <v>1</v>
      </c>
      <c r="F379" s="92">
        <f t="shared" si="107"/>
        <v>0.86799999999999999</v>
      </c>
      <c r="G379" s="92">
        <v>331</v>
      </c>
      <c r="H379" s="114">
        <f>'Calcolo_Caso c_VascaPP'!F351</f>
        <v>0</v>
      </c>
      <c r="I379" s="94">
        <f t="shared" si="93"/>
        <v>0</v>
      </c>
      <c r="J379" s="95">
        <f t="shared" si="94"/>
        <v>0</v>
      </c>
      <c r="K379" s="99">
        <f t="shared" si="95"/>
        <v>2.9530459018121739E-2</v>
      </c>
      <c r="L379" s="97">
        <f>IF(K379&lt;$B$16,$B$18*(($B$15*K379)/($B$15+2*K379))^(2/3)*$B$26^(0.5)*$B$15*K379,IF(K379&lt;=$B$21,$B$13*$B$17*SQRT(2*9.806*(K379-$B$16*$B$14)),$B$13*$B$17*SQRT(2*9.806*(K379-$B$16*$B$14))+$B$23*$B$22*(K379-$B$21)^(3/2)*SQRT(2*9.806)))</f>
        <v>1.8994607170801606E-3</v>
      </c>
      <c r="M379" s="92">
        <f t="shared" si="96"/>
        <v>562.5</v>
      </c>
      <c r="N379" s="92">
        <f t="shared" si="97"/>
        <v>-2.0260914315521712E-4</v>
      </c>
      <c r="O379" s="98">
        <f t="shared" si="105"/>
        <v>2.946292263707E-2</v>
      </c>
      <c r="P379" s="92">
        <f>IF(O379&lt;$B$16,$B$18*($B$15*O379/($B$15+2*O379))^(2/3)*$B$26^(0.5)*$B$15*O379,IF(O379&lt;=$B$21,$B$13*$B$17*SQRT(2*9.806*(O379-$B$16*$B$14)),$B$13*$B$17*SQRT(2*9.806*(O379-$B$16*$B$14))+$B$23*$B$22*(O379-$B$21)^(3/2)*SQRT(2*9.806)))</f>
        <v>1.8927008012748869E-3</v>
      </c>
      <c r="Q379" s="92">
        <f t="shared" si="98"/>
        <v>562.5</v>
      </c>
      <c r="R379" s="92">
        <f t="shared" si="99"/>
        <v>-2.0188808546932127E-4</v>
      </c>
      <c r="S379" s="98">
        <f t="shared" si="106"/>
        <v>2.939586696114219E-2</v>
      </c>
      <c r="T379" s="92">
        <f>IF(S379&lt;$B$16,$B$18*($B$15*S379/($B$15+2*S379))^(2/3)*$B$26^(0.5)*$B$15*S379,IF(S379&lt;=$B$21,$B$13*$B$17*SQRT(2*9.806*(S379-$B$16*$B$14)),$B$13*$B$17*SQRT(2*9.806*(S379-$B$16*$B$14))+$B$23*$B$22*(S379-$B$21)^(3/2)*SQRT(2*9.806)))</f>
        <v>1.8859966380413867E-3</v>
      </c>
      <c r="U379" s="92">
        <f t="shared" si="100"/>
        <v>562.5</v>
      </c>
      <c r="V379" s="92">
        <f t="shared" si="101"/>
        <v>-2.0117297472441458E-4</v>
      </c>
      <c r="W379" s="92">
        <f t="shared" si="102"/>
        <v>-2.0153201683211522E-4</v>
      </c>
    </row>
    <row r="380" spans="1:23">
      <c r="A380" s="92">
        <f t="shared" si="90"/>
        <v>1855.6799999999987</v>
      </c>
      <c r="B380" s="92">
        <f t="shared" si="91"/>
        <v>1839.286419249355</v>
      </c>
      <c r="C380" s="93">
        <f t="shared" si="92"/>
        <v>16.39358075064365</v>
      </c>
      <c r="D380" s="92">
        <f t="shared" si="103"/>
        <v>0.4</v>
      </c>
      <c r="E380" s="92">
        <f t="shared" si="104"/>
        <v>1</v>
      </c>
      <c r="F380" s="92">
        <f t="shared" si="107"/>
        <v>0.86799999999999999</v>
      </c>
      <c r="G380" s="92">
        <v>332</v>
      </c>
      <c r="H380" s="114">
        <f>'Calcolo_Caso c_VascaPP'!F352</f>
        <v>0</v>
      </c>
      <c r="I380" s="94">
        <f t="shared" si="93"/>
        <v>0</v>
      </c>
      <c r="J380" s="95">
        <f t="shared" si="94"/>
        <v>0</v>
      </c>
      <c r="K380" s="99">
        <f t="shared" si="95"/>
        <v>2.9328927001289622E-2</v>
      </c>
      <c r="L380" s="97">
        <f>IF(K380&lt;$B$16,$B$18*(($B$15*K380)/($B$15+2*K380))^(2/3)*$B$26^(0.5)*$B$15*K380,IF(K380&lt;=$B$21,$B$13*$B$17*SQRT(2*9.806*(K380-$B$16*$B$14)),$B$13*$B$17*SQRT(2*9.806*(K380-$B$16*$B$14))+$B$23*$B$22*(K380-$B$21)^(3/2)*SQRT(2*9.806)))</f>
        <v>1.8793116477688195E-3</v>
      </c>
      <c r="M380" s="92">
        <f t="shared" si="96"/>
        <v>562.5</v>
      </c>
      <c r="N380" s="92">
        <f t="shared" si="97"/>
        <v>-2.0045990909534075E-4</v>
      </c>
      <c r="O380" s="98">
        <f t="shared" si="105"/>
        <v>2.9262107031591177E-2</v>
      </c>
      <c r="P380" s="92">
        <f>IF(O380&lt;$B$16,$B$18*($B$15*O380/($B$15+2*O380))^(2/3)*$B$26^(0.5)*$B$15*O380,IF(O380&lt;=$B$21,$B$13*$B$17*SQRT(2*9.806*(O380-$B$16*$B$14)),$B$13*$B$17*SQRT(2*9.806*(O380-$B$16*$B$14))+$B$23*$B$22*(O380-$B$21)^(3/2)*SQRT(2*9.806)))</f>
        <v>1.8726462304742902E-3</v>
      </c>
      <c r="Q380" s="92">
        <f t="shared" si="98"/>
        <v>562.5</v>
      </c>
      <c r="R380" s="92">
        <f t="shared" si="99"/>
        <v>-1.9974893125059094E-4</v>
      </c>
      <c r="S380" s="98">
        <f t="shared" si="106"/>
        <v>2.9195761047122563E-2</v>
      </c>
      <c r="T380" s="92">
        <f>IF(S380&lt;$B$16,$B$18*($B$15*S380/($B$15+2*S380))^(2/3)*$B$26^(0.5)*$B$15*S380,IF(S380&lt;=$B$21,$B$13*$B$17*SQRT(2*9.806*(S380-$B$16*$B$14)),$B$13*$B$17*SQRT(2*9.806*(S380-$B$16*$B$14))+$B$23*$B$22*(S380-$B$21)^(3/2)*SQRT(2*9.806)))</f>
        <v>1.8660356100440032E-3</v>
      </c>
      <c r="U380" s="92">
        <f t="shared" si="100"/>
        <v>562.5</v>
      </c>
      <c r="V380" s="92">
        <f t="shared" si="101"/>
        <v>-1.9904379840469369E-4</v>
      </c>
      <c r="W380" s="92">
        <f t="shared" si="102"/>
        <v>-1.9939782607735545E-4</v>
      </c>
    </row>
    <row r="381" spans="1:23">
      <c r="A381" s="92">
        <f t="shared" si="90"/>
        <v>1855.6799999999987</v>
      </c>
      <c r="B381" s="92">
        <f t="shared" si="91"/>
        <v>1839.3979858799096</v>
      </c>
      <c r="C381" s="93">
        <f t="shared" si="92"/>
        <v>16.282014120089116</v>
      </c>
      <c r="D381" s="92">
        <f t="shared" si="103"/>
        <v>0.4</v>
      </c>
      <c r="E381" s="92">
        <f t="shared" si="104"/>
        <v>1</v>
      </c>
      <c r="F381" s="92">
        <f t="shared" si="107"/>
        <v>0.86799999999999999</v>
      </c>
      <c r="G381" s="92">
        <v>333</v>
      </c>
      <c r="H381" s="114">
        <f>'Calcolo_Caso c_VascaPP'!F353</f>
        <v>0</v>
      </c>
      <c r="I381" s="94">
        <f t="shared" si="93"/>
        <v>0</v>
      </c>
      <c r="J381" s="95">
        <f t="shared" si="94"/>
        <v>0</v>
      </c>
      <c r="K381" s="99">
        <f t="shared" si="95"/>
        <v>2.9129529175212266E-2</v>
      </c>
      <c r="L381" s="97">
        <f>IF(K381&lt;$B$16,$B$18*(($B$15*K381)/($B$15+2*K381))^(2/3)*$B$26^(0.5)*$B$15*K381,IF(K381&lt;=$B$21,$B$13*$B$17*SQRT(2*9.806*(K381-$B$16*$B$14)),$B$13*$B$17*SQRT(2*9.806*(K381-$B$16*$B$14))+$B$23*$B$22*(K381-$B$21)^(3/2)*SQRT(2*9.806)))</f>
        <v>1.8594438425749197E-3</v>
      </c>
      <c r="M381" s="92">
        <f t="shared" si="96"/>
        <v>562.5</v>
      </c>
      <c r="N381" s="92">
        <f t="shared" si="97"/>
        <v>-1.9834067654132475E-4</v>
      </c>
      <c r="O381" s="98">
        <f t="shared" si="105"/>
        <v>2.9063415616365159E-2</v>
      </c>
      <c r="P381" s="92">
        <f>IF(O381&lt;$B$16,$B$18*($B$15*O381/($B$15+2*O381))^(2/3)*$B$26^(0.5)*$B$15*O381,IF(O381&lt;=$B$21,$B$13*$B$17*SQRT(2*9.806*(O381-$B$16*$B$14)),$B$13*$B$17*SQRT(2*9.806*(O381-$B$16*$B$14))+$B$23*$B$22*(O381-$B$21)^(3/2)*SQRT(2*9.806)))</f>
        <v>1.8528713197765454E-3</v>
      </c>
      <c r="Q381" s="92">
        <f t="shared" si="98"/>
        <v>562.5</v>
      </c>
      <c r="R381" s="92">
        <f t="shared" si="99"/>
        <v>-1.9763960744283149E-4</v>
      </c>
      <c r="S381" s="98">
        <f t="shared" si="106"/>
        <v>2.8997769436917044E-2</v>
      </c>
      <c r="T381" s="92">
        <f>IF(S381&lt;$B$16,$B$18*($B$15*S381/($B$15+2*S381))^(2/3)*$B$26^(0.5)*$B$15*S381,IF(S381&lt;=$B$21,$B$13*$B$17*SQRT(2*9.806*(S381-$B$16*$B$14)),$B$13*$B$17*SQRT(2*9.806*(S381-$B$16*$B$14))+$B$23*$B$22*(S381-$B$21)^(3/2)*SQRT(2*9.806)))</f>
        <v>1.8463526571075315E-3</v>
      </c>
      <c r="U381" s="92">
        <f t="shared" si="100"/>
        <v>562.5</v>
      </c>
      <c r="V381" s="92">
        <f t="shared" si="101"/>
        <v>-1.9694428342480335E-4</v>
      </c>
      <c r="W381" s="92">
        <f t="shared" si="102"/>
        <v>-1.972933817039337E-4</v>
      </c>
    </row>
    <row r="382" spans="1:23">
      <c r="A382" s="92">
        <f t="shared" si="90"/>
        <v>1855.6799999999987</v>
      </c>
      <c r="B382" s="92">
        <f t="shared" si="91"/>
        <v>1839.5083770319231</v>
      </c>
      <c r="C382" s="93">
        <f t="shared" si="92"/>
        <v>16.171622968075553</v>
      </c>
      <c r="D382" s="92">
        <f t="shared" si="103"/>
        <v>0.4</v>
      </c>
      <c r="E382" s="92">
        <f t="shared" si="104"/>
        <v>1</v>
      </c>
      <c r="F382" s="92">
        <f t="shared" si="107"/>
        <v>0.86799999999999999</v>
      </c>
      <c r="G382" s="92">
        <v>334</v>
      </c>
      <c r="H382" s="114">
        <f>'Calcolo_Caso c_VascaPP'!F354</f>
        <v>0</v>
      </c>
      <c r="I382" s="94">
        <f t="shared" si="93"/>
        <v>0</v>
      </c>
      <c r="J382" s="95">
        <f t="shared" si="94"/>
        <v>0</v>
      </c>
      <c r="K382" s="99">
        <f t="shared" si="95"/>
        <v>2.8932235793508333E-2</v>
      </c>
      <c r="L382" s="97">
        <f>IF(K382&lt;$B$16,$B$18*(($B$15*K382)/($B$15+2*K382))^(2/3)*$B$26^(0.5)*$B$15*K382,IF(K382&lt;=$B$21,$B$13*$B$17*SQRT(2*9.806*(K382-$B$16*$B$14)),$B$13*$B$17*SQRT(2*9.806*(K382-$B$16*$B$14))+$B$23*$B$22*(K382-$B$21)^(3/2)*SQRT(2*9.806)))</f>
        <v>1.8398525335601476E-3</v>
      </c>
      <c r="M382" s="92">
        <f t="shared" si="96"/>
        <v>562.5</v>
      </c>
      <c r="N382" s="92">
        <f t="shared" si="97"/>
        <v>-1.9625093691308241E-4</v>
      </c>
      <c r="O382" s="98">
        <f t="shared" si="105"/>
        <v>2.8866818814537305E-2</v>
      </c>
      <c r="P382" s="92">
        <f>IF(O382&lt;$B$16,$B$18*($B$15*O382/($B$15+2*O382))^(2/3)*$B$26^(0.5)*$B$15*O382,IF(O382&lt;=$B$21,$B$13*$B$17*SQRT(2*9.806*(O382-$B$16*$B$14)),$B$13*$B$17*SQRT(2*9.806*(O382-$B$16*$B$14))+$B$23*$B$22*(O382-$B$21)^(3/2)*SQRT(2*9.806)))</f>
        <v>1.833371332730671E-3</v>
      </c>
      <c r="Q382" s="92">
        <f t="shared" si="98"/>
        <v>562.5</v>
      </c>
      <c r="R382" s="92">
        <f t="shared" si="99"/>
        <v>-1.955596088246049E-4</v>
      </c>
      <c r="S382" s="98">
        <f t="shared" si="106"/>
        <v>2.8801862720958596E-2</v>
      </c>
      <c r="T382" s="92">
        <f>IF(S382&lt;$B$16,$B$18*($B$15*S382/($B$15+2*S382))^(2/3)*$B$26^(0.5)*$B$15*S382,IF(S382&lt;=$B$21,$B$13*$B$17*SQRT(2*9.806*(S382-$B$16*$B$14)),$B$13*$B$17*SQRT(2*9.806*(S382-$B$16*$B$14))+$B$23*$B$22*(S382-$B$21)^(3/2)*SQRT(2*9.806)))</f>
        <v>1.8269430738465323E-3</v>
      </c>
      <c r="U382" s="92">
        <f t="shared" si="100"/>
        <v>562.5</v>
      </c>
      <c r="V382" s="92">
        <f t="shared" si="101"/>
        <v>-1.9487392787696347E-4</v>
      </c>
      <c r="W382" s="92">
        <f t="shared" si="102"/>
        <v>-1.9521818013599321E-4</v>
      </c>
    </row>
    <row r="383" spans="1:23">
      <c r="A383" s="92">
        <f t="shared" si="90"/>
        <v>1855.6799999999987</v>
      </c>
      <c r="B383" s="92">
        <f t="shared" si="91"/>
        <v>1839.6176090146996</v>
      </c>
      <c r="C383" s="93">
        <f t="shared" si="92"/>
        <v>16.062390985299089</v>
      </c>
      <c r="D383" s="92">
        <f t="shared" si="103"/>
        <v>0.4</v>
      </c>
      <c r="E383" s="92">
        <f t="shared" si="104"/>
        <v>1</v>
      </c>
      <c r="F383" s="92">
        <f t="shared" si="107"/>
        <v>0.86799999999999999</v>
      </c>
      <c r="G383" s="92">
        <v>335</v>
      </c>
      <c r="H383" s="114">
        <f>'Calcolo_Caso c_VascaPP'!F355</f>
        <v>0</v>
      </c>
      <c r="I383" s="94">
        <f t="shared" si="93"/>
        <v>0</v>
      </c>
      <c r="J383" s="95">
        <f t="shared" si="94"/>
        <v>0</v>
      </c>
      <c r="K383" s="99">
        <f t="shared" si="95"/>
        <v>2.8737017613372339E-2</v>
      </c>
      <c r="L383" s="97">
        <f>IF(K383&lt;$B$16,$B$18*(($B$15*K383)/($B$15+2*K383))^(2/3)*$B$26^(0.5)*$B$15*K383,IF(K383&lt;=$B$21,$B$13*$B$17*SQRT(2*9.806*(K383-$B$16*$B$14)),$B$13*$B$17*SQRT(2*9.806*(K383-$B$16*$B$14))+$B$23*$B$22*(K383-$B$21)^(3/2)*SQRT(2*9.806)))</f>
        <v>1.8205330462725128E-3</v>
      </c>
      <c r="M383" s="92">
        <f t="shared" si="96"/>
        <v>562.5</v>
      </c>
      <c r="N383" s="92">
        <f t="shared" si="97"/>
        <v>-1.9419019160240135E-4</v>
      </c>
      <c r="O383" s="98">
        <f t="shared" si="105"/>
        <v>2.8672287549504873E-2</v>
      </c>
      <c r="P383" s="92">
        <f>IF(O383&lt;$B$16,$B$18*($B$15*O383/($B$15+2*O383))^(2/3)*$B$26^(0.5)*$B$15*O383,IF(O383&lt;=$B$21,$B$13*$B$17*SQRT(2*9.806*(O383-$B$16*$B$14)),$B$13*$B$17*SQRT(2*9.806*(O383-$B$16*$B$14))+$B$23*$B$22*(O383-$B$21)^(3/2)*SQRT(2*9.806)))</f>
        <v>1.814141625681032E-3</v>
      </c>
      <c r="Q383" s="92">
        <f t="shared" si="98"/>
        <v>562.5</v>
      </c>
      <c r="R383" s="92">
        <f t="shared" si="99"/>
        <v>-1.9350844007264342E-4</v>
      </c>
      <c r="S383" s="98">
        <f t="shared" si="106"/>
        <v>2.8608011986657245E-2</v>
      </c>
      <c r="T383" s="92">
        <f>IF(S383&lt;$B$16,$B$18*($B$15*S383/($B$15+2*S383))^(2/3)*$B$26^(0.5)*$B$15*S383,IF(S383&lt;=$B$21,$B$13*$B$17*SQRT(2*9.806*(S383-$B$16*$B$14)),$B$13*$B$17*SQRT(2*9.806*(S383-$B$16*$B$14))+$B$23*$B$22*(S383-$B$21)^(3/2)*SQRT(2*9.806)))</f>
        <v>1.8078022469901636E-3</v>
      </c>
      <c r="U383" s="92">
        <f t="shared" si="100"/>
        <v>562.5</v>
      </c>
      <c r="V383" s="92">
        <f t="shared" si="101"/>
        <v>-1.9283223967895077E-4</v>
      </c>
      <c r="W383" s="92">
        <f t="shared" si="102"/>
        <v>-1.9317172765981344E-4</v>
      </c>
    </row>
    <row r="384" spans="1:23">
      <c r="A384" s="92">
        <f t="shared" si="90"/>
        <v>1855.6799999999987</v>
      </c>
      <c r="B384" s="92">
        <f t="shared" si="91"/>
        <v>1839.7256978625614</v>
      </c>
      <c r="C384" s="93">
        <f t="shared" si="92"/>
        <v>15.954302137437253</v>
      </c>
      <c r="D384" s="92">
        <f t="shared" si="103"/>
        <v>0.4</v>
      </c>
      <c r="E384" s="92">
        <f t="shared" si="104"/>
        <v>1</v>
      </c>
      <c r="F384" s="92">
        <f t="shared" si="107"/>
        <v>0.86799999999999999</v>
      </c>
      <c r="G384" s="92">
        <v>336</v>
      </c>
      <c r="H384" s="114">
        <f>'Calcolo_Caso c_VascaPP'!F356</f>
        <v>0</v>
      </c>
      <c r="I384" s="94">
        <f t="shared" si="93"/>
        <v>0</v>
      </c>
      <c r="J384" s="95">
        <f t="shared" si="94"/>
        <v>0</v>
      </c>
      <c r="K384" s="99">
        <f t="shared" si="95"/>
        <v>2.8543845885712526E-2</v>
      </c>
      <c r="L384" s="97">
        <f>IF(K384&lt;$B$16,$B$18*(($B$15*K384)/($B$15+2*K384))^(2/3)*$B$26^(0.5)*$B$15*K384,IF(K384&lt;=$B$21,$B$13*$B$17*SQRT(2*9.806*(K384-$B$16*$B$14)),$B$13*$B$17*SQRT(2*9.806*(K384-$B$16*$B$14))+$B$23*$B$22*(K384-$B$21)^(3/2)*SQRT(2*9.806)))</f>
        <v>1.8014807976969426E-3</v>
      </c>
      <c r="M384" s="92">
        <f t="shared" si="96"/>
        <v>562.5</v>
      </c>
      <c r="N384" s="92">
        <f t="shared" si="97"/>
        <v>-1.9215795175434055E-4</v>
      </c>
      <c r="O384" s="98">
        <f t="shared" si="105"/>
        <v>2.8479793235127747E-2</v>
      </c>
      <c r="P384" s="92">
        <f>IF(O384&lt;$B$16,$B$18*($B$15*O384/($B$15+2*O384))^(2/3)*$B$26^(0.5)*$B$15*O384,IF(O384&lt;=$B$21,$B$13*$B$17*SQRT(2*9.806*(O384-$B$16*$B$14)),$B$13*$B$17*SQRT(2*9.806*(O384-$B$16*$B$14))+$B$23*$B$22*(O384-$B$21)^(3/2)*SQRT(2*9.806)))</f>
        <v>1.7951776457344408E-3</v>
      </c>
      <c r="Q384" s="92">
        <f t="shared" si="98"/>
        <v>562.5</v>
      </c>
      <c r="R384" s="92">
        <f t="shared" si="99"/>
        <v>-1.9148561554500703E-4</v>
      </c>
      <c r="S384" s="98">
        <f t="shared" si="106"/>
        <v>2.8416188808682522E-2</v>
      </c>
      <c r="T384" s="92">
        <f>IF(S384&lt;$B$16,$B$18*($B$15*S384/($B$15+2*S384))^(2/3)*$B$26^(0.5)*$B$15*S384,IF(S384&lt;=$B$21,$B$13*$B$17*SQRT(2*9.806*(S384-$B$16*$B$14)),$B$13*$B$17*SQRT(2*9.806*(S384-$B$16*$B$14))+$B$23*$B$22*(S384-$B$21)^(3/2)*SQRT(2*9.806)))</f>
        <v>1.7889256533655299E-3</v>
      </c>
      <c r="U384" s="92">
        <f t="shared" si="100"/>
        <v>562.5</v>
      </c>
      <c r="V384" s="92">
        <f t="shared" si="101"/>
        <v>-1.9081873635898986E-4</v>
      </c>
      <c r="W384" s="92">
        <f t="shared" si="102"/>
        <v>-1.9115354020782753E-4</v>
      </c>
    </row>
    <row r="385" spans="1:23">
      <c r="A385" s="92">
        <f t="shared" si="90"/>
        <v>1855.6799999999987</v>
      </c>
      <c r="B385" s="92">
        <f t="shared" si="91"/>
        <v>1839.8326593402167</v>
      </c>
      <c r="C385" s="93">
        <f t="shared" si="92"/>
        <v>15.847340659782049</v>
      </c>
      <c r="D385" s="92">
        <f t="shared" si="103"/>
        <v>0.4</v>
      </c>
      <c r="E385" s="92">
        <f t="shared" si="104"/>
        <v>1</v>
      </c>
      <c r="F385" s="92">
        <f t="shared" si="107"/>
        <v>0.86799999999999999</v>
      </c>
      <c r="G385" s="92">
        <v>337</v>
      </c>
      <c r="H385" s="114">
        <f>'Calcolo_Caso c_VascaPP'!F357</f>
        <v>0</v>
      </c>
      <c r="I385" s="94">
        <f t="shared" si="93"/>
        <v>0</v>
      </c>
      <c r="J385" s="95">
        <f t="shared" si="94"/>
        <v>0</v>
      </c>
      <c r="K385" s="99">
        <f t="shared" si="95"/>
        <v>2.83526923455047E-2</v>
      </c>
      <c r="L385" s="97">
        <f>IF(K385&lt;$B$16,$B$18*(($B$15*K385)/($B$15+2*K385))^(2/3)*$B$26^(0.5)*$B$15*K385,IF(K385&lt;=$B$21,$B$13*$B$17*SQRT(2*9.806*(K385-$B$16*$B$14)),$B$13*$B$17*SQRT(2*9.806*(K385-$B$16*$B$14))+$B$23*$B$22*(K385-$B$21)^(3/2)*SQRT(2*9.806)))</f>
        <v>1.7826912942548007E-3</v>
      </c>
      <c r="M385" s="92">
        <f t="shared" si="96"/>
        <v>562.5</v>
      </c>
      <c r="N385" s="92">
        <f t="shared" si="97"/>
        <v>-1.9015373805384542E-4</v>
      </c>
      <c r="O385" s="98">
        <f t="shared" si="105"/>
        <v>2.8289307766153418E-2</v>
      </c>
      <c r="P385" s="92">
        <f>IF(O385&lt;$B$16,$B$18*($B$15*O385/($B$15+2*O385))^(2/3)*$B$26^(0.5)*$B$15*O385,IF(O385&lt;=$B$21,$B$13*$B$17*SQRT(2*9.806*(O385-$B$16*$B$14)),$B$13*$B$17*SQRT(2*9.806*(O385-$B$16*$B$14))+$B$23*$B$22*(O385-$B$21)^(3/2)*SQRT(2*9.806)))</f>
        <v>1.7764749287757598E-3</v>
      </c>
      <c r="Q385" s="92">
        <f t="shared" si="98"/>
        <v>562.5</v>
      </c>
      <c r="R385" s="92">
        <f t="shared" si="99"/>
        <v>-1.8949065906941436E-4</v>
      </c>
      <c r="S385" s="98">
        <f t="shared" si="106"/>
        <v>2.8226365239458425E-2</v>
      </c>
      <c r="T385" s="92">
        <f>IF(S385&lt;$B$16,$B$18*($B$15*S385/($B$15+2*S385))^(2/3)*$B$26^(0.5)*$B$15*S385,IF(S385&lt;=$B$21,$B$13*$B$17*SQRT(2*9.806*(S385-$B$16*$B$14)),$B$13*$B$17*SQRT(2*9.806*(S385-$B$16*$B$14))+$B$23*$B$22*(S385-$B$21)^(3/2)*SQRT(2*9.806)))</f>
        <v>1.7703088579291107E-3</v>
      </c>
      <c r="U385" s="92">
        <f t="shared" si="100"/>
        <v>562.5</v>
      </c>
      <c r="V385" s="92">
        <f t="shared" si="101"/>
        <v>-1.8883294484577182E-4</v>
      </c>
      <c r="W385" s="92">
        <f t="shared" si="102"/>
        <v>-1.8916314314779023E-4</v>
      </c>
    </row>
    <row r="386" spans="1:23">
      <c r="A386" s="92">
        <f t="shared" si="90"/>
        <v>1855.6799999999987</v>
      </c>
      <c r="B386" s="92">
        <f t="shared" si="91"/>
        <v>1839.9385089480077</v>
      </c>
      <c r="C386" s="93">
        <f t="shared" si="92"/>
        <v>15.741491051991034</v>
      </c>
      <c r="D386" s="92">
        <f t="shared" si="103"/>
        <v>0.4</v>
      </c>
      <c r="E386" s="92">
        <f t="shared" si="104"/>
        <v>1</v>
      </c>
      <c r="F386" s="92">
        <f t="shared" si="107"/>
        <v>0.86799999999999999</v>
      </c>
      <c r="G386" s="92">
        <v>338</v>
      </c>
      <c r="H386" s="114">
        <f>'Calcolo_Caso c_VascaPP'!F358</f>
        <v>0</v>
      </c>
      <c r="I386" s="94">
        <f t="shared" si="93"/>
        <v>0</v>
      </c>
      <c r="J386" s="95">
        <f t="shared" si="94"/>
        <v>0</v>
      </c>
      <c r="K386" s="99">
        <f t="shared" si="95"/>
        <v>2.8163529202356909E-2</v>
      </c>
      <c r="L386" s="97">
        <f>IF(K386&lt;$B$16,$B$18*(($B$15*K386)/($B$15+2*K386))^(2/3)*$B$26^(0.5)*$B$15*K386,IF(K386&lt;=$B$21,$B$13*$B$17*SQRT(2*9.806*(K386-$B$16*$B$14)),$B$13*$B$17*SQRT(2*9.806*(K386-$B$16*$B$14))+$B$23*$B$22*(K386-$B$21)^(3/2)*SQRT(2*9.806)))</f>
        <v>1.7641601298510722E-3</v>
      </c>
      <c r="M386" s="92">
        <f t="shared" si="96"/>
        <v>562.5</v>
      </c>
      <c r="N386" s="92">
        <f t="shared" si="97"/>
        <v>-1.8817708051744773E-4</v>
      </c>
      <c r="O386" s="98">
        <f t="shared" si="105"/>
        <v>2.8100803508851094E-2</v>
      </c>
      <c r="P386" s="92">
        <f>IF(O386&lt;$B$16,$B$18*($B$15*O386/($B$15+2*O386))^(2/3)*$B$26^(0.5)*$B$15*O386,IF(O386&lt;=$B$21,$B$13*$B$17*SQRT(2*9.806*(O386-$B$16*$B$14)),$B$13*$B$17*SQRT(2*9.806*(O386-$B$16*$B$14))+$B$23*$B$22*(O386-$B$21)^(3/2)*SQRT(2*9.806)))</f>
        <v>1.7580290975307733E-3</v>
      </c>
      <c r="Q386" s="92">
        <f t="shared" si="98"/>
        <v>562.5</v>
      </c>
      <c r="R386" s="92">
        <f t="shared" si="99"/>
        <v>-1.875231037366158E-4</v>
      </c>
      <c r="S386" s="98">
        <f t="shared" si="106"/>
        <v>2.8038513799865831E-2</v>
      </c>
      <c r="T386" s="92">
        <f>IF(S386&lt;$B$16,$B$18*($B$15*S386/($B$15+2*S386))^(2/3)*$B$26^(0.5)*$B$15*S386,IF(S386&lt;=$B$21,$B$13*$B$17*SQRT(2*9.806*(S386-$B$16*$B$14)),$B$13*$B$17*SQRT(2*9.806*(S386-$B$16*$B$14))+$B$23*$B$22*(S386-$B$21)^(3/2)*SQRT(2*9.806)))</f>
        <v>1.7519475118450603E-3</v>
      </c>
      <c r="U386" s="92">
        <f t="shared" si="100"/>
        <v>562.5</v>
      </c>
      <c r="V386" s="92">
        <f t="shared" si="101"/>
        <v>-1.8687440126347309E-4</v>
      </c>
      <c r="W386" s="92">
        <f t="shared" si="102"/>
        <v>-1.8720007107696676E-4</v>
      </c>
    </row>
    <row r="387" spans="1:23">
      <c r="A387" s="92">
        <f t="shared" si="90"/>
        <v>1855.6799999999987</v>
      </c>
      <c r="B387" s="92">
        <f t="shared" si="91"/>
        <v>1840.0432619270457</v>
      </c>
      <c r="C387" s="93">
        <f t="shared" si="92"/>
        <v>15.636738072952994</v>
      </c>
      <c r="D387" s="92">
        <f t="shared" si="103"/>
        <v>0.4</v>
      </c>
      <c r="E387" s="92">
        <f t="shared" si="104"/>
        <v>1</v>
      </c>
      <c r="F387" s="92">
        <f t="shared" si="107"/>
        <v>0.86799999999999999</v>
      </c>
      <c r="G387" s="92">
        <v>339</v>
      </c>
      <c r="H387" s="114">
        <f>'Calcolo_Caso c_VascaPP'!F359</f>
        <v>0</v>
      </c>
      <c r="I387" s="94">
        <f t="shared" si="93"/>
        <v>0</v>
      </c>
      <c r="J387" s="95">
        <f t="shared" si="94"/>
        <v>0</v>
      </c>
      <c r="K387" s="99">
        <f t="shared" si="95"/>
        <v>2.7976329131279943E-2</v>
      </c>
      <c r="L387" s="97">
        <f>IF(K387&lt;$B$16,$B$18*(($B$15*K387)/($B$15+2*K387))^(2/3)*$B$26^(0.5)*$B$15*K387,IF(K387&lt;=$B$21,$B$13*$B$17*SQRT(2*9.806*(K387-$B$16*$B$14)),$B$13*$B$17*SQRT(2*9.806*(K387-$B$16*$B$14))+$B$23*$B$22*(K387-$B$21)^(3/2)*SQRT(2*9.806)))</f>
        <v>1.7458829839680199E-3</v>
      </c>
      <c r="M387" s="92">
        <f t="shared" si="96"/>
        <v>562.5</v>
      </c>
      <c r="N387" s="92">
        <f t="shared" si="97"/>
        <v>-1.8622751828992212E-4</v>
      </c>
      <c r="O387" s="98">
        <f t="shared" si="105"/>
        <v>2.7914253291849968E-2</v>
      </c>
      <c r="P387" s="92">
        <f>IF(O387&lt;$B$16,$B$18*($B$15*O387/($B$15+2*O387))^(2/3)*$B$26^(0.5)*$B$15*O387,IF(O387&lt;=$B$21,$B$13*$B$17*SQRT(2*9.806*(O387-$B$16*$B$14)),$B$13*$B$17*SQRT(2*9.806*(O387-$B$16*$B$14))+$B$23*$B$22*(O387-$B$21)^(3/2)*SQRT(2*9.806)))</f>
        <v>1.7398358596751175E-3</v>
      </c>
      <c r="Q387" s="92">
        <f t="shared" si="98"/>
        <v>562.5</v>
      </c>
      <c r="R387" s="92">
        <f t="shared" si="99"/>
        <v>-1.855824916986792E-4</v>
      </c>
      <c r="S387" s="98">
        <f t="shared" si="106"/>
        <v>2.7852607470147492E-2</v>
      </c>
      <c r="T387" s="92">
        <f>IF(S387&lt;$B$16,$B$18*($B$15*S387/($B$15+2*S387))^(2/3)*$B$26^(0.5)*$B$15*S387,IF(S387&lt;=$B$21,$B$13*$B$17*SQRT(2*9.806*(S387-$B$16*$B$14)),$B$13*$B$17*SQRT(2*9.806*(S387-$B$16*$B$14))+$B$23*$B$22*(S387-$B$21)^(3/2)*SQRT(2*9.806)))</f>
        <v>1.7338373506091817E-3</v>
      </c>
      <c r="U387" s="92">
        <f t="shared" si="100"/>
        <v>562.5</v>
      </c>
      <c r="V387" s="92">
        <f t="shared" si="101"/>
        <v>-1.8494265073164604E-4</v>
      </c>
      <c r="W387" s="92">
        <f t="shared" si="102"/>
        <v>-1.8526386762121504E-4</v>
      </c>
    </row>
    <row r="388" spans="1:23">
      <c r="A388" s="92">
        <f t="shared" si="90"/>
        <v>1855.6799999999987</v>
      </c>
      <c r="B388" s="92">
        <f t="shared" si="91"/>
        <v>1840.1469332642339</v>
      </c>
      <c r="C388" s="93">
        <f t="shared" si="92"/>
        <v>15.533066735764805</v>
      </c>
      <c r="D388" s="92">
        <f t="shared" si="103"/>
        <v>0.4</v>
      </c>
      <c r="E388" s="92">
        <f t="shared" si="104"/>
        <v>1</v>
      </c>
      <c r="F388" s="92">
        <f t="shared" si="107"/>
        <v>0.86799999999999999</v>
      </c>
      <c r="G388" s="92">
        <v>340</v>
      </c>
      <c r="H388" s="114">
        <f>'Calcolo_Caso c_VascaPP'!F360</f>
        <v>0</v>
      </c>
      <c r="I388" s="94">
        <f t="shared" si="93"/>
        <v>0</v>
      </c>
      <c r="J388" s="95">
        <f t="shared" si="94"/>
        <v>0</v>
      </c>
      <c r="K388" s="99">
        <f t="shared" si="95"/>
        <v>2.7791065263658727E-2</v>
      </c>
      <c r="L388" s="97">
        <f>IF(K388&lt;$B$16,$B$18*(($B$15*K388)/($B$15+2*K388))^(2/3)*$B$26^(0.5)*$B$15*K388,IF(K388&lt;=$B$21,$B$13*$B$17*SQRT(2*9.806*(K388-$B$16*$B$14)),$B$13*$B$17*SQRT(2*9.806*(K388-$B$16*$B$14))+$B$23*$B$22*(K388-$B$21)^(3/2)*SQRT(2*9.806)))</f>
        <v>1.7278556198041253E-3</v>
      </c>
      <c r="M388" s="92">
        <f t="shared" si="96"/>
        <v>562.5</v>
      </c>
      <c r="N388" s="92">
        <f t="shared" si="97"/>
        <v>-1.8430459944577336E-4</v>
      </c>
      <c r="O388" s="98">
        <f t="shared" si="105"/>
        <v>2.7729630397176804E-2</v>
      </c>
      <c r="P388" s="92">
        <f>IF(O388&lt;$B$16,$B$18*($B$15*O388/($B$15+2*O388))^(2/3)*$B$26^(0.5)*$B$15*O388,IF(O388&lt;=$B$21,$B$13*$B$17*SQRT(2*9.806*(O388-$B$16*$B$14)),$B$13*$B$17*SQRT(2*9.806*(O388-$B$16*$B$14))+$B$23*$B$22*(O388-$B$21)^(3/2)*SQRT(2*9.806)))</f>
        <v>1.7218910059881201E-3</v>
      </c>
      <c r="Q388" s="92">
        <f t="shared" si="98"/>
        <v>562.5</v>
      </c>
      <c r="R388" s="92">
        <f t="shared" si="99"/>
        <v>-1.8366837397206615E-4</v>
      </c>
      <c r="S388" s="98">
        <f t="shared" si="106"/>
        <v>2.7668619681010684E-2</v>
      </c>
      <c r="T388" s="92">
        <f>IF(S388&lt;$B$16,$B$18*($B$15*S388/($B$15+2*S388))^(2/3)*$B$26^(0.5)*$B$15*S388,IF(S388&lt;=$B$21,$B$13*$B$17*SQRT(2*9.806*(S388-$B$16*$B$14)),$B$13*$B$17*SQRT(2*9.806*(S388-$B$16*$B$14))+$B$23*$B$22*(S388-$B$21)^(3/2)*SQRT(2*9.806)))</f>
        <v>1.7159741922174192E-3</v>
      </c>
      <c r="U388" s="92">
        <f t="shared" si="100"/>
        <v>562.5</v>
      </c>
      <c r="V388" s="92">
        <f t="shared" si="101"/>
        <v>-1.8303724716985803E-4</v>
      </c>
      <c r="W388" s="92">
        <f t="shared" si="102"/>
        <v>-1.8335408523883687E-4</v>
      </c>
    </row>
    <row r="389" spans="1:23">
      <c r="A389" s="92">
        <f t="shared" si="90"/>
        <v>1855.6799999999987</v>
      </c>
      <c r="B389" s="92">
        <f t="shared" si="91"/>
        <v>1840.2495376971813</v>
      </c>
      <c r="C389" s="93">
        <f t="shared" si="92"/>
        <v>15.430462302817432</v>
      </c>
      <c r="D389" s="92">
        <f t="shared" si="103"/>
        <v>0.4</v>
      </c>
      <c r="E389" s="92">
        <f t="shared" si="104"/>
        <v>1</v>
      </c>
      <c r="F389" s="92">
        <f t="shared" si="107"/>
        <v>0.86799999999999999</v>
      </c>
      <c r="G389" s="92">
        <v>341</v>
      </c>
      <c r="H389" s="114">
        <f>'Calcolo_Caso c_VascaPP'!F361</f>
        <v>0</v>
      </c>
      <c r="I389" s="94">
        <f t="shared" si="93"/>
        <v>0</v>
      </c>
      <c r="J389" s="95">
        <f t="shared" si="94"/>
        <v>0</v>
      </c>
      <c r="K389" s="99">
        <f t="shared" si="95"/>
        <v>2.760771117841989E-2</v>
      </c>
      <c r="L389" s="97">
        <f>IF(K389&lt;$B$16,$B$18*(($B$15*K389)/($B$15+2*K389))^(2/3)*$B$26^(0.5)*$B$15*K389,IF(K389&lt;=$B$21,$B$13*$B$17*SQRT(2*9.806*(K389-$B$16*$B$14)),$B$13*$B$17*SQRT(2*9.806*(K389-$B$16*$B$14))+$B$23*$B$22*(K389-$B$21)^(3/2)*SQRT(2*9.806)))</f>
        <v>1.7100738824571719E-3</v>
      </c>
      <c r="M389" s="92">
        <f t="shared" si="96"/>
        <v>562.5</v>
      </c>
      <c r="N389" s="92">
        <f t="shared" si="97"/>
        <v>-1.8240788079543167E-4</v>
      </c>
      <c r="O389" s="98">
        <f t="shared" si="105"/>
        <v>2.7546908551488079E-2</v>
      </c>
      <c r="P389" s="92">
        <f>IF(O389&lt;$B$16,$B$18*($B$15*O389/($B$15+2*O389))^(2/3)*$B$26^(0.5)*$B$15*O389,IF(O389&lt;=$B$21,$B$13*$B$17*SQRT(2*9.806*(O389-$B$16*$B$14)),$B$13*$B$17*SQRT(2*9.806*(O389-$B$16*$B$14))+$B$23*$B$22*(O389-$B$21)^(3/2)*SQRT(2*9.806)))</f>
        <v>1.7041904085504031E-3</v>
      </c>
      <c r="Q389" s="92">
        <f t="shared" si="98"/>
        <v>562.5</v>
      </c>
      <c r="R389" s="92">
        <f t="shared" si="99"/>
        <v>-1.8178031024537633E-4</v>
      </c>
      <c r="S389" s="98">
        <f t="shared" si="106"/>
        <v>2.7486524304922974E-2</v>
      </c>
      <c r="T389" s="92">
        <f>IF(S389&lt;$B$16,$B$18*($B$15*S389/($B$15+2*S389))^(2/3)*$B$26^(0.5)*$B$15*S389,IF(S389&lt;=$B$21,$B$13*$B$17*SQRT(2*9.806*(S389-$B$16*$B$14)),$B$13*$B$17*SQRT(2*9.806*(S389-$B$16*$B$14))+$B$23*$B$22*(S389-$B$21)^(3/2)*SQRT(2*9.806)))</f>
        <v>1.6983539353777454E-3</v>
      </c>
      <c r="U389" s="92">
        <f t="shared" si="100"/>
        <v>562.5</v>
      </c>
      <c r="V389" s="92">
        <f t="shared" si="101"/>
        <v>-1.8115775310695951E-4</v>
      </c>
      <c r="W389" s="92">
        <f t="shared" si="102"/>
        <v>-1.8147028502907755E-4</v>
      </c>
    </row>
    <row r="390" spans="1:23">
      <c r="A390" s="92">
        <f t="shared" si="90"/>
        <v>1855.6799999999987</v>
      </c>
      <c r="B390" s="92">
        <f t="shared" si="91"/>
        <v>1840.3510897190104</v>
      </c>
      <c r="C390" s="93">
        <f t="shared" si="92"/>
        <v>15.328910280988339</v>
      </c>
      <c r="D390" s="92">
        <f t="shared" si="103"/>
        <v>0.4</v>
      </c>
      <c r="E390" s="92">
        <f t="shared" si="104"/>
        <v>1</v>
      </c>
      <c r="F390" s="92">
        <f t="shared" si="107"/>
        <v>0.86799999999999999</v>
      </c>
      <c r="G390" s="92">
        <v>342</v>
      </c>
      <c r="H390" s="114">
        <f>'Calcolo_Caso c_VascaPP'!F362</f>
        <v>0</v>
      </c>
      <c r="I390" s="94">
        <f t="shared" si="93"/>
        <v>0</v>
      </c>
      <c r="J390" s="95">
        <f t="shared" si="94"/>
        <v>0</v>
      </c>
      <c r="K390" s="99">
        <f t="shared" si="95"/>
        <v>2.7426240893390814E-2</v>
      </c>
      <c r="L390" s="97">
        <f>IF(K390&lt;$B$16,$B$18*(($B$15*K390)/($B$15+2*K390))^(2/3)*$B$26^(0.5)*$B$15*K390,IF(K390&lt;=$B$21,$B$13*$B$17*SQRT(2*9.806*(K390-$B$16*$B$14)),$B$13*$B$17*SQRT(2*9.806*(K390-$B$16*$B$14))+$B$23*$B$22*(K390-$B$21)^(3/2)*SQRT(2*9.806)))</f>
        <v>1.6925336971503552E-3</v>
      </c>
      <c r="M390" s="92">
        <f t="shared" si="96"/>
        <v>562.5</v>
      </c>
      <c r="N390" s="92">
        <f t="shared" si="97"/>
        <v>-1.8053692769603788E-4</v>
      </c>
      <c r="O390" s="98">
        <f t="shared" si="105"/>
        <v>2.7366061917492135E-2</v>
      </c>
      <c r="P390" s="92">
        <f>IF(O390&lt;$B$16,$B$18*($B$15*O390/($B$15+2*O390))^(2/3)*$B$26^(0.5)*$B$15*O390,IF(O390&lt;=$B$21,$B$13*$B$17*SQRT(2*9.806*(O390-$B$16*$B$14)),$B$13*$B$17*SQRT(2*9.806*(O390-$B$16*$B$14))+$B$23*$B$22*(O390-$B$21)^(3/2)*SQRT(2*9.806)))</f>
        <v>1.6867300189841419E-3</v>
      </c>
      <c r="Q390" s="92">
        <f t="shared" si="98"/>
        <v>562.5</v>
      </c>
      <c r="R390" s="92">
        <f t="shared" si="99"/>
        <v>-1.7991786869164179E-4</v>
      </c>
      <c r="S390" s="98">
        <f t="shared" si="106"/>
        <v>2.7306295647596387E-2</v>
      </c>
      <c r="T390" s="92">
        <f>IF(S390&lt;$B$16,$B$18*($B$15*S390/($B$15+2*S390))^(2/3)*$B$26^(0.5)*$B$15*S390,IF(S390&lt;=$B$21,$B$13*$B$17*SQRT(2*9.806*(S390-$B$16*$B$14)),$B$13*$B$17*SQRT(2*9.806*(S390-$B$16*$B$14))+$B$23*$B$22*(S390-$B$21)^(3/2)*SQRT(2*9.806)))</f>
        <v>1.6809725577643512E-3</v>
      </c>
      <c r="U390" s="92">
        <f t="shared" si="100"/>
        <v>562.5</v>
      </c>
      <c r="V390" s="92">
        <f t="shared" si="101"/>
        <v>-1.7930373949486412E-4</v>
      </c>
      <c r="W390" s="92">
        <f t="shared" si="102"/>
        <v>-1.7961203654515755E-4</v>
      </c>
    </row>
    <row r="391" spans="1:23">
      <c r="A391" s="92">
        <f t="shared" si="90"/>
        <v>1855.6799999999987</v>
      </c>
      <c r="B391" s="92">
        <f t="shared" si="91"/>
        <v>1840.4516035830604</v>
      </c>
      <c r="C391" s="93">
        <f t="shared" si="92"/>
        <v>15.228396416938267</v>
      </c>
      <c r="D391" s="92">
        <f t="shared" si="103"/>
        <v>0.4</v>
      </c>
      <c r="E391" s="92">
        <f t="shared" si="104"/>
        <v>1</v>
      </c>
      <c r="F391" s="92">
        <f t="shared" si="107"/>
        <v>0.86799999999999999</v>
      </c>
      <c r="G391" s="92">
        <v>343</v>
      </c>
      <c r="H391" s="114">
        <f>'Calcolo_Caso c_VascaPP'!F363</f>
        <v>0</v>
      </c>
      <c r="I391" s="94">
        <f t="shared" si="93"/>
        <v>0</v>
      </c>
      <c r="J391" s="95">
        <f t="shared" si="94"/>
        <v>0</v>
      </c>
      <c r="K391" s="99">
        <f t="shared" si="95"/>
        <v>2.7246628856845655E-2</v>
      </c>
      <c r="L391" s="97">
        <f>IF(K391&lt;$B$16,$B$18*(($B$15*K391)/($B$15+2*K391))^(2/3)*$B$26^(0.5)*$B$15*K391,IF(K391&lt;=$B$21,$B$13*$B$17*SQRT(2*9.806*(K391-$B$16*$B$14)),$B$13*$B$17*SQRT(2*9.806*(K391-$B$16*$B$14))+$B$23*$B$22*(K391-$B$21)^(3/2)*SQRT(2*9.806)))</f>
        <v>1.6752310675003292E-3</v>
      </c>
      <c r="M391" s="92">
        <f t="shared" si="96"/>
        <v>562.5</v>
      </c>
      <c r="N391" s="92">
        <f t="shared" si="97"/>
        <v>-1.7869131386670178E-4</v>
      </c>
      <c r="O391" s="98">
        <f t="shared" si="105"/>
        <v>2.7187065085556756E-2</v>
      </c>
      <c r="P391" s="92">
        <f>IF(O391&lt;$B$16,$B$18*($B$15*O391/($B$15+2*O391))^(2/3)*$B$26^(0.5)*$B$15*O391,IF(O391&lt;=$B$21,$B$13*$B$17*SQRT(2*9.806*(O391-$B$16*$B$14)),$B$13*$B$17*SQRT(2*9.806*(O391-$B$16*$B$14))+$B$23*$B$22*(O391-$B$21)^(3/2)*SQRT(2*9.806)))</f>
        <v>1.6695058667349028E-3</v>
      </c>
      <c r="Q391" s="92">
        <f t="shared" si="98"/>
        <v>562.5</v>
      </c>
      <c r="R391" s="92">
        <f t="shared" si="99"/>
        <v>-1.7808062578505629E-4</v>
      </c>
      <c r="S391" s="98">
        <f t="shared" si="106"/>
        <v>2.7127908439655617E-2</v>
      </c>
      <c r="T391" s="92">
        <f>IF(S391&lt;$B$16,$B$18*($B$15*S391/($B$15+2*S391))^(2/3)*$B$26^(0.5)*$B$15*S391,IF(S391&lt;=$B$21,$B$13*$B$17*SQRT(2*9.806*(S391-$B$16*$B$14)),$B$13*$B$17*SQRT(2*9.806*(S391-$B$16*$B$14))+$B$23*$B$22*(S391-$B$21)^(3/2)*SQRT(2*9.806)))</f>
        <v>1.6638261143130577E-3</v>
      </c>
      <c r="U391" s="92">
        <f t="shared" si="100"/>
        <v>562.5</v>
      </c>
      <c r="V391" s="92">
        <f t="shared" si="101"/>
        <v>-1.7747478552672613E-4</v>
      </c>
      <c r="W391" s="92">
        <f t="shared" si="102"/>
        <v>-1.7777891761172005E-4</v>
      </c>
    </row>
    <row r="392" spans="1:23">
      <c r="A392" s="92">
        <f t="shared" si="90"/>
        <v>1855.6799999999987</v>
      </c>
      <c r="B392" s="92">
        <f t="shared" si="91"/>
        <v>1840.55109330749</v>
      </c>
      <c r="C392" s="93">
        <f t="shared" si="92"/>
        <v>15.128906692508735</v>
      </c>
      <c r="D392" s="92">
        <f t="shared" si="103"/>
        <v>0.4</v>
      </c>
      <c r="E392" s="92">
        <f t="shared" si="104"/>
        <v>1</v>
      </c>
      <c r="F392" s="92">
        <f t="shared" si="107"/>
        <v>0.86799999999999999</v>
      </c>
      <c r="G392" s="92">
        <v>344</v>
      </c>
      <c r="H392" s="114">
        <f>'Calcolo_Caso c_VascaPP'!F364</f>
        <v>0</v>
      </c>
      <c r="I392" s="94">
        <f t="shared" si="93"/>
        <v>0</v>
      </c>
      <c r="J392" s="95">
        <f t="shared" si="94"/>
        <v>0</v>
      </c>
      <c r="K392" s="99">
        <f t="shared" si="95"/>
        <v>2.7068849939233936E-2</v>
      </c>
      <c r="L392" s="97">
        <f>IF(K392&lt;$B$16,$B$18*(($B$15*K392)/($B$15+2*K392))^(2/3)*$B$26^(0.5)*$B$15*K392,IF(K392&lt;=$B$21,$B$13*$B$17*SQRT(2*9.806*(K392-$B$16*$B$14)),$B$13*$B$17*SQRT(2*9.806*(K392-$B$16*$B$14))+$B$23*$B$22*(K392-$B$21)^(3/2)*SQRT(2*9.806)))</f>
        <v>1.6581620738261341E-3</v>
      </c>
      <c r="M392" s="92">
        <f t="shared" si="96"/>
        <v>562.5</v>
      </c>
      <c r="N392" s="92">
        <f t="shared" si="97"/>
        <v>-1.7687062120812097E-4</v>
      </c>
      <c r="O392" s="98">
        <f t="shared" si="105"/>
        <v>2.7009893065497895E-2</v>
      </c>
      <c r="P392" s="92">
        <f>IF(O392&lt;$B$16,$B$18*($B$15*O392/($B$15+2*O392))^(2/3)*$B$26^(0.5)*$B$15*O392,IF(O392&lt;=$B$21,$B$13*$B$17*SQRT(2*9.806*(O392-$B$16*$B$14)),$B$13*$B$17*SQRT(2*9.806*(O392-$B$16*$B$14))+$B$23*$B$22*(O392-$B$21)^(3/2)*SQRT(2*9.806)))</f>
        <v>1.652514057394023E-3</v>
      </c>
      <c r="Q392" s="92">
        <f t="shared" si="98"/>
        <v>562.5</v>
      </c>
      <c r="R392" s="92">
        <f t="shared" si="99"/>
        <v>-1.762681661220291E-4</v>
      </c>
      <c r="S392" s="98">
        <f t="shared" si="106"/>
        <v>2.6951337828485918E-2</v>
      </c>
      <c r="T392" s="92">
        <f>IF(S392&lt;$B$16,$B$18*($B$15*S392/($B$15+2*S392))^(2/3)*$B$26^(0.5)*$B$15*S392,IF(S392&lt;=$B$21,$B$13*$B$17*SQRT(2*9.806*(S392-$B$16*$B$14)),$B$13*$B$17*SQRT(2*9.806*(S392-$B$16*$B$14))+$B$23*$B$22*(S392-$B$21)^(3/2)*SQRT(2*9.806)))</f>
        <v>1.6469107355569293E-3</v>
      </c>
      <c r="U392" s="92">
        <f t="shared" si="100"/>
        <v>562.5</v>
      </c>
      <c r="V392" s="92">
        <f t="shared" si="101"/>
        <v>-1.7567047845940581E-4</v>
      </c>
      <c r="W392" s="92">
        <f t="shared" si="102"/>
        <v>-1.7597051414658458E-4</v>
      </c>
    </row>
    <row r="393" spans="1:23">
      <c r="A393" s="92">
        <f t="shared" si="90"/>
        <v>1855.6799999999987</v>
      </c>
      <c r="B393" s="92">
        <f t="shared" si="91"/>
        <v>1840.6495726797798</v>
      </c>
      <c r="C393" s="93">
        <f t="shared" si="92"/>
        <v>15.030427320218905</v>
      </c>
      <c r="D393" s="92">
        <f t="shared" si="103"/>
        <v>0.4</v>
      </c>
      <c r="E393" s="92">
        <f t="shared" si="104"/>
        <v>1</v>
      </c>
      <c r="F393" s="92">
        <f t="shared" si="107"/>
        <v>0.86799999999999999</v>
      </c>
      <c r="G393" s="92">
        <v>345</v>
      </c>
      <c r="H393" s="114">
        <f>'Calcolo_Caso c_VascaPP'!F365</f>
        <v>0</v>
      </c>
      <c r="I393" s="94">
        <f t="shared" si="93"/>
        <v>0</v>
      </c>
      <c r="J393" s="95">
        <f t="shared" si="94"/>
        <v>0</v>
      </c>
      <c r="K393" s="99">
        <f t="shared" si="95"/>
        <v>2.6892879425087352E-2</v>
      </c>
      <c r="L393" s="97">
        <f>IF(K393&lt;$B$16,$B$18*(($B$15*K393)/($B$15+2*K393))^(2/3)*$B$26^(0.5)*$B$15*K393,IF(K393&lt;=$B$21,$B$13*$B$17*SQRT(2*9.806*(K393-$B$16*$B$14)),$B$13*$B$17*SQRT(2*9.806*(K393-$B$16*$B$14))+$B$23*$B$22*(K393-$B$21)^(3/2)*SQRT(2*9.806)))</f>
        <v>1.6413228714979801E-3</v>
      </c>
      <c r="M393" s="92">
        <f t="shared" si="96"/>
        <v>562.5</v>
      </c>
      <c r="N393" s="92">
        <f t="shared" si="97"/>
        <v>-1.7507443962645121E-4</v>
      </c>
      <c r="O393" s="98">
        <f t="shared" si="105"/>
        <v>2.6834521278545201E-2</v>
      </c>
      <c r="P393" s="92">
        <f>IF(O393&lt;$B$16,$B$18*($B$15*O393/($B$15+2*O393))^(2/3)*$B$26^(0.5)*$B$15*O393,IF(O393&lt;=$B$21,$B$13*$B$17*SQRT(2*9.806*(O393-$B$16*$B$14)),$B$13*$B$17*SQRT(2*9.806*(O393-$B$16*$B$14))+$B$23*$B$22*(O393-$B$21)^(3/2)*SQRT(2*9.806)))</f>
        <v>1.6357507710604952E-3</v>
      </c>
      <c r="Q393" s="92">
        <f t="shared" si="98"/>
        <v>562.5</v>
      </c>
      <c r="R393" s="92">
        <f t="shared" si="99"/>
        <v>-1.7448008224645281E-4</v>
      </c>
      <c r="S393" s="98">
        <f t="shared" si="106"/>
        <v>2.6776559370256383E-2</v>
      </c>
      <c r="T393" s="92">
        <f>IF(S393&lt;$B$16,$B$18*($B$15*S393/($B$15+2*S393))^(2/3)*$B$26^(0.5)*$B$15*S393,IF(S393&lt;=$B$21,$B$13*$B$17*SQRT(2*9.806*(S393-$B$16*$B$14)),$B$13*$B$17*SQRT(2*9.806*(S393-$B$16*$B$14))+$B$23*$B$22*(S393-$B$21)^(3/2)*SQRT(2*9.806)))</f>
        <v>1.6302226260010535E-3</v>
      </c>
      <c r="U393" s="92">
        <f t="shared" si="100"/>
        <v>562.5</v>
      </c>
      <c r="V393" s="92">
        <f t="shared" si="101"/>
        <v>-1.7389041344011236E-4</v>
      </c>
      <c r="W393" s="92">
        <f t="shared" si="102"/>
        <v>-1.7418641998669709E-4</v>
      </c>
    </row>
    <row r="394" spans="1:23">
      <c r="A394" s="92">
        <f t="shared" si="90"/>
        <v>1855.6799999999987</v>
      </c>
      <c r="B394" s="92">
        <f t="shared" si="91"/>
        <v>1840.7470552611394</v>
      </c>
      <c r="C394" s="93">
        <f t="shared" si="92"/>
        <v>14.932944738859305</v>
      </c>
      <c r="D394" s="92">
        <f t="shared" si="103"/>
        <v>0.4</v>
      </c>
      <c r="E394" s="92">
        <f t="shared" si="104"/>
        <v>1</v>
      </c>
      <c r="F394" s="92">
        <f t="shared" si="107"/>
        <v>0.86799999999999999</v>
      </c>
      <c r="G394" s="92">
        <v>346</v>
      </c>
      <c r="H394" s="114">
        <f>'Calcolo_Caso c_VascaPP'!F366</f>
        <v>0</v>
      </c>
      <c r="I394" s="94">
        <f t="shared" si="93"/>
        <v>0</v>
      </c>
      <c r="J394" s="95">
        <f t="shared" si="94"/>
        <v>0</v>
      </c>
      <c r="K394" s="99">
        <f t="shared" si="95"/>
        <v>2.6718693005100654E-2</v>
      </c>
      <c r="L394" s="97">
        <f>IF(K394&lt;$B$16,$B$18*(($B$15*K394)/($B$15+2*K394))^(2/3)*$B$26^(0.5)*$B$15*K394,IF(K394&lt;=$B$21,$B$13*$B$17*SQRT(2*9.806*(K394-$B$16*$B$14)),$B$13*$B$17*SQRT(2*9.806*(K394-$B$16*$B$14))+$B$23*$B$22*(K394-$B$21)^(3/2)*SQRT(2*9.806)))</f>
        <v>1.6247096893248667E-3</v>
      </c>
      <c r="M394" s="92">
        <f t="shared" si="96"/>
        <v>562.5</v>
      </c>
      <c r="N394" s="92">
        <f t="shared" si="97"/>
        <v>-1.7330236686131912E-4</v>
      </c>
      <c r="O394" s="98">
        <f t="shared" si="105"/>
        <v>2.6660925549480213E-2</v>
      </c>
      <c r="P394" s="92">
        <f>IF(O394&lt;$B$16,$B$18*($B$15*O394/($B$15+2*O394))^(2/3)*$B$26^(0.5)*$B$15*O394,IF(O394&lt;=$B$21,$B$13*$B$17*SQRT(2*9.806*(O394-$B$16*$B$14)),$B$13*$B$17*SQRT(2*9.806*(O394-$B$16*$B$14))+$B$23*$B$22*(O394-$B$21)^(3/2)*SQRT(2*9.806)))</f>
        <v>1.6192122607413709E-3</v>
      </c>
      <c r="Q394" s="92">
        <f t="shared" si="98"/>
        <v>562.5</v>
      </c>
      <c r="R394" s="92">
        <f t="shared" si="99"/>
        <v>-1.7271597447907956E-4</v>
      </c>
      <c r="S394" s="98">
        <f t="shared" si="106"/>
        <v>2.6603549022114602E-2</v>
      </c>
      <c r="T394" s="92">
        <f>IF(S394&lt;$B$16,$B$18*($B$15*S394/($B$15+2*S394))^(2/3)*$B$26^(0.5)*$B$15*S394,IF(S394&lt;=$B$21,$B$13*$B$17*SQRT(2*9.806*(S394-$B$16*$B$14)),$B$13*$B$17*SQRT(2*9.806*(S394-$B$16*$B$14))+$B$23*$B$22*(S394-$B$21)^(3/2)*SQRT(2*9.806)))</f>
        <v>1.6137580625355252E-3</v>
      </c>
      <c r="U394" s="92">
        <f t="shared" si="100"/>
        <v>562.5</v>
      </c>
      <c r="V394" s="92">
        <f t="shared" si="101"/>
        <v>-1.7213419333712271E-4</v>
      </c>
      <c r="W394" s="92">
        <f t="shared" si="102"/>
        <v>-1.724262367181718E-4</v>
      </c>
    </row>
    <row r="395" spans="1:23">
      <c r="A395" s="92">
        <f t="shared" si="90"/>
        <v>1855.6799999999987</v>
      </c>
      <c r="B395" s="92">
        <f t="shared" si="91"/>
        <v>1840.8435543908181</v>
      </c>
      <c r="C395" s="93">
        <f t="shared" si="92"/>
        <v>14.836445609180601</v>
      </c>
      <c r="D395" s="92">
        <f t="shared" si="103"/>
        <v>0.4</v>
      </c>
      <c r="E395" s="92">
        <f t="shared" si="104"/>
        <v>1</v>
      </c>
      <c r="F395" s="92">
        <f t="shared" si="107"/>
        <v>0.86799999999999999</v>
      </c>
      <c r="G395" s="92">
        <v>347</v>
      </c>
      <c r="H395" s="114">
        <f>'Calcolo_Caso c_VascaPP'!F367</f>
        <v>0</v>
      </c>
      <c r="I395" s="94">
        <f t="shared" si="93"/>
        <v>0</v>
      </c>
      <c r="J395" s="95">
        <f t="shared" si="94"/>
        <v>0</v>
      </c>
      <c r="K395" s="99">
        <f t="shared" si="95"/>
        <v>2.6546266768382482E-2</v>
      </c>
      <c r="L395" s="97">
        <f>IF(K395&lt;$B$16,$B$18*(($B$15*K395)/($B$15+2*K395))^(2/3)*$B$26^(0.5)*$B$15*K395,IF(K395&lt;=$B$21,$B$13*$B$17*SQRT(2*9.806*(K395-$B$16*$B$14)),$B$13*$B$17*SQRT(2*9.806*(K395-$B$16*$B$14))+$B$23*$B$22*(K395-$B$21)^(3/2)*SQRT(2*9.806)))</f>
        <v>1.6083188279800884E-3</v>
      </c>
      <c r="M395" s="92">
        <f t="shared" si="96"/>
        <v>562.5</v>
      </c>
      <c r="N395" s="92">
        <f t="shared" si="97"/>
        <v>-1.715540083178761E-4</v>
      </c>
      <c r="O395" s="98">
        <f t="shared" si="105"/>
        <v>2.6489082098943191E-2</v>
      </c>
      <c r="P395" s="92">
        <f>IF(O395&lt;$B$16,$B$18*($B$15*O395/($B$15+2*O395))^(2/3)*$B$26^(0.5)*$B$15*O395,IF(O395&lt;=$B$21,$B$13*$B$17*SQRT(2*9.806*(O395-$B$16*$B$14)),$B$13*$B$17*SQRT(2*9.806*(O395-$B$16*$B$14))+$B$23*$B$22*(O395-$B$21)^(3/2)*SQRT(2*9.806)))</f>
        <v>1.6028948507897114E-3</v>
      </c>
      <c r="Q395" s="92">
        <f t="shared" si="98"/>
        <v>562.5</v>
      </c>
      <c r="R395" s="92">
        <f t="shared" si="99"/>
        <v>-1.7097545075090255E-4</v>
      </c>
      <c r="S395" s="98">
        <f t="shared" si="106"/>
        <v>2.6432283134548547E-2</v>
      </c>
      <c r="T395" s="92">
        <f>IF(S395&lt;$B$16,$B$18*($B$15*S395/($B$15+2*S395))^(2/3)*$B$26^(0.5)*$B$15*S395,IF(S395&lt;=$B$21,$B$13*$B$17*SQRT(2*9.806*(S395-$B$16*$B$14)),$B$13*$B$17*SQRT(2*9.806*(S395-$B$16*$B$14))+$B$23*$B$22*(S395-$B$21)^(3/2)*SQRT(2*9.806)))</f>
        <v>1.597513392885657E-3</v>
      </c>
      <c r="U395" s="92">
        <f t="shared" si="100"/>
        <v>562.5</v>
      </c>
      <c r="V395" s="92">
        <f t="shared" si="101"/>
        <v>-1.7040142857447006E-4</v>
      </c>
      <c r="W395" s="92">
        <f t="shared" si="102"/>
        <v>-1.7068957351032155E-4</v>
      </c>
    </row>
    <row r="396" spans="1:23">
      <c r="A396" s="92">
        <f t="shared" si="90"/>
        <v>1855.6799999999987</v>
      </c>
      <c r="B396" s="92">
        <f t="shared" si="91"/>
        <v>1840.9390831903258</v>
      </c>
      <c r="C396" s="93">
        <f t="shared" si="92"/>
        <v>14.740916809672854</v>
      </c>
      <c r="D396" s="92">
        <f t="shared" si="103"/>
        <v>0.4</v>
      </c>
      <c r="E396" s="92">
        <f t="shared" si="104"/>
        <v>1</v>
      </c>
      <c r="F396" s="92">
        <f t="shared" si="107"/>
        <v>0.86799999999999999</v>
      </c>
      <c r="G396" s="92">
        <v>348</v>
      </c>
      <c r="H396" s="114">
        <f>'Calcolo_Caso c_VascaPP'!F368</f>
        <v>0</v>
      </c>
      <c r="I396" s="94">
        <f t="shared" si="93"/>
        <v>0</v>
      </c>
      <c r="J396" s="95">
        <f t="shared" si="94"/>
        <v>0</v>
      </c>
      <c r="K396" s="99">
        <f t="shared" si="95"/>
        <v>2.6375577194872161E-2</v>
      </c>
      <c r="L396" s="97">
        <f>IF(K396&lt;$B$16,$B$18*(($B$15*K396)/($B$15+2*K396))^(2/3)*$B$26^(0.5)*$B$15*K396,IF(K396&lt;=$B$21,$B$13*$B$17*SQRT(2*9.806*(K396-$B$16*$B$14)),$B$13*$B$17*SQRT(2*9.806*(K396-$B$16*$B$14))+$B$23*$B$22*(K396-$B$21)^(3/2)*SQRT(2*9.806)))</f>
        <v>1.5921466584636426E-3</v>
      </c>
      <c r="M396" s="92">
        <f t="shared" si="96"/>
        <v>562.5</v>
      </c>
      <c r="N396" s="92">
        <f t="shared" si="97"/>
        <v>-1.6982897690278855E-4</v>
      </c>
      <c r="O396" s="98">
        <f t="shared" si="105"/>
        <v>2.6318967535904566E-2</v>
      </c>
      <c r="P396" s="92">
        <f>IF(O396&lt;$B$16,$B$18*($B$15*O396/($B$15+2*O396))^(2/3)*$B$26^(0.5)*$B$15*O396,IF(O396&lt;=$B$21,$B$13*$B$17*SQRT(2*9.806*(O396-$B$16*$B$14)),$B$13*$B$17*SQRT(2*9.806*(O396-$B$16*$B$14))+$B$23*$B$22*(O396-$B$21)^(3/2)*SQRT(2*9.806)))</f>
        <v>1.5867949353791527E-3</v>
      </c>
      <c r="Q396" s="92">
        <f t="shared" si="98"/>
        <v>562.5</v>
      </c>
      <c r="R396" s="92">
        <f t="shared" si="99"/>
        <v>-1.6925812644044295E-4</v>
      </c>
      <c r="S396" s="98">
        <f t="shared" si="106"/>
        <v>2.6262738443911866E-2</v>
      </c>
      <c r="T396" s="92">
        <f>IF(S396&lt;$B$16,$B$18*($B$15*S396/($B$15+2*S396))^(2/3)*$B$26^(0.5)*$B$15*S396,IF(S396&lt;=$B$21,$B$13*$B$17*SQRT(2*9.806*(S396-$B$16*$B$14)),$B$13*$B$17*SQRT(2*9.806*(S396-$B$16*$B$14))+$B$23*$B$22*(S396-$B$21)^(3/2)*SQRT(2*9.806)))</f>
        <v>1.5814850340984993E-3</v>
      </c>
      <c r="U396" s="92">
        <f t="shared" si="100"/>
        <v>562.5</v>
      </c>
      <c r="V396" s="92">
        <f t="shared" si="101"/>
        <v>-1.6869173697050659E-4</v>
      </c>
      <c r="W396" s="92">
        <f t="shared" si="102"/>
        <v>-1.6897604695357708E-4</v>
      </c>
    </row>
    <row r="397" spans="1:23">
      <c r="A397" s="92">
        <f t="shared" si="90"/>
        <v>1855.6799999999987</v>
      </c>
      <c r="B397" s="92">
        <f t="shared" si="91"/>
        <v>1841.0336545675618</v>
      </c>
      <c r="C397" s="93">
        <f t="shared" si="92"/>
        <v>14.646345432436874</v>
      </c>
      <c r="D397" s="92">
        <f t="shared" si="103"/>
        <v>0.4</v>
      </c>
      <c r="E397" s="92">
        <f t="shared" si="104"/>
        <v>1</v>
      </c>
      <c r="F397" s="92">
        <f t="shared" si="107"/>
        <v>0.86799999999999999</v>
      </c>
      <c r="G397" s="92">
        <v>349</v>
      </c>
      <c r="H397" s="114">
        <f>'Calcolo_Caso c_VascaPP'!F369</f>
        <v>0</v>
      </c>
      <c r="I397" s="94">
        <f t="shared" si="93"/>
        <v>0</v>
      </c>
      <c r="J397" s="95">
        <f t="shared" si="94"/>
        <v>0</v>
      </c>
      <c r="K397" s="99">
        <f t="shared" si="95"/>
        <v>2.6206601147918583E-2</v>
      </c>
      <c r="L397" s="97">
        <f>IF(K397&lt;$B$16,$B$18*(($B$15*K397)/($B$15+2*K397))^(2/3)*$B$26^(0.5)*$B$15*K397,IF(K397&lt;=$B$21,$B$13*$B$17*SQRT(2*9.806*(K397-$B$16*$B$14)),$B$13*$B$17*SQRT(2*9.806*(K397-$B$16*$B$14))+$B$23*$B$22*(K397-$B$21)^(3/2)*SQRT(2*9.806)))</f>
        <v>1.5761896206006464E-3</v>
      </c>
      <c r="M397" s="92">
        <f t="shared" si="96"/>
        <v>562.5</v>
      </c>
      <c r="N397" s="92">
        <f t="shared" si="97"/>
        <v>-1.6812689286406894E-4</v>
      </c>
      <c r="O397" s="98">
        <f t="shared" si="105"/>
        <v>2.6150558850297226E-2</v>
      </c>
      <c r="P397" s="92">
        <f>IF(O397&lt;$B$16,$B$18*($B$15*O397/($B$15+2*O397))^(2/3)*$B$26^(0.5)*$B$15*O397,IF(O397&lt;=$B$21,$B$13*$B$17*SQRT(2*9.806*(O397-$B$16*$B$14)),$B$13*$B$17*SQRT(2*9.806*(O397-$B$16*$B$14))+$B$23*$B$22*(O397-$B$21)^(3/2)*SQRT(2*9.806)))</f>
        <v>1.5709089770141534E-3</v>
      </c>
      <c r="Q397" s="92">
        <f t="shared" si="98"/>
        <v>562.5</v>
      </c>
      <c r="R397" s="92">
        <f t="shared" si="99"/>
        <v>-1.6756362421484303E-4</v>
      </c>
      <c r="S397" s="98">
        <f t="shared" si="106"/>
        <v>2.6094892065108687E-2</v>
      </c>
      <c r="T397" s="92">
        <f>IF(S397&lt;$B$16,$B$18*($B$15*S397/($B$15+2*S397))^(2/3)*$B$26^(0.5)*$B$15*S397,IF(S397&lt;=$B$21,$B$13*$B$17*SQRT(2*9.806*(S397-$B$16*$B$14)),$B$13*$B$17*SQRT(2*9.806*(S397-$B$16*$B$14))+$B$23*$B$22*(S397-$B$21)^(3/2)*SQRT(2*9.806)))</f>
        <v>1.5656694710647334E-3</v>
      </c>
      <c r="U397" s="92">
        <f t="shared" si="100"/>
        <v>562.5</v>
      </c>
      <c r="V397" s="92">
        <f t="shared" si="101"/>
        <v>-1.6700474358023824E-4</v>
      </c>
      <c r="W397" s="92">
        <f t="shared" si="102"/>
        <v>-1.6728528090119589E-4</v>
      </c>
    </row>
    <row r="398" spans="1:23">
      <c r="A398" s="92">
        <f t="shared" si="90"/>
        <v>1855.6799999999987</v>
      </c>
      <c r="B398" s="92">
        <f t="shared" si="91"/>
        <v>1841.1272812208563</v>
      </c>
      <c r="C398" s="93">
        <f t="shared" si="92"/>
        <v>14.552718779142424</v>
      </c>
      <c r="D398" s="92">
        <f t="shared" si="103"/>
        <v>0.4</v>
      </c>
      <c r="E398" s="92">
        <f t="shared" si="104"/>
        <v>1</v>
      </c>
      <c r="F398" s="92">
        <f t="shared" si="107"/>
        <v>0.86799999999999999</v>
      </c>
      <c r="G398" s="92">
        <v>350</v>
      </c>
      <c r="H398" s="114">
        <f>'Calcolo_Caso c_VascaPP'!F370</f>
        <v>0</v>
      </c>
      <c r="I398" s="94">
        <f t="shared" si="93"/>
        <v>0</v>
      </c>
      <c r="J398" s="95">
        <f t="shared" si="94"/>
        <v>0</v>
      </c>
      <c r="K398" s="99">
        <f t="shared" si="95"/>
        <v>2.6039315867017389E-2</v>
      </c>
      <c r="L398" s="97">
        <f>IF(K398&lt;$B$16,$B$18*(($B$15*K398)/($B$15+2*K398))^(2/3)*$B$26^(0.5)*$B$15*K398,IF(K398&lt;=$B$21,$B$13*$B$17*SQRT(2*9.806*(K398-$B$16*$B$14)),$B$13*$B$17*SQRT(2*9.806*(K398-$B$16*$B$14))+$B$23*$B$22*(K398-$B$21)^(3/2)*SQRT(2*9.806)))</f>
        <v>1.5604442215748405E-3</v>
      </c>
      <c r="M398" s="92">
        <f t="shared" si="96"/>
        <v>562.5</v>
      </c>
      <c r="N398" s="92">
        <f t="shared" si="97"/>
        <v>-1.6644738363464967E-4</v>
      </c>
      <c r="O398" s="98">
        <f t="shared" si="105"/>
        <v>2.5983833405805838E-2</v>
      </c>
      <c r="P398" s="92">
        <f>IF(O398&lt;$B$16,$B$18*($B$15*O398/($B$15+2*O398))^(2/3)*$B$26^(0.5)*$B$15*O398,IF(O398&lt;=$B$21,$B$13*$B$17*SQRT(2*9.806*(O398-$B$16*$B$14)),$B$13*$B$17*SQRT(2*9.806*(O398-$B$16*$B$14))+$B$23*$B$22*(O398-$B$21)^(3/2)*SQRT(2*9.806)))</f>
        <v>1.5552335050750426E-3</v>
      </c>
      <c r="Q398" s="92">
        <f t="shared" si="98"/>
        <v>562.5</v>
      </c>
      <c r="R398" s="92">
        <f t="shared" si="99"/>
        <v>-1.6589157387467119E-4</v>
      </c>
      <c r="S398" s="98">
        <f t="shared" si="106"/>
        <v>2.5928721484434276E-2</v>
      </c>
      <c r="T398" s="92">
        <f>IF(S398&lt;$B$16,$B$18*($B$15*S398/($B$15+2*S398))^(2/3)*$B$26^(0.5)*$B$15*S398,IF(S398&lt;=$B$21,$B$13*$B$17*SQRT(2*9.806*(S398-$B$16*$B$14)),$B$13*$B$17*SQRT(2*9.806*(S398-$B$16*$B$14))+$B$23*$B$22*(S398-$B$21)^(3/2)*SQRT(2*9.806)))</f>
        <v>1.5500632550750886E-3</v>
      </c>
      <c r="U398" s="92">
        <f t="shared" si="100"/>
        <v>562.5</v>
      </c>
      <c r="V398" s="92">
        <f t="shared" si="101"/>
        <v>-1.6534008054134279E-4</v>
      </c>
      <c r="W398" s="92">
        <f t="shared" si="102"/>
        <v>-1.6561690631466949E-4</v>
      </c>
    </row>
    <row r="399" spans="1:23">
      <c r="A399" s="92">
        <f t="shared" si="90"/>
        <v>1855.6799999999987</v>
      </c>
      <c r="B399" s="92">
        <f t="shared" si="91"/>
        <v>1841.2199756429261</v>
      </c>
      <c r="C399" s="93">
        <f t="shared" si="92"/>
        <v>14.460024357072598</v>
      </c>
      <c r="D399" s="92">
        <f t="shared" si="103"/>
        <v>0.4</v>
      </c>
      <c r="E399" s="92">
        <f t="shared" si="104"/>
        <v>1</v>
      </c>
      <c r="F399" s="92">
        <f t="shared" si="107"/>
        <v>0.86799999999999999</v>
      </c>
      <c r="G399" s="92">
        <v>351</v>
      </c>
      <c r="H399" s="114">
        <f>'Calcolo_Caso c_VascaPP'!F371</f>
        <v>0</v>
      </c>
      <c r="I399" s="94">
        <f t="shared" si="93"/>
        <v>0</v>
      </c>
      <c r="J399" s="95">
        <f t="shared" si="94"/>
        <v>0</v>
      </c>
      <c r="K399" s="99">
        <f t="shared" si="95"/>
        <v>2.5873698960702719E-2</v>
      </c>
      <c r="L399" s="97">
        <f>IF(K399&lt;$B$16,$B$18*(($B$15*K399)/($B$15+2*K399))^(2/3)*$B$26^(0.5)*$B$15*K399,IF(K399&lt;=$B$21,$B$13*$B$17*SQRT(2*9.806*(K399-$B$16*$B$14)),$B$13*$B$17*SQRT(2*9.806*(K399-$B$16*$B$14))+$B$23*$B$22*(K399-$B$21)^(3/2)*SQRT(2*9.806)))</f>
        <v>1.5449070344962998E-3</v>
      </c>
      <c r="M399" s="92">
        <f t="shared" si="96"/>
        <v>562.5</v>
      </c>
      <c r="N399" s="92">
        <f t="shared" si="97"/>
        <v>-1.6479008367960532E-4</v>
      </c>
      <c r="O399" s="98">
        <f t="shared" si="105"/>
        <v>2.5818768932809516E-2</v>
      </c>
      <c r="P399" s="92">
        <f>IF(O399&lt;$B$16,$B$18*($B$15*O399/($B$15+2*O399))^(2/3)*$B$26^(0.5)*$B$15*O399,IF(O399&lt;=$B$21,$B$13*$B$17*SQRT(2*9.806*(O399-$B$16*$B$14)),$B$13*$B$17*SQRT(2*9.806*(O399-$B$16*$B$14))+$B$23*$B$22*(O399-$B$21)^(3/2)*SQRT(2*9.806)))</f>
        <v>1.5397651143969852E-3</v>
      </c>
      <c r="Q399" s="92">
        <f t="shared" si="98"/>
        <v>562.5</v>
      </c>
      <c r="R399" s="92">
        <f t="shared" si="99"/>
        <v>-1.6424161220234508E-4</v>
      </c>
      <c r="S399" s="98">
        <f t="shared" si="106"/>
        <v>2.5764204552567824E-2</v>
      </c>
      <c r="T399" s="92">
        <f>IF(S399&lt;$B$16,$B$18*($B$15*S399/($B$15+2*S399))^(2/3)*$B$26^(0.5)*$B$15*S399,IF(S399&lt;=$B$21,$B$13*$B$17*SQRT(2*9.806*(S399-$B$16*$B$14)),$B$13*$B$17*SQRT(2*9.806*(S399-$B$16*$B$14))+$B$23*$B$22*(S399-$B$21)^(3/2)*SQRT(2*9.806)))</f>
        <v>1.5346630024103832E-3</v>
      </c>
      <c r="U399" s="92">
        <f t="shared" si="100"/>
        <v>562.5</v>
      </c>
      <c r="V399" s="92">
        <f t="shared" si="101"/>
        <v>-1.6369738692377419E-4</v>
      </c>
      <c r="W399" s="92">
        <f t="shared" si="102"/>
        <v>-1.6397056111273195E-4</v>
      </c>
    </row>
    <row r="400" spans="1:23">
      <c r="A400" s="92">
        <f t="shared" si="90"/>
        <v>1855.6799999999987</v>
      </c>
      <c r="B400" s="92">
        <f t="shared" si="91"/>
        <v>1841.3117501247461</v>
      </c>
      <c r="C400" s="93">
        <f t="shared" si="92"/>
        <v>14.368249875252559</v>
      </c>
      <c r="D400" s="92">
        <f t="shared" si="103"/>
        <v>0.4</v>
      </c>
      <c r="E400" s="92">
        <f t="shared" si="104"/>
        <v>1</v>
      </c>
      <c r="F400" s="92">
        <f t="shared" si="107"/>
        <v>0.86799999999999999</v>
      </c>
      <c r="G400" s="92">
        <v>352</v>
      </c>
      <c r="H400" s="114">
        <f>'Calcolo_Caso c_VascaPP'!F372</f>
        <v>0</v>
      </c>
      <c r="I400" s="94">
        <f t="shared" si="93"/>
        <v>0</v>
      </c>
      <c r="J400" s="95">
        <f t="shared" si="94"/>
        <v>0</v>
      </c>
      <c r="K400" s="99">
        <f t="shared" si="95"/>
        <v>2.5709728399589987E-2</v>
      </c>
      <c r="L400" s="97">
        <f>IF(K400&lt;$B$16,$B$18*(($B$15*K400)/($B$15+2*K400))^(2/3)*$B$26^(0.5)*$B$15*K400,IF(K400&lt;=$B$21,$B$13*$B$17*SQRT(2*9.806*(K400-$B$16*$B$14)),$B$13*$B$17*SQRT(2*9.806*(K400-$B$16*$B$14))+$B$23*$B$22*(K400-$B$21)^(3/2)*SQRT(2*9.806)))</f>
        <v>1.5295746970025127E-3</v>
      </c>
      <c r="M400" s="92">
        <f t="shared" si="96"/>
        <v>562.5</v>
      </c>
      <c r="N400" s="92">
        <f t="shared" si="97"/>
        <v>-1.6315463434693467E-4</v>
      </c>
      <c r="O400" s="98">
        <f t="shared" si="105"/>
        <v>2.5655343521474343E-2</v>
      </c>
      <c r="P400" s="92">
        <f>IF(O400&lt;$B$16,$B$18*($B$15*O400/($B$15+2*O400))^(2/3)*$B$26^(0.5)*$B$15*O400,IF(O400&lt;=$B$21,$B$13*$B$17*SQRT(2*9.806*(O400-$B$16*$B$14)),$B$13*$B$17*SQRT(2*9.806*(O400-$B$16*$B$14))+$B$23*$B$22*(O400-$B$21)^(3/2)*SQRT(2*9.806)))</f>
        <v>1.5245004638820324E-3</v>
      </c>
      <c r="Q400" s="92">
        <f t="shared" si="98"/>
        <v>562.5</v>
      </c>
      <c r="R400" s="92">
        <f t="shared" si="99"/>
        <v>-1.6261338281408348E-4</v>
      </c>
      <c r="S400" s="98">
        <f t="shared" si="106"/>
        <v>2.5601319477713932E-2</v>
      </c>
      <c r="T400" s="92">
        <f>IF(S400&lt;$B$16,$B$18*($B$15*S400/($B$15+2*S400))^(2/3)*$B$26^(0.5)*$B$15*S400,IF(S400&lt;=$B$21,$B$13*$B$17*SQRT(2*9.806*(S400-$B$16*$B$14)),$B$13*$B$17*SQRT(2*9.806*(S400-$B$16*$B$14))+$B$23*$B$22*(S400-$B$21)^(3/2)*SQRT(2*9.806)))</f>
        <v>1.5194653929643774E-3</v>
      </c>
      <c r="U400" s="92">
        <f t="shared" si="100"/>
        <v>562.5</v>
      </c>
      <c r="V400" s="92">
        <f t="shared" si="101"/>
        <v>-1.6207630858286693E-4</v>
      </c>
      <c r="W400" s="92">
        <f t="shared" si="102"/>
        <v>-1.6234589002388385E-4</v>
      </c>
    </row>
    <row r="401" spans="1:23">
      <c r="A401" s="92">
        <f t="shared" si="90"/>
        <v>1855.6799999999987</v>
      </c>
      <c r="B401" s="92">
        <f t="shared" si="91"/>
        <v>1841.4026167593397</v>
      </c>
      <c r="C401" s="93">
        <f t="shared" si="92"/>
        <v>14.277383240658992</v>
      </c>
      <c r="D401" s="92">
        <f t="shared" si="103"/>
        <v>0.4</v>
      </c>
      <c r="E401" s="92">
        <f t="shared" si="104"/>
        <v>1</v>
      </c>
      <c r="F401" s="92">
        <f t="shared" si="107"/>
        <v>0.86799999999999999</v>
      </c>
      <c r="G401" s="92">
        <v>353</v>
      </c>
      <c r="H401" s="114">
        <f>'Calcolo_Caso c_VascaPP'!F373</f>
        <v>0</v>
      </c>
      <c r="I401" s="94">
        <f t="shared" si="93"/>
        <v>0</v>
      </c>
      <c r="J401" s="95">
        <f t="shared" si="94"/>
        <v>0</v>
      </c>
      <c r="K401" s="99">
        <f t="shared" si="95"/>
        <v>2.5547382509566105E-2</v>
      </c>
      <c r="L401" s="97">
        <f>IF(K401&lt;$B$16,$B$18*(($B$15*K401)/($B$15+2*K401))^(2/3)*$B$26^(0.5)*$B$15*K401,IF(K401&lt;=$B$21,$B$13*$B$17*SQRT(2*9.806*(K401-$B$16*$B$14)),$B$13*$B$17*SQRT(2*9.806*(K401-$B$16*$B$14))+$B$23*$B$22*(K401-$B$21)^(3/2)*SQRT(2*9.806)))</f>
        <v>1.5144439098919826E-3</v>
      </c>
      <c r="M401" s="92">
        <f t="shared" si="96"/>
        <v>562.5</v>
      </c>
      <c r="N401" s="92">
        <f t="shared" si="97"/>
        <v>-1.6154068372181148E-4</v>
      </c>
      <c r="O401" s="98">
        <f t="shared" si="105"/>
        <v>2.5493535614992169E-2</v>
      </c>
      <c r="P401" s="92">
        <f>IF(O401&lt;$B$16,$B$18*($B$15*O401/($B$15+2*O401))^(2/3)*$B$26^(0.5)*$B$15*O401,IF(O401&lt;=$B$21,$B$13*$B$17*SQRT(2*9.806*(O401-$B$16*$B$14)),$B$13*$B$17*SQRT(2*9.806*(O401-$B$16*$B$14))+$B$23*$B$22*(O401-$B$21)^(3/2)*SQRT(2*9.806)))</f>
        <v>1.5094362751434246E-3</v>
      </c>
      <c r="Q401" s="92">
        <f t="shared" si="98"/>
        <v>562.5</v>
      </c>
      <c r="R401" s="92">
        <f t="shared" si="99"/>
        <v>-1.6100653601529863E-4</v>
      </c>
      <c r="S401" s="98">
        <f t="shared" si="106"/>
        <v>2.544004481888924E-2</v>
      </c>
      <c r="T401" s="92">
        <f>IF(S401&lt;$B$16,$B$18*($B$15*S401/($B$15+2*S401))^(2/3)*$B$26^(0.5)*$B$15*S401,IF(S401&lt;=$B$21,$B$13*$B$17*SQRT(2*9.806*(S401-$B$16*$B$14)),$B$13*$B$17*SQRT(2*9.806*(S401-$B$16*$B$14))+$B$23*$B$22*(S401-$B$21)^(3/2)*SQRT(2*9.806)))</f>
        <v>1.5044671688986106E-3</v>
      </c>
      <c r="U401" s="92">
        <f t="shared" si="100"/>
        <v>562.5</v>
      </c>
      <c r="V401" s="92">
        <f t="shared" si="101"/>
        <v>-1.6047649801585178E-4</v>
      </c>
      <c r="W401" s="92">
        <f t="shared" si="102"/>
        <v>-1.607425444423417E-4</v>
      </c>
    </row>
    <row r="402" spans="1:23">
      <c r="A402" s="92">
        <f t="shared" si="90"/>
        <v>1855.6799999999987</v>
      </c>
      <c r="B402" s="92">
        <f t="shared" si="91"/>
        <v>1841.4925874454871</v>
      </c>
      <c r="C402" s="93">
        <f t="shared" si="92"/>
        <v>14.187412554511639</v>
      </c>
      <c r="D402" s="92">
        <f t="shared" si="103"/>
        <v>0.4</v>
      </c>
      <c r="E402" s="92">
        <f t="shared" si="104"/>
        <v>1</v>
      </c>
      <c r="F402" s="92">
        <f t="shared" si="107"/>
        <v>0.86799999999999999</v>
      </c>
      <c r="G402" s="92">
        <v>354</v>
      </c>
      <c r="H402" s="114">
        <f>'Calcolo_Caso c_VascaPP'!F374</f>
        <v>0</v>
      </c>
      <c r="I402" s="94">
        <f t="shared" si="93"/>
        <v>0</v>
      </c>
      <c r="J402" s="95">
        <f t="shared" si="94"/>
        <v>0</v>
      </c>
      <c r="K402" s="99">
        <f t="shared" si="95"/>
        <v>2.5386639965123765E-2</v>
      </c>
      <c r="L402" s="97">
        <f>IF(K402&lt;$B$16,$B$18*(($B$15*K402)/($B$15+2*K402))^(2/3)*$B$26^(0.5)*$B$15*K402,IF(K402&lt;=$B$21,$B$13*$B$17*SQRT(2*9.806*(K402-$B$16*$B$14)),$B$13*$B$17*SQRT(2*9.806*(K402-$B$16*$B$14))+$B$23*$B$22*(K402-$B$21)^(3/2)*SQRT(2*9.806)))</f>
        <v>1.4995114357895436E-3</v>
      </c>
      <c r="M402" s="92">
        <f t="shared" si="96"/>
        <v>562.5</v>
      </c>
      <c r="N402" s="92">
        <f t="shared" si="97"/>
        <v>-1.5994788648421797E-4</v>
      </c>
      <c r="O402" s="98">
        <f t="shared" si="105"/>
        <v>2.533332400296236E-2</v>
      </c>
      <c r="P402" s="92">
        <f>IF(O402&lt;$B$16,$B$18*($B$15*O402/($B$15+2*O402))^(2/3)*$B$26^(0.5)*$B$15*O402,IF(O402&lt;=$B$21,$B$13*$B$17*SQRT(2*9.806*(O402-$B$16*$B$14)),$B$13*$B$17*SQRT(2*9.806*(O402-$B$16*$B$14))+$B$23*$B$22*(O402-$B$21)^(3/2)*SQRT(2*9.806)))</f>
        <v>1.4945693311813409E-3</v>
      </c>
      <c r="Q402" s="92">
        <f t="shared" si="98"/>
        <v>562.5</v>
      </c>
      <c r="R402" s="92">
        <f t="shared" si="99"/>
        <v>-1.5942072865934303E-4</v>
      </c>
      <c r="S402" s="98">
        <f t="shared" si="106"/>
        <v>2.528035947935087E-2</v>
      </c>
      <c r="T402" s="92">
        <f>IF(S402&lt;$B$16,$B$18*($B$15*S402/($B$15+2*S402))^(2/3)*$B$26^(0.5)*$B$15*S402,IF(S402&lt;=$B$21,$B$13*$B$17*SQRT(2*9.806*(S402-$B$16*$B$14)),$B$13*$B$17*SQRT(2*9.806*(S402-$B$16*$B$14))+$B$23*$B$22*(S402-$B$21)^(3/2)*SQRT(2*9.806)))</f>
        <v>1.4896651333284135E-3</v>
      </c>
      <c r="U402" s="92">
        <f t="shared" si="100"/>
        <v>562.5</v>
      </c>
      <c r="V402" s="92">
        <f t="shared" si="101"/>
        <v>-1.5889761422169745E-4</v>
      </c>
      <c r="W402" s="92">
        <f t="shared" si="102"/>
        <v>-1.5916018228732758E-4</v>
      </c>
    </row>
    <row r="403" spans="1:23">
      <c r="A403" s="92">
        <f t="shared" si="90"/>
        <v>1855.6799999999987</v>
      </c>
      <c r="B403" s="92">
        <f t="shared" si="91"/>
        <v>1841.5816738913577</v>
      </c>
      <c r="C403" s="93">
        <f t="shared" si="92"/>
        <v>14.098326108641004</v>
      </c>
      <c r="D403" s="92">
        <f t="shared" si="103"/>
        <v>0.4</v>
      </c>
      <c r="E403" s="92">
        <f t="shared" si="104"/>
        <v>1</v>
      </c>
      <c r="F403" s="92">
        <f t="shared" si="107"/>
        <v>0.86799999999999999</v>
      </c>
      <c r="G403" s="92">
        <v>355</v>
      </c>
      <c r="H403" s="114">
        <f>'Calcolo_Caso c_VascaPP'!F375</f>
        <v>0</v>
      </c>
      <c r="I403" s="94">
        <f t="shared" si="93"/>
        <v>0</v>
      </c>
      <c r="J403" s="95">
        <f t="shared" si="94"/>
        <v>0</v>
      </c>
      <c r="K403" s="99">
        <f t="shared" si="95"/>
        <v>2.5227479782836439E-2</v>
      </c>
      <c r="L403" s="97">
        <f>IF(K403&lt;$B$16,$B$18*(($B$15*K403)/($B$15+2*K403))^(2/3)*$B$26^(0.5)*$B$15*K403,IF(K403&lt;=$B$21,$B$13*$B$17*SQRT(2*9.806*(K403-$B$16*$B$14)),$B$13*$B$17*SQRT(2*9.806*(K403-$B$16*$B$14))+$B$23*$B$22*(K403-$B$21)^(3/2)*SQRT(2*9.806)))</f>
        <v>1.4847740978426031E-3</v>
      </c>
      <c r="M403" s="92">
        <f t="shared" si="96"/>
        <v>562.5</v>
      </c>
      <c r="N403" s="92">
        <f t="shared" si="97"/>
        <v>-1.5837590376987766E-4</v>
      </c>
      <c r="O403" s="98">
        <f t="shared" si="105"/>
        <v>2.5174687814913145E-2</v>
      </c>
      <c r="P403" s="92">
        <f>IF(O403&lt;$B$16,$B$18*($B$15*O403/($B$15+2*O403))^(2/3)*$B$26^(0.5)*$B$15*O403,IF(O403&lt;=$B$21,$B$13*$B$17*SQRT(2*9.806*(O403-$B$16*$B$14)),$B$13*$B$17*SQRT(2*9.806*(O403-$B$16*$B$14))+$B$23*$B$22*(O403-$B$21)^(3/2)*SQRT(2*9.806)))</f>
        <v>1.4798964750893108E-3</v>
      </c>
      <c r="Q403" s="92">
        <f t="shared" si="98"/>
        <v>562.5</v>
      </c>
      <c r="R403" s="92">
        <f t="shared" si="99"/>
        <v>-1.5785562400952649E-4</v>
      </c>
      <c r="S403" s="98">
        <f t="shared" si="106"/>
        <v>2.512224270016342E-2</v>
      </c>
      <c r="T403" s="92">
        <f>IF(S403&lt;$B$16,$B$18*($B$15*S403/($B$15+2*S403))^(2/3)*$B$26^(0.5)*$B$15*S403,IF(S403&lt;=$B$21,$B$13*$B$17*SQRT(2*9.806*(S403-$B$16*$B$14)),$B$13*$B$17*SQRT(2*9.806*(S403-$B$16*$B$14))+$B$23*$B$22*(S403-$B$21)^(3/2)*SQRT(2*9.806)))</f>
        <v>1.4750561490393427E-3</v>
      </c>
      <c r="U403" s="92">
        <f t="shared" si="100"/>
        <v>562.5</v>
      </c>
      <c r="V403" s="92">
        <f t="shared" si="101"/>
        <v>-1.5733932256419654E-4</v>
      </c>
      <c r="W403" s="92">
        <f t="shared" si="102"/>
        <v>-1.575984678656168E-4</v>
      </c>
    </row>
    <row r="404" spans="1:23">
      <c r="A404" s="92">
        <f t="shared" si="90"/>
        <v>1855.6799999999987</v>
      </c>
      <c r="B404" s="92">
        <f t="shared" si="91"/>
        <v>1841.6698876180646</v>
      </c>
      <c r="C404" s="93">
        <f t="shared" si="92"/>
        <v>14.01011238193405</v>
      </c>
      <c r="D404" s="92">
        <f t="shared" si="103"/>
        <v>0.4</v>
      </c>
      <c r="E404" s="92">
        <f t="shared" si="104"/>
        <v>1</v>
      </c>
      <c r="F404" s="92">
        <f t="shared" si="107"/>
        <v>0.86799999999999999</v>
      </c>
      <c r="G404" s="92">
        <v>356</v>
      </c>
      <c r="H404" s="114">
        <f>'Calcolo_Caso c_VascaPP'!F376</f>
        <v>0</v>
      </c>
      <c r="I404" s="94">
        <f t="shared" si="93"/>
        <v>0</v>
      </c>
      <c r="J404" s="95">
        <f t="shared" si="94"/>
        <v>0</v>
      </c>
      <c r="K404" s="99">
        <f t="shared" si="95"/>
        <v>2.5069881314970822E-2</v>
      </c>
      <c r="L404" s="97">
        <f>IF(K404&lt;$B$16,$B$18*(($B$15*K404)/($B$15+2*K404))^(2/3)*$B$26^(0.5)*$B$15*K404,IF(K404&lt;=$B$21,$B$13*$B$17*SQRT(2*9.806*(K404-$B$16*$B$14)),$B$13*$B$17*SQRT(2*9.806*(K404-$B$16*$B$14))+$B$23*$B$22*(K404-$B$21)^(3/2)*SQRT(2*9.806)))</f>
        <v>1.4702287784475437E-3</v>
      </c>
      <c r="M404" s="92">
        <f t="shared" si="96"/>
        <v>562.5</v>
      </c>
      <c r="N404" s="92">
        <f t="shared" si="97"/>
        <v>-1.5682440303440467E-4</v>
      </c>
      <c r="O404" s="98">
        <f t="shared" si="105"/>
        <v>2.5017606513959356E-2</v>
      </c>
      <c r="P404" s="92">
        <f>IF(O404&lt;$B$16,$B$18*($B$15*O404/($B$15+2*O404))^(2/3)*$B$26^(0.5)*$B$15*O404,IF(O404&lt;=$B$21,$B$13*$B$17*SQRT(2*9.806*(O404-$B$16*$B$14)),$B$13*$B$17*SQRT(2*9.806*(O404-$B$16*$B$14))+$B$23*$B$22*(O404-$B$21)^(3/2)*SQRT(2*9.806)))</f>
        <v>1.4654146087905377E-3</v>
      </c>
      <c r="Q404" s="92">
        <f t="shared" si="98"/>
        <v>562.5</v>
      </c>
      <c r="R404" s="92">
        <f t="shared" si="99"/>
        <v>-1.5631089160432401E-4</v>
      </c>
      <c r="S404" s="98">
        <f t="shared" si="106"/>
        <v>2.4965674053901273E-2</v>
      </c>
      <c r="T404" s="92">
        <f>IF(S404&lt;$B$16,$B$18*($B$15*S404/($B$15+2*S404))^(2/3)*$B$26^(0.5)*$B$15*S404,IF(S404&lt;=$B$21,$B$13*$B$17*SQRT(2*9.806*(S404-$B$16*$B$14)),$B$13*$B$17*SQRT(2*9.806*(S404-$B$16*$B$14))+$B$23*$B$22*(S404-$B$21)^(3/2)*SQRT(2*9.806)))</f>
        <v>1.4606371372332702E-3</v>
      </c>
      <c r="U404" s="92">
        <f t="shared" si="100"/>
        <v>562.5</v>
      </c>
      <c r="V404" s="92">
        <f t="shared" si="101"/>
        <v>-1.558012946382155E-4</v>
      </c>
      <c r="W404" s="92">
        <f t="shared" si="102"/>
        <v>-1.5605707173726278E-4</v>
      </c>
    </row>
    <row r="405" spans="1:23">
      <c r="A405" s="92">
        <f t="shared" si="90"/>
        <v>1855.6799999999987</v>
      </c>
      <c r="B405" s="92">
        <f t="shared" si="91"/>
        <v>1841.7572399631449</v>
      </c>
      <c r="C405" s="93">
        <f t="shared" si="92"/>
        <v>13.922760036853788</v>
      </c>
      <c r="D405" s="92">
        <f t="shared" si="103"/>
        <v>0.4</v>
      </c>
      <c r="E405" s="92">
        <f t="shared" si="104"/>
        <v>1</v>
      </c>
      <c r="F405" s="92">
        <f t="shared" si="107"/>
        <v>0.86799999999999999</v>
      </c>
      <c r="G405" s="92">
        <v>357</v>
      </c>
      <c r="H405" s="114">
        <f>'Calcolo_Caso c_VascaPP'!F377</f>
        <v>0</v>
      </c>
      <c r="I405" s="94">
        <f t="shared" si="93"/>
        <v>0</v>
      </c>
      <c r="J405" s="95">
        <f t="shared" si="94"/>
        <v>0</v>
      </c>
      <c r="K405" s="99">
        <f t="shared" si="95"/>
        <v>2.4913824243233559E-2</v>
      </c>
      <c r="L405" s="97">
        <f>IF(K405&lt;$B$16,$B$18*(($B$15*K405)/($B$15+2*K405))^(2/3)*$B$26^(0.5)*$B$15*K405,IF(K405&lt;=$B$21,$B$13*$B$17*SQRT(2*9.806*(K405-$B$16*$B$14)),$B$13*$B$17*SQRT(2*9.806*(K405-$B$16*$B$14))+$B$23*$B$22*(K405-$B$21)^(3/2)*SQRT(2*9.806)))</f>
        <v>1.455872418005529E-3</v>
      </c>
      <c r="M405" s="92">
        <f t="shared" si="96"/>
        <v>562.5</v>
      </c>
      <c r="N405" s="92">
        <f t="shared" si="97"/>
        <v>-1.5529305792058977E-4</v>
      </c>
      <c r="O405" s="98">
        <f t="shared" si="105"/>
        <v>2.4862059890593362E-2</v>
      </c>
      <c r="P405" s="92">
        <f>IF(O405&lt;$B$16,$B$18*($B$15*O405/($B$15+2*O405))^(2/3)*$B$26^(0.5)*$B$15*O405,IF(O405&lt;=$B$21,$B$13*$B$17*SQRT(2*9.806*(O405-$B$16*$B$14)),$B$13*$B$17*SQRT(2*9.806*(O405-$B$16*$B$14))+$B$23*$B$22*(O405-$B$21)^(3/2)*SQRT(2*9.806)))</f>
        <v>1.4511206918033787E-3</v>
      </c>
      <c r="Q405" s="92">
        <f t="shared" si="98"/>
        <v>562.5</v>
      </c>
      <c r="R405" s="92">
        <f t="shared" si="99"/>
        <v>-1.547862071256937E-4</v>
      </c>
      <c r="S405" s="98">
        <f t="shared" si="106"/>
        <v>2.4810633438483096E-2</v>
      </c>
      <c r="T405" s="92">
        <f>IF(S405&lt;$B$16,$B$18*($B$15*S405/($B$15+2*S405))^(2/3)*$B$26^(0.5)*$B$15*S405,IF(S405&lt;=$B$21,$B$13*$B$17*SQRT(2*9.806*(S405-$B$16*$B$14)),$B$13*$B$17*SQRT(2*9.806*(S405-$B$16*$B$14))+$B$23*$B$22*(S405-$B$21)^(3/2)*SQRT(2*9.806)))</f>
        <v>1.4464050763033853E-3</v>
      </c>
      <c r="U405" s="92">
        <f t="shared" si="100"/>
        <v>562.5</v>
      </c>
      <c r="V405" s="92">
        <f t="shared" si="101"/>
        <v>-1.5428320813902776E-4</v>
      </c>
      <c r="W405" s="92">
        <f t="shared" si="102"/>
        <v>-1.5453567058441826E-4</v>
      </c>
    </row>
    <row r="406" spans="1:23">
      <c r="A406" s="92">
        <f t="shared" si="90"/>
        <v>1855.6799999999987</v>
      </c>
      <c r="B406" s="92">
        <f t="shared" si="91"/>
        <v>1841.8437420839673</v>
      </c>
      <c r="C406" s="93">
        <f t="shared" si="92"/>
        <v>13.8362579160314</v>
      </c>
      <c r="D406" s="92">
        <f t="shared" si="103"/>
        <v>0.4</v>
      </c>
      <c r="E406" s="92">
        <f t="shared" si="104"/>
        <v>1</v>
      </c>
      <c r="F406" s="92">
        <f t="shared" si="107"/>
        <v>0.86799999999999999</v>
      </c>
      <c r="G406" s="92">
        <v>358</v>
      </c>
      <c r="H406" s="114">
        <f>'Calcolo_Caso c_VascaPP'!F378</f>
        <v>0</v>
      </c>
      <c r="I406" s="94">
        <f t="shared" si="93"/>
        <v>0</v>
      </c>
      <c r="J406" s="95">
        <f t="shared" si="94"/>
        <v>0</v>
      </c>
      <c r="K406" s="99">
        <f t="shared" si="95"/>
        <v>2.4759288572649141E-2</v>
      </c>
      <c r="L406" s="97">
        <f>IF(K406&lt;$B$16,$B$18*(($B$15*K406)/($B$15+2*K406))^(2/3)*$B$26^(0.5)*$B$15*K406,IF(K406&lt;=$B$21,$B$13*$B$17*SQRT(2*9.806*(K406-$B$16*$B$14)),$B$13*$B$17*SQRT(2*9.806*(K406-$B$16*$B$14))+$B$23*$B$22*(K406-$B$21)^(3/2)*SQRT(2*9.806)))</f>
        <v>1.4417020137069898E-3</v>
      </c>
      <c r="M406" s="92">
        <f t="shared" si="96"/>
        <v>562.5</v>
      </c>
      <c r="N406" s="92">
        <f t="shared" si="97"/>
        <v>-1.5378154812874557E-4</v>
      </c>
      <c r="O406" s="98">
        <f t="shared" si="105"/>
        <v>2.4708028056606227E-2</v>
      </c>
      <c r="P406" s="92">
        <f>IF(O406&lt;$B$16,$B$18*($B$15*O406/($B$15+2*O406))^(2/3)*$B$26^(0.5)*$B$15*O406,IF(O406&lt;=$B$21,$B$13*$B$17*SQRT(2*9.806*(O406-$B$16*$B$14)),$B$13*$B$17*SQRT(2*9.806*(O406-$B$16*$B$14))+$B$23*$B$22*(O406-$B$21)^(3/2)*SQRT(2*9.806)))</f>
        <v>1.4370117400352685E-3</v>
      </c>
      <c r="Q406" s="92">
        <f t="shared" si="98"/>
        <v>562.5</v>
      </c>
      <c r="R406" s="92">
        <f t="shared" si="99"/>
        <v>-1.5328125227042863E-4</v>
      </c>
      <c r="S406" s="98">
        <f t="shared" si="106"/>
        <v>2.4657101071135522E-2</v>
      </c>
      <c r="T406" s="92">
        <f>IF(S406&lt;$B$16,$B$18*($B$15*S406/($B$15+2*S406))^(2/3)*$B$26^(0.5)*$B$15*S406,IF(S406&lt;=$B$21,$B$13*$B$17*SQRT(2*9.806*(S406-$B$16*$B$14)),$B$13*$B$17*SQRT(2*9.806*(S406-$B$16*$B$14))+$B$23*$B$22*(S406-$B$21)^(3/2)*SQRT(2*9.806)))</f>
        <v>1.4323570006374046E-3</v>
      </c>
      <c r="U406" s="92">
        <f t="shared" si="100"/>
        <v>562.5</v>
      </c>
      <c r="V406" s="92">
        <f t="shared" si="101"/>
        <v>-1.527847467346565E-4</v>
      </c>
      <c r="W406" s="92">
        <f t="shared" si="102"/>
        <v>-1.5303394708317876E-4</v>
      </c>
    </row>
    <row r="407" spans="1:23">
      <c r="A407" s="92">
        <f t="shared" si="90"/>
        <v>1855.6799999999987</v>
      </c>
      <c r="B407" s="92">
        <f t="shared" si="91"/>
        <v>1841.929404961068</v>
      </c>
      <c r="C407" s="93">
        <f t="shared" si="92"/>
        <v>13.750595038930669</v>
      </c>
      <c r="D407" s="92">
        <f t="shared" si="103"/>
        <v>0.4</v>
      </c>
      <c r="E407" s="92">
        <f t="shared" si="104"/>
        <v>1</v>
      </c>
      <c r="F407" s="92">
        <f t="shared" si="107"/>
        <v>0.86799999999999999</v>
      </c>
      <c r="G407" s="92">
        <v>359</v>
      </c>
      <c r="H407" s="114">
        <f>'Calcolo_Caso c_VascaPP'!F379</f>
        <v>0</v>
      </c>
      <c r="I407" s="94">
        <f t="shared" si="93"/>
        <v>0</v>
      </c>
      <c r="J407" s="95">
        <f t="shared" si="94"/>
        <v>0</v>
      </c>
      <c r="K407" s="99">
        <f t="shared" si="95"/>
        <v>2.4606254625565961E-2</v>
      </c>
      <c r="L407" s="97">
        <f>IF(K407&lt;$B$16,$B$18*(($B$15*K407)/($B$15+2*K407))^(2/3)*$B$26^(0.5)*$B$15*K407,IF(K407&lt;=$B$21,$B$13*$B$17*SQRT(2*9.806*(K407-$B$16*$B$14)),$B$13*$B$17*SQRT(2*9.806*(K407-$B$16*$B$14))+$B$23*$B$22*(K407-$B$21)^(3/2)*SQRT(2*9.806)))</f>
        <v>1.4277146183440813E-3</v>
      </c>
      <c r="M407" s="92">
        <f t="shared" si="96"/>
        <v>562.5</v>
      </c>
      <c r="N407" s="92">
        <f t="shared" si="97"/>
        <v>-1.5228955929003535E-4</v>
      </c>
      <c r="O407" s="98">
        <f t="shared" si="105"/>
        <v>2.4555491439135949E-2</v>
      </c>
      <c r="P407" s="92">
        <f>IF(O407&lt;$B$16,$B$18*($B$15*O407/($B$15+2*O407))^(2/3)*$B$26^(0.5)*$B$15*O407,IF(O407&lt;=$B$21,$B$13*$B$17*SQRT(2*9.806*(O407-$B$16*$B$14)),$B$13*$B$17*SQRT(2*9.806*(O407-$B$16*$B$14))+$B$23*$B$22*(O407-$B$21)^(3/2)*SQRT(2*9.806)))</f>
        <v>1.4230848246043698E-3</v>
      </c>
      <c r="Q407" s="92">
        <f t="shared" si="98"/>
        <v>562.5</v>
      </c>
      <c r="R407" s="92">
        <f t="shared" si="99"/>
        <v>-1.5179571462446611E-4</v>
      </c>
      <c r="S407" s="98">
        <f t="shared" si="106"/>
        <v>2.4505057482482984E-2</v>
      </c>
      <c r="T407" s="92">
        <f>IF(S407&lt;$B$16,$B$18*($B$15*S407/($B$15+2*S407))^(2/3)*$B$26^(0.5)*$B$15*S407,IF(S407&lt;=$B$21,$B$13*$B$17*SQRT(2*9.806*(S407-$B$16*$B$14)),$B$13*$B$17*SQRT(2*9.806*(S407-$B$16*$B$14))+$B$23*$B$22*(S407-$B$21)^(3/2)*SQRT(2*9.806)))</f>
        <v>1.4184899994482876E-3</v>
      </c>
      <c r="U407" s="92">
        <f t="shared" si="100"/>
        <v>562.5</v>
      </c>
      <c r="V407" s="92">
        <f t="shared" si="101"/>
        <v>-1.5130559994115068E-4</v>
      </c>
      <c r="W407" s="92">
        <f t="shared" si="102"/>
        <v>-1.5155158977837185E-4</v>
      </c>
    </row>
    <row r="408" spans="1:23">
      <c r="A408" s="92">
        <f t="shared" si="90"/>
        <v>1855.6799999999987</v>
      </c>
      <c r="B408" s="92">
        <f t="shared" si="91"/>
        <v>1842.0142394014169</v>
      </c>
      <c r="C408" s="93">
        <f t="shared" si="92"/>
        <v>13.665760598581755</v>
      </c>
      <c r="D408" s="92">
        <f t="shared" si="103"/>
        <v>0.4</v>
      </c>
      <c r="E408" s="92">
        <f t="shared" si="104"/>
        <v>1</v>
      </c>
      <c r="F408" s="92">
        <f t="shared" si="107"/>
        <v>0.86799999999999999</v>
      </c>
      <c r="G408" s="92">
        <v>360</v>
      </c>
      <c r="H408" s="114">
        <f>'Calcolo_Caso c_VascaPP'!F380</f>
        <v>0</v>
      </c>
      <c r="I408" s="94">
        <f t="shared" si="93"/>
        <v>0</v>
      </c>
      <c r="J408" s="95">
        <f t="shared" si="94"/>
        <v>0</v>
      </c>
      <c r="K408" s="99">
        <f t="shared" si="95"/>
        <v>2.4454703035787589E-2</v>
      </c>
      <c r="L408" s="97">
        <f>IF(K408&lt;$B$16,$B$18*(($B$15*K408)/($B$15+2*K408))^(2/3)*$B$26^(0.5)*$B$15*K408,IF(K408&lt;=$B$21,$B$13*$B$17*SQRT(2*9.806*(K408-$B$16*$B$14)),$B$13*$B$17*SQRT(2*9.806*(K408-$B$16*$B$14))+$B$23*$B$22*(K408-$B$21)^(3/2)*SQRT(2*9.806)))</f>
        <v>1.4139073391504129E-3</v>
      </c>
      <c r="M408" s="92">
        <f t="shared" si="96"/>
        <v>562.5</v>
      </c>
      <c r="N408" s="92">
        <f t="shared" si="97"/>
        <v>-1.508167828427107E-4</v>
      </c>
      <c r="O408" s="98">
        <f t="shared" si="105"/>
        <v>2.440443077484002E-2</v>
      </c>
      <c r="P408" s="92">
        <f>IF(O408&lt;$B$16,$B$18*($B$15*O408/($B$15+2*O408))^(2/3)*$B$26^(0.5)*$B$15*O408,IF(O408&lt;=$B$21,$B$13*$B$17*SQRT(2*9.806*(O408-$B$16*$B$14)),$B$13*$B$17*SQRT(2*9.806*(O408-$B$16*$B$14))+$B$23*$B$22*(O408-$B$21)^(3/2)*SQRT(2*9.806)))</f>
        <v>1.4093370706882852E-3</v>
      </c>
      <c r="Q408" s="92">
        <f t="shared" si="98"/>
        <v>562.5</v>
      </c>
      <c r="R408" s="92">
        <f t="shared" si="99"/>
        <v>-1.5032928754008375E-4</v>
      </c>
      <c r="S408" s="98">
        <f t="shared" si="106"/>
        <v>2.4354483510760867E-2</v>
      </c>
      <c r="T408" s="92">
        <f>IF(S408&lt;$B$16,$B$18*($B$15*S408/($B$15+2*S408))^(2/3)*$B$26^(0.5)*$B$15*S408,IF(S408&lt;=$B$21,$B$13*$B$17*SQRT(2*9.806*(S408-$B$16*$B$14)),$B$13*$B$17*SQRT(2*9.806*(S408-$B$16*$B$14))+$B$23*$B$22*(S408-$B$21)^(3/2)*SQRT(2*9.806)))</f>
        <v>1.4048012156317779E-3</v>
      </c>
      <c r="U408" s="92">
        <f t="shared" si="100"/>
        <v>562.5</v>
      </c>
      <c r="V408" s="92">
        <f t="shared" si="101"/>
        <v>-1.4984546300072298E-4</v>
      </c>
      <c r="W408" s="92">
        <f t="shared" si="102"/>
        <v>-1.5008829296121992E-4</v>
      </c>
    </row>
    <row r="409" spans="1:23">
      <c r="A409" s="92">
        <f t="shared" si="90"/>
        <v>1855.6799999999987</v>
      </c>
      <c r="B409" s="92">
        <f t="shared" si="91"/>
        <v>1842.0982560416169</v>
      </c>
      <c r="C409" s="93">
        <f t="shared" si="92"/>
        <v>13.581743958381821</v>
      </c>
      <c r="D409" s="92">
        <f t="shared" si="103"/>
        <v>0.4</v>
      </c>
      <c r="E409" s="92">
        <f t="shared" si="104"/>
        <v>1</v>
      </c>
      <c r="F409" s="92">
        <f t="shared" si="107"/>
        <v>0.86799999999999999</v>
      </c>
      <c r="G409" s="92">
        <v>361</v>
      </c>
      <c r="H409" s="114">
        <f>'Calcolo_Caso c_VascaPP'!F381</f>
        <v>0</v>
      </c>
      <c r="I409" s="94">
        <f t="shared" si="93"/>
        <v>0</v>
      </c>
      <c r="J409" s="95">
        <f t="shared" si="94"/>
        <v>0</v>
      </c>
      <c r="K409" s="99">
        <f t="shared" si="95"/>
        <v>2.4304614742826369E-2</v>
      </c>
      <c r="L409" s="97">
        <f>IF(K409&lt;$B$16,$B$18*(($B$15*K409)/($B$15+2*K409))^(2/3)*$B$26^(0.5)*$B$15*K409,IF(K409&lt;=$B$21,$B$13*$B$17*SQRT(2*9.806*(K409-$B$16*$B$14)),$B$13*$B$17*SQRT(2*9.806*(K409-$B$16*$B$14))+$B$23*$B$22*(K409-$B$21)^(3/2)*SQRT(2*9.806)))</f>
        <v>1.4002773366673848E-3</v>
      </c>
      <c r="M409" s="92">
        <f t="shared" si="96"/>
        <v>562.5</v>
      </c>
      <c r="N409" s="92">
        <f t="shared" si="97"/>
        <v>-1.4936291591118771E-4</v>
      </c>
      <c r="O409" s="98">
        <f t="shared" si="105"/>
        <v>2.4254827104189306E-2</v>
      </c>
      <c r="P409" s="92">
        <f>IF(O409&lt;$B$16,$B$18*($B$15*O409/($B$15+2*O409))^(2/3)*$B$26^(0.5)*$B$15*O409,IF(O409&lt;=$B$21,$B$13*$B$17*SQRT(2*9.806*(O409-$B$16*$B$14)),$B$13*$B$17*SQRT(2*9.806*(O409-$B$16*$B$14))+$B$23*$B$22*(O409-$B$21)^(3/2)*SQRT(2*9.806)))</f>
        <v>1.3957656563991377E-3</v>
      </c>
      <c r="Q409" s="92">
        <f t="shared" si="98"/>
        <v>562.5</v>
      </c>
      <c r="R409" s="92">
        <f t="shared" si="99"/>
        <v>-1.48881670015908E-4</v>
      </c>
      <c r="S409" s="98">
        <f t="shared" si="106"/>
        <v>2.4205360296149097E-2</v>
      </c>
      <c r="T409" s="92">
        <f>IF(S409&lt;$B$16,$B$18*($B$15*S409/($B$15+2*S409))^(2/3)*$B$26^(0.5)*$B$15*S409,IF(S409&lt;=$B$21,$B$13*$B$17*SQRT(2*9.806*(S409-$B$16*$B$14)),$B$13*$B$17*SQRT(2*9.806*(S409-$B$16*$B$14))+$B$23*$B$22*(S409-$B$21)^(3/2)*SQRT(2*9.806)))</f>
        <v>1.3912878446501076E-3</v>
      </c>
      <c r="U409" s="92">
        <f t="shared" si="100"/>
        <v>562.5</v>
      </c>
      <c r="V409" s="92">
        <f t="shared" si="101"/>
        <v>-1.4840403676267814E-4</v>
      </c>
      <c r="W409" s="92">
        <f t="shared" si="102"/>
        <v>-1.4864375654980553E-4</v>
      </c>
    </row>
    <row r="410" spans="1:23">
      <c r="A410" s="92">
        <f t="shared" si="90"/>
        <v>1855.6799999999987</v>
      </c>
      <c r="B410" s="92">
        <f t="shared" si="91"/>
        <v>1842.1814653510351</v>
      </c>
      <c r="C410" s="93">
        <f t="shared" si="92"/>
        <v>13.498534648963641</v>
      </c>
      <c r="D410" s="92">
        <f t="shared" si="103"/>
        <v>0.4</v>
      </c>
      <c r="E410" s="92">
        <f t="shared" si="104"/>
        <v>1</v>
      </c>
      <c r="F410" s="92">
        <f t="shared" si="107"/>
        <v>0.86799999999999999</v>
      </c>
      <c r="G410" s="92">
        <v>362</v>
      </c>
      <c r="H410" s="114">
        <f>'Calcolo_Caso c_VascaPP'!F382</f>
        <v>0</v>
      </c>
      <c r="I410" s="94">
        <f t="shared" si="93"/>
        <v>0</v>
      </c>
      <c r="J410" s="95">
        <f t="shared" si="94"/>
        <v>0</v>
      </c>
      <c r="K410" s="99">
        <f t="shared" si="95"/>
        <v>2.4155970986276563E-2</v>
      </c>
      <c r="L410" s="97">
        <f>IF(K410&lt;$B$16,$B$18*(($B$15*K410)/($B$15+2*K410))^(2/3)*$B$26^(0.5)*$B$15*K410,IF(K410&lt;=$B$21,$B$13*$B$17*SQRT(2*9.806*(K410-$B$16*$B$14)),$B$13*$B$17*SQRT(2*9.806*(K410-$B$16*$B$14))+$B$23*$B$22*(K410-$B$21)^(3/2)*SQRT(2*9.806)))</f>
        <v>1.3868218236364671E-3</v>
      </c>
      <c r="M410" s="92">
        <f t="shared" si="96"/>
        <v>562.5</v>
      </c>
      <c r="N410" s="92">
        <f t="shared" si="97"/>
        <v>-1.4792766118788982E-4</v>
      </c>
      <c r="O410" s="98">
        <f t="shared" si="105"/>
        <v>2.41066617658806E-2</v>
      </c>
      <c r="P410" s="92">
        <f>IF(O410&lt;$B$16,$B$18*($B$15*O410/($B$15+2*O410))^(2/3)*$B$26^(0.5)*$B$15*O410,IF(O410&lt;=$B$21,$B$13*$B$17*SQRT(2*9.806*(O410-$B$16*$B$14)),$B$13*$B$17*SQRT(2*9.806*(O410-$B$16*$B$14))+$B$23*$B$22*(O410-$B$21)^(3/2)*SQRT(2*9.806)))</f>
        <v>1.3823678116843922E-3</v>
      </c>
      <c r="Q410" s="92">
        <f t="shared" si="98"/>
        <v>562.5</v>
      </c>
      <c r="R410" s="92">
        <f t="shared" si="99"/>
        <v>-1.474525665796685E-4</v>
      </c>
      <c r="S410" s="98">
        <f t="shared" si="106"/>
        <v>2.4057669275223452E-2</v>
      </c>
      <c r="T410" s="92">
        <f>IF(S410&lt;$B$16,$B$18*($B$15*S410/($B$15+2*S410))^(2/3)*$B$26^(0.5)*$B$15*S410,IF(S410&lt;=$B$21,$B$13*$B$17*SQRT(2*9.806*(S410-$B$16*$B$14)),$B$13*$B$17*SQRT(2*9.806*(S410-$B$16*$B$14))+$B$23*$B$22*(S410-$B$21)^(3/2)*SQRT(2*9.806)))</f>
        <v>1.3779471334412167E-3</v>
      </c>
      <c r="U410" s="92">
        <f t="shared" si="100"/>
        <v>562.5</v>
      </c>
      <c r="V410" s="92">
        <f t="shared" si="101"/>
        <v>-1.469810275670631E-4</v>
      </c>
      <c r="W410" s="92">
        <f t="shared" si="102"/>
        <v>-1.4721768597226976E-4</v>
      </c>
    </row>
    <row r="411" spans="1:23">
      <c r="A411" s="92">
        <f t="shared" si="90"/>
        <v>1855.6799999999987</v>
      </c>
      <c r="B411" s="92">
        <f t="shared" si="91"/>
        <v>1842.2638776348701</v>
      </c>
      <c r="C411" s="93">
        <f t="shared" si="92"/>
        <v>13.416122365128558</v>
      </c>
      <c r="D411" s="92">
        <f t="shared" si="103"/>
        <v>0.4</v>
      </c>
      <c r="E411" s="92">
        <f t="shared" si="104"/>
        <v>1</v>
      </c>
      <c r="F411" s="92">
        <f t="shared" si="107"/>
        <v>0.86799999999999999</v>
      </c>
      <c r="G411" s="92">
        <v>363</v>
      </c>
      <c r="H411" s="114">
        <f>'Calcolo_Caso c_VascaPP'!F383</f>
        <v>0</v>
      </c>
      <c r="I411" s="94">
        <f t="shared" si="93"/>
        <v>0</v>
      </c>
      <c r="J411" s="95">
        <f t="shared" si="94"/>
        <v>0</v>
      </c>
      <c r="K411" s="99">
        <f t="shared" si="95"/>
        <v>2.4008753300304293E-2</v>
      </c>
      <c r="L411" s="97">
        <f>IF(K411&lt;$B$16,$B$18*(($B$15*K411)/($B$15+2*K411))^(2/3)*$B$26^(0.5)*$B$15*K411,IF(K411&lt;=$B$21,$B$13*$B$17*SQRT(2*9.806*(K411-$B$16*$B$14)),$B$13*$B$17*SQRT(2*9.806*(K411-$B$16*$B$14))+$B$23*$B$22*(K411-$B$21)^(3/2)*SQRT(2*9.806)))</f>
        <v>1.3735380639167947E-3</v>
      </c>
      <c r="M411" s="92">
        <f t="shared" si="96"/>
        <v>562.5</v>
      </c>
      <c r="N411" s="92">
        <f t="shared" si="97"/>
        <v>-1.4651072681779145E-4</v>
      </c>
      <c r="O411" s="98">
        <f t="shared" si="105"/>
        <v>2.3959916391365028E-2</v>
      </c>
      <c r="P411" s="92">
        <f>IF(O411&lt;$B$16,$B$18*($B$15*O411/($B$15+2*O411))^(2/3)*$B$26^(0.5)*$B$15*O411,IF(O411&lt;=$B$21,$B$13*$B$17*SQRT(2*9.806*(O411-$B$16*$B$14)),$B$13*$B$17*SQRT(2*9.806*(O411-$B$16*$B$14))+$B$23*$B$22*(O411-$B$21)^(3/2)*SQRT(2*9.806)))</f>
        <v>1.3691408172527716E-3</v>
      </c>
      <c r="Q411" s="92">
        <f t="shared" si="98"/>
        <v>562.5</v>
      </c>
      <c r="R411" s="92">
        <f t="shared" si="99"/>
        <v>-1.4604168717362897E-4</v>
      </c>
      <c r="S411" s="98">
        <f t="shared" si="106"/>
        <v>2.3911392175521875E-2</v>
      </c>
      <c r="T411" s="92">
        <f>IF(S411&lt;$B$16,$B$18*($B$15*S411/($B$15+2*S411))^(2/3)*$B$26^(0.5)*$B$15*S411,IF(S411&lt;=$B$21,$B$13*$B$17*SQRT(2*9.806*(S411-$B$16*$B$14)),$B$13*$B$17*SQRT(2*9.806*(S411-$B$16*$B$14))+$B$23*$B$22*(S411-$B$21)^(3/2)*SQRT(2*9.806)))</f>
        <v>1.3647763793528734E-3</v>
      </c>
      <c r="U411" s="92">
        <f t="shared" si="100"/>
        <v>562.5</v>
      </c>
      <c r="V411" s="92">
        <f t="shared" si="101"/>
        <v>-1.4557614713097317E-4</v>
      </c>
      <c r="W411" s="92">
        <f t="shared" si="102"/>
        <v>-1.4580979205267773E-4</v>
      </c>
    </row>
    <row r="412" spans="1:23">
      <c r="A412" s="92">
        <f t="shared" si="90"/>
        <v>1855.6799999999987</v>
      </c>
      <c r="B412" s="92">
        <f t="shared" si="91"/>
        <v>1842.3455030371558</v>
      </c>
      <c r="C412" s="93">
        <f t="shared" si="92"/>
        <v>13.334496962842877</v>
      </c>
      <c r="D412" s="92">
        <f t="shared" si="103"/>
        <v>0.4</v>
      </c>
      <c r="E412" s="92">
        <f t="shared" si="104"/>
        <v>1</v>
      </c>
      <c r="F412" s="92">
        <f t="shared" si="107"/>
        <v>0.86799999999999999</v>
      </c>
      <c r="G412" s="92">
        <v>364</v>
      </c>
      <c r="H412" s="114">
        <f>'Calcolo_Caso c_VascaPP'!F384</f>
        <v>0</v>
      </c>
      <c r="I412" s="94">
        <f t="shared" si="93"/>
        <v>0</v>
      </c>
      <c r="J412" s="95">
        <f t="shared" si="94"/>
        <v>0</v>
      </c>
      <c r="K412" s="99">
        <f t="shared" si="95"/>
        <v>2.3862943508251615E-2</v>
      </c>
      <c r="L412" s="97">
        <f>IF(K412&lt;$B$16,$B$18*(($B$15*K412)/($B$15+2*K412))^(2/3)*$B$26^(0.5)*$B$15*K412,IF(K412&lt;=$B$21,$B$13*$B$17*SQRT(2*9.806*(K412-$B$16*$B$14)),$B$13*$B$17*SQRT(2*9.806*(K412-$B$16*$B$14))+$B$23*$B$22*(K412-$B$21)^(3/2)*SQRT(2*9.806)))</f>
        <v>1.360423371427438E-3</v>
      </c>
      <c r="M412" s="92">
        <f t="shared" si="96"/>
        <v>562.5</v>
      </c>
      <c r="N412" s="92">
        <f t="shared" si="97"/>
        <v>-1.4511182628559337E-4</v>
      </c>
      <c r="O412" s="98">
        <f t="shared" si="105"/>
        <v>2.3814572899489753E-2</v>
      </c>
      <c r="P412" s="92">
        <f>IF(O412&lt;$B$16,$B$18*($B$15*O412/($B$15+2*O412))^(2/3)*$B$26^(0.5)*$B$15*O412,IF(O412&lt;=$B$21,$B$13*$B$17*SQRT(2*9.806*(O412-$B$16*$B$14)),$B$13*$B$17*SQRT(2*9.806*(O412-$B$16*$B$14))+$B$23*$B$22*(O412-$B$21)^(3/2)*SQRT(2*9.806)))</f>
        <v>1.35608200352465E-3</v>
      </c>
      <c r="Q412" s="92">
        <f t="shared" si="98"/>
        <v>562.5</v>
      </c>
      <c r="R412" s="92">
        <f t="shared" si="99"/>
        <v>-1.4464874704262935E-4</v>
      </c>
      <c r="S412" s="98">
        <f t="shared" si="106"/>
        <v>2.3766511010223194E-2</v>
      </c>
      <c r="T412" s="92">
        <f>IF(S412&lt;$B$16,$B$18*($B$15*S412/($B$15+2*S412))^(2/3)*$B$26^(0.5)*$B$15*S412,IF(S412&lt;=$B$21,$B$13*$B$17*SQRT(2*9.806*(S412-$B$16*$B$14)),$B$13*$B$17*SQRT(2*9.806*(S412-$B$16*$B$14))+$B$23*$B$22*(S412-$B$21)^(3/2)*SQRT(2*9.806)))</f>
        <v>1.3517729291010637E-3</v>
      </c>
      <c r="U412" s="92">
        <f t="shared" si="100"/>
        <v>562.5</v>
      </c>
      <c r="V412" s="92">
        <f t="shared" si="101"/>
        <v>-1.441891124374468E-4</v>
      </c>
      <c r="W412" s="92">
        <f t="shared" si="102"/>
        <v>-1.4441979089948345E-4</v>
      </c>
    </row>
    <row r="413" spans="1:23">
      <c r="A413" s="92">
        <f t="shared" si="90"/>
        <v>1855.6799999999987</v>
      </c>
      <c r="B413" s="92">
        <f t="shared" si="91"/>
        <v>1842.4263515437026</v>
      </c>
      <c r="C413" s="93">
        <f t="shared" si="92"/>
        <v>13.253648456296105</v>
      </c>
      <c r="D413" s="92">
        <f t="shared" si="103"/>
        <v>0.4</v>
      </c>
      <c r="E413" s="92">
        <f t="shared" si="104"/>
        <v>1</v>
      </c>
      <c r="F413" s="92">
        <f t="shared" si="107"/>
        <v>0.86799999999999999</v>
      </c>
      <c r="G413" s="92">
        <v>365</v>
      </c>
      <c r="H413" s="114">
        <f>'Calcolo_Caso c_VascaPP'!F385</f>
        <v>0</v>
      </c>
      <c r="I413" s="94">
        <f t="shared" si="93"/>
        <v>0</v>
      </c>
      <c r="J413" s="95">
        <f t="shared" si="94"/>
        <v>0</v>
      </c>
      <c r="K413" s="99">
        <f t="shared" si="95"/>
        <v>2.3718523717352131E-2</v>
      </c>
      <c r="L413" s="97">
        <f>IF(K413&lt;$B$16,$B$18*(($B$15*K413)/($B$15+2*K413))^(2/3)*$B$26^(0.5)*$B$15*K413,IF(K413&lt;=$B$21,$B$13*$B$17*SQRT(2*9.806*(K413-$B$16*$B$14)),$B$13*$B$17*SQRT(2*9.806*(K413-$B$16*$B$14))+$B$23*$B$22*(K413-$B$21)^(3/2)*SQRT(2*9.806)))</f>
        <v>1.3474751091137591E-3</v>
      </c>
      <c r="M413" s="92">
        <f t="shared" si="96"/>
        <v>562.5</v>
      </c>
      <c r="N413" s="92">
        <f t="shared" si="97"/>
        <v>-1.4373067830546763E-4</v>
      </c>
      <c r="O413" s="98">
        <f t="shared" si="105"/>
        <v>2.3670613491250308E-2</v>
      </c>
      <c r="P413" s="92">
        <f>IF(O413&lt;$B$16,$B$18*($B$15*O413/($B$15+2*O413))^(2/3)*$B$26^(0.5)*$B$15*O413,IF(O413&lt;=$B$21,$B$13*$B$17*SQRT(2*9.806*(O413-$B$16*$B$14)),$B$13*$B$17*SQRT(2*9.806*(O413-$B$16*$B$14))+$B$23*$B$22*(O413-$B$21)^(3/2)*SQRT(2*9.806)))</f>
        <v>1.3431887496063333E-3</v>
      </c>
      <c r="Q413" s="92">
        <f t="shared" si="98"/>
        <v>562.5</v>
      </c>
      <c r="R413" s="92">
        <f t="shared" si="99"/>
        <v>-1.4327346662467555E-4</v>
      </c>
      <c r="S413" s="98">
        <f t="shared" si="106"/>
        <v>2.3623008072935679E-2</v>
      </c>
      <c r="T413" s="92">
        <f>IF(S413&lt;$B$16,$B$18*($B$15*S413/($B$15+2*S413))^(2/3)*$B$26^(0.5)*$B$15*S413,IF(S413&lt;=$B$21,$B$13*$B$17*SQRT(2*9.806*(S413-$B$16*$B$14)),$B$13*$B$17*SQRT(2*9.806*(S413-$B$16*$B$14))+$B$23*$B$22*(S413-$B$21)^(3/2)*SQRT(2*9.806)))</f>
        <v>1.3389341777520702E-3</v>
      </c>
      <c r="U413" s="92">
        <f t="shared" si="100"/>
        <v>562.5</v>
      </c>
      <c r="V413" s="92">
        <f t="shared" si="101"/>
        <v>-1.4281964562688749E-4</v>
      </c>
      <c r="W413" s="92">
        <f t="shared" si="102"/>
        <v>-1.4304740379653252E-4</v>
      </c>
    </row>
    <row r="414" spans="1:23">
      <c r="A414" s="92">
        <f t="shared" ref="A414:A436" si="108">A413+H414*$B$39</f>
        <v>1855.6799999999987</v>
      </c>
      <c r="B414" s="92">
        <f t="shared" ref="B414:B436" si="109">B413+L414*$B$39</f>
        <v>1842.5064329849788</v>
      </c>
      <c r="C414" s="93">
        <f t="shared" ref="C414:C436" si="110">A414-B414</f>
        <v>13.173567015019898</v>
      </c>
      <c r="D414" s="92">
        <f t="shared" si="103"/>
        <v>0.4</v>
      </c>
      <c r="E414" s="92">
        <f t="shared" si="104"/>
        <v>1</v>
      </c>
      <c r="F414" s="92">
        <f t="shared" si="107"/>
        <v>0.86799999999999999</v>
      </c>
      <c r="G414" s="92">
        <v>366</v>
      </c>
      <c r="H414" s="114">
        <f>'Calcolo_Caso c_VascaPP'!F386</f>
        <v>0</v>
      </c>
      <c r="I414" s="94">
        <f t="shared" ref="I414:I436" si="111">(H415-H414)/$B$39*$B$39/3+H414</f>
        <v>0</v>
      </c>
      <c r="J414" s="95">
        <f t="shared" ref="J414:J436" si="112">(H415-H414)/$B$39*2*$B$39/3+H414</f>
        <v>0</v>
      </c>
      <c r="K414" s="99">
        <f t="shared" ref="K414:K436" si="113">K413+W413</f>
        <v>2.35754763135556E-2</v>
      </c>
      <c r="L414" s="97">
        <f>IF(K414&lt;$B$16,$B$18*(($B$15*K414)/($B$15+2*K414))^(2/3)*$B$26^(0.5)*$B$15*K414,IF(K414&lt;=$B$21,$B$13*$B$17*SQRT(2*9.806*(K414-$B$16*$B$14)),$B$13*$B$17*SQRT(2*9.806*(K414-$B$16*$B$14))+$B$23*$B$22*(K414-$B$21)^(3/2)*SQRT(2*9.806)))</f>
        <v>1.3346906879372548E-3</v>
      </c>
      <c r="M414" s="92">
        <f t="shared" ref="M414:M436" si="114">$B$33*K414^3+$B$34*K414^2+$B$35*K414+$B$36</f>
        <v>562.5</v>
      </c>
      <c r="N414" s="92">
        <f t="shared" ref="N414:N436" si="115">(H414-L414)/M414*$B$39</f>
        <v>-1.4236700671330717E-4</v>
      </c>
      <c r="O414" s="98">
        <f t="shared" si="105"/>
        <v>2.3528020644651162E-2</v>
      </c>
      <c r="P414" s="92">
        <f>IF(O414&lt;$B$16,$B$18*($B$15*O414/($B$15+2*O414))^(2/3)*$B$26^(0.5)*$B$15*O414,IF(O414&lt;=$B$21,$B$13*$B$17*SQRT(2*9.806*(O414-$B$16*$B$14)),$B$13*$B$17*SQRT(2*9.806*(O414-$B$16*$B$14))+$B$23*$B$22*(O414-$B$21)^(3/2)*SQRT(2*9.806)))</f>
        <v>1.3304584822876279E-3</v>
      </c>
      <c r="Q414" s="92">
        <f t="shared" ref="Q414:Q436" si="116">$B$33*O414^3+$B$34*O414^2+$B$35*O414+$B$36</f>
        <v>562.5</v>
      </c>
      <c r="R414" s="92">
        <f t="shared" ref="R414:R436" si="117">(I414-P414)/Q414*$B$39</f>
        <v>-1.4191557144401366E-4</v>
      </c>
      <c r="S414" s="98">
        <f t="shared" si="106"/>
        <v>2.3480865932592923E-2</v>
      </c>
      <c r="T414" s="92">
        <f>IF(S414&lt;$B$16,$B$18*($B$15*S414/($B$15+2*S414))^(2/3)*$B$26^(0.5)*$B$15*S414,IF(S414&lt;=$B$21,$B$13*$B$17*SQRT(2*9.806*(S414-$B$16*$B$14)),$B$13*$B$17*SQRT(2*9.806*(S414-$B$16*$B$14))+$B$23*$B$22*(S414-$B$21)^(3/2)*SQRT(2*9.806)))</f>
        <v>1.3262575677276552E-3</v>
      </c>
      <c r="U414" s="92">
        <f t="shared" ref="U414:U436" si="118">$B$33*S414^3+$B$34*S414^2+$B$35*S414+$B$36</f>
        <v>562.5</v>
      </c>
      <c r="V414" s="92">
        <f t="shared" ref="V414:V436" si="119">(J414-T414)/U414*$B$39</f>
        <v>-1.4146747389094988E-4</v>
      </c>
      <c r="W414" s="92">
        <f t="shared" ref="W414:W436" si="120">N414/4+3*V414/4</f>
        <v>-1.416923570965392E-4</v>
      </c>
    </row>
    <row r="415" spans="1:23">
      <c r="A415" s="92">
        <f t="shared" si="108"/>
        <v>1855.6799999999987</v>
      </c>
      <c r="B415" s="92">
        <f t="shared" si="109"/>
        <v>1842.5857570389321</v>
      </c>
      <c r="C415" s="93">
        <f t="shared" si="110"/>
        <v>13.094242961066584</v>
      </c>
      <c r="D415" s="92">
        <f t="shared" si="103"/>
        <v>0.4</v>
      </c>
      <c r="E415" s="92">
        <f t="shared" si="104"/>
        <v>1</v>
      </c>
      <c r="F415" s="92">
        <f t="shared" si="107"/>
        <v>0.86799999999999999</v>
      </c>
      <c r="G415" s="92">
        <v>367</v>
      </c>
      <c r="H415" s="114">
        <f>'Calcolo_Caso c_VascaPP'!F387</f>
        <v>0</v>
      </c>
      <c r="I415" s="94">
        <f t="shared" si="111"/>
        <v>0</v>
      </c>
      <c r="J415" s="95">
        <f t="shared" si="112"/>
        <v>0</v>
      </c>
      <c r="K415" s="99">
        <f t="shared" si="113"/>
        <v>2.3433783956459061E-2</v>
      </c>
      <c r="L415" s="97">
        <f>IF(K415&lt;$B$16,$B$18*(($B$15*K415)/($B$15+2*K415))^(2/3)*$B$26^(0.5)*$B$15*K415,IF(K415&lt;=$B$21,$B$13*$B$17*SQRT(2*9.806*(K415-$B$16*$B$14)),$B$13*$B$17*SQRT(2*9.806*(K415-$B$16*$B$14))+$B$23*$B$22*(K415-$B$21)^(3/2)*SQRT(2*9.806)))</f>
        <v>1.3220675658883114E-3</v>
      </c>
      <c r="M415" s="92">
        <f t="shared" si="114"/>
        <v>562.5</v>
      </c>
      <c r="N415" s="92">
        <f t="shared" si="115"/>
        <v>-1.4102054036141986E-4</v>
      </c>
      <c r="O415" s="98">
        <f t="shared" si="105"/>
        <v>2.3386777109671922E-2</v>
      </c>
      <c r="P415" s="92">
        <f>IF(O415&lt;$B$16,$B$18*($B$15*O415/($B$15+2*O415))^(2/3)*$B$26^(0.5)*$B$15*O415,IF(O415&lt;=$B$21,$B$13*$B$17*SQRT(2*9.806*(O415-$B$16*$B$14)),$B$13*$B$17*SQRT(2*9.806*(O415-$B$16*$B$14))+$B$23*$B$22*(O415-$B$21)^(3/2)*SQRT(2*9.806)))</f>
        <v>1.317888675062135E-3</v>
      </c>
      <c r="Q415" s="92">
        <f t="shared" si="116"/>
        <v>562.5</v>
      </c>
      <c r="R415" s="92">
        <f t="shared" si="117"/>
        <v>-1.4057479200662773E-4</v>
      </c>
      <c r="S415" s="98">
        <f t="shared" si="106"/>
        <v>2.3340067428454642E-2</v>
      </c>
      <c r="T415" s="92">
        <f>IF(S415&lt;$B$16,$B$18*($B$15*S415/($B$15+2*S415))^(2/3)*$B$26^(0.5)*$B$15*S415,IF(S415&lt;=$B$21,$B$13*$B$17*SQRT(2*9.806*(S415-$B$16*$B$14)),$B$13*$B$17*SQRT(2*9.806*(S415-$B$16*$B$14))+$B$23*$B$22*(S415-$B$21)^(3/2)*SQRT(2*9.806)))</f>
        <v>1.3137405878327752E-3</v>
      </c>
      <c r="U415" s="92">
        <f t="shared" si="118"/>
        <v>562.5</v>
      </c>
      <c r="V415" s="92">
        <f t="shared" si="119"/>
        <v>-1.4013232936882934E-4</v>
      </c>
      <c r="W415" s="92">
        <f t="shared" si="120"/>
        <v>-1.4035438211697695E-4</v>
      </c>
    </row>
    <row r="416" spans="1:23">
      <c r="A416" s="92">
        <f t="shared" si="108"/>
        <v>1855.6799999999987</v>
      </c>
      <c r="B416" s="92">
        <f t="shared" si="109"/>
        <v>1842.6643332337535</v>
      </c>
      <c r="C416" s="93">
        <f t="shared" si="110"/>
        <v>13.015666766245204</v>
      </c>
      <c r="D416" s="92">
        <f t="shared" si="103"/>
        <v>0.4</v>
      </c>
      <c r="E416" s="92">
        <f t="shared" si="104"/>
        <v>1</v>
      </c>
      <c r="F416" s="92">
        <f t="shared" si="107"/>
        <v>0.86799999999999999</v>
      </c>
      <c r="G416" s="92">
        <v>368</v>
      </c>
      <c r="H416" s="114">
        <f>'Calcolo_Caso c_VascaPP'!F388</f>
        <v>0</v>
      </c>
      <c r="I416" s="94">
        <f t="shared" si="111"/>
        <v>0</v>
      </c>
      <c r="J416" s="95">
        <f t="shared" si="112"/>
        <v>0</v>
      </c>
      <c r="K416" s="99">
        <f t="shared" si="113"/>
        <v>2.3293429574342085E-2</v>
      </c>
      <c r="L416" s="97">
        <f>IF(K416&lt;$B$16,$B$18*(($B$15*K416)/($B$15+2*K416))^(2/3)*$B$26^(0.5)*$B$15*K416,IF(K416&lt;=$B$21,$B$13*$B$17*SQRT(2*9.806*(K416-$B$16*$B$14)),$B$13*$B$17*SQRT(2*9.806*(K416-$B$16*$B$14))+$B$23*$B$22*(K416-$B$21)^(3/2)*SQRT(2*9.806)))</f>
        <v>1.3096032470213174E-3</v>
      </c>
      <c r="M416" s="92">
        <f t="shared" si="114"/>
        <v>562.5</v>
      </c>
      <c r="N416" s="92">
        <f t="shared" si="115"/>
        <v>-1.396910130156072E-4</v>
      </c>
      <c r="O416" s="98">
        <f t="shared" si="105"/>
        <v>2.3246865903336883E-2</v>
      </c>
      <c r="P416" s="92">
        <f>IF(O416&lt;$B$16,$B$18*($B$15*O416/($B$15+2*O416))^(2/3)*$B$26^(0.5)*$B$15*O416,IF(O416&lt;=$B$21,$B$13*$B$17*SQRT(2*9.806*(O416-$B$16*$B$14)),$B$13*$B$17*SQRT(2*9.806*(O416-$B$16*$B$14))+$B$23*$B$22*(O416-$B$21)^(3/2)*SQRT(2*9.806)))</f>
        <v>1.3054768471697129E-3</v>
      </c>
      <c r="Q416" s="92">
        <f t="shared" si="116"/>
        <v>562.5</v>
      </c>
      <c r="R416" s="92">
        <f t="shared" si="117"/>
        <v>-1.3925086369810273E-4</v>
      </c>
      <c r="S416" s="98">
        <f t="shared" si="106"/>
        <v>2.3200595665210016E-2</v>
      </c>
      <c r="T416" s="92">
        <f>IF(S416&lt;$B$16,$B$18*($B$15*S416/($B$15+2*S416))^(2/3)*$B$26^(0.5)*$B$15*S416,IF(S416&lt;=$B$21,$B$13*$B$17*SQRT(2*9.806*(S416-$B$16*$B$14)),$B$13*$B$17*SQRT(2*9.806*(S416-$B$16*$B$14))+$B$23*$B$22*(S416-$B$21)^(3/2)*SQRT(2*9.806)))</f>
        <v>1.3013807723052915E-3</v>
      </c>
      <c r="U416" s="92">
        <f t="shared" si="118"/>
        <v>562.5</v>
      </c>
      <c r="V416" s="92">
        <f t="shared" si="119"/>
        <v>-1.3881394904589778E-4</v>
      </c>
      <c r="W416" s="92">
        <f t="shared" si="120"/>
        <v>-1.3903321503832514E-4</v>
      </c>
    </row>
    <row r="417" spans="1:23">
      <c r="A417" s="92">
        <f t="shared" si="108"/>
        <v>1855.6799999999987</v>
      </c>
      <c r="B417" s="92">
        <f t="shared" si="109"/>
        <v>1842.7421709505843</v>
      </c>
      <c r="C417" s="93">
        <f t="shared" si="110"/>
        <v>12.937829049414404</v>
      </c>
      <c r="D417" s="92">
        <f t="shared" si="103"/>
        <v>0.4</v>
      </c>
      <c r="E417" s="92">
        <f t="shared" si="104"/>
        <v>1</v>
      </c>
      <c r="F417" s="92">
        <f t="shared" si="107"/>
        <v>0.86799999999999999</v>
      </c>
      <c r="G417" s="92">
        <v>369</v>
      </c>
      <c r="H417" s="114">
        <f>'Calcolo_Caso c_VascaPP'!F389</f>
        <v>0</v>
      </c>
      <c r="I417" s="94">
        <f t="shared" si="111"/>
        <v>0</v>
      </c>
      <c r="J417" s="95">
        <f t="shared" si="112"/>
        <v>0</v>
      </c>
      <c r="K417" s="99">
        <f t="shared" si="113"/>
        <v>2.3154396359303761E-2</v>
      </c>
      <c r="L417" s="97">
        <f>IF(K417&lt;$B$16,$B$18*(($B$15*K417)/($B$15+2*K417))^(2/3)*$B$26^(0.5)*$B$15*K417,IF(K417&lt;=$B$21,$B$13*$B$17*SQRT(2*9.806*(K417-$B$16*$B$14)),$B$13*$B$17*SQRT(2*9.806*(K417-$B$16*$B$14))+$B$23*$B$22*(K417-$B$21)^(3/2)*SQRT(2*9.806)))</f>
        <v>1.2972952805115738E-3</v>
      </c>
      <c r="M417" s="92">
        <f t="shared" si="114"/>
        <v>562.5</v>
      </c>
      <c r="N417" s="92">
        <f t="shared" si="115"/>
        <v>-1.3837816325456786E-4</v>
      </c>
      <c r="O417" s="98">
        <f t="shared" si="105"/>
        <v>2.3108270304885572E-2</v>
      </c>
      <c r="P417" s="92">
        <f>IF(O417&lt;$B$16,$B$18*($B$15*O417/($B$15+2*O417))^(2/3)*$B$26^(0.5)*$B$15*O417,IF(O417&lt;=$B$21,$B$13*$B$17*SQRT(2*9.806*(O417-$B$16*$B$14)),$B$13*$B$17*SQRT(2*9.806*(O417-$B$16*$B$14))+$B$23*$B$22*(O417-$B$21)^(3/2)*SQRT(2*9.806)))</f>
        <v>1.2932205626605701E-3</v>
      </c>
      <c r="Q417" s="92">
        <f t="shared" si="116"/>
        <v>562.5</v>
      </c>
      <c r="R417" s="92">
        <f t="shared" si="117"/>
        <v>-1.3794352668379417E-4</v>
      </c>
      <c r="S417" s="98">
        <f t="shared" si="106"/>
        <v>2.3062434008181233E-2</v>
      </c>
      <c r="T417" s="92">
        <f>IF(S417&lt;$B$16,$B$18*($B$15*S417/($B$15+2*S417))^(2/3)*$B$26^(0.5)*$B$15*S417,IF(S417&lt;=$B$21,$B$13*$B$17*SQRT(2*9.806*(S417-$B$16*$B$14)),$B$13*$B$17*SQRT(2*9.806*(S417-$B$16*$B$14))+$B$23*$B$22*(S417-$B$21)^(3/2)*SQRT(2*9.806)))</f>
        <v>1.2891756998871238E-3</v>
      </c>
      <c r="U417" s="92">
        <f t="shared" si="118"/>
        <v>562.5</v>
      </c>
      <c r="V417" s="92">
        <f t="shared" si="119"/>
        <v>-1.3751207465462654E-4</v>
      </c>
      <c r="W417" s="92">
        <f t="shared" si="120"/>
        <v>-1.3772859680461185E-4</v>
      </c>
    </row>
    <row r="418" spans="1:23">
      <c r="A418" s="92">
        <f t="shared" si="108"/>
        <v>1855.6799999999987</v>
      </c>
      <c r="B418" s="92">
        <f t="shared" si="109"/>
        <v>1842.8192794261684</v>
      </c>
      <c r="C418" s="93">
        <f t="shared" si="110"/>
        <v>12.860720573830349</v>
      </c>
      <c r="D418" s="92">
        <f t="shared" si="103"/>
        <v>0.4</v>
      </c>
      <c r="E418" s="92">
        <f t="shared" si="104"/>
        <v>1</v>
      </c>
      <c r="F418" s="92">
        <f t="shared" si="107"/>
        <v>0.86799999999999999</v>
      </c>
      <c r="G418" s="92">
        <v>370</v>
      </c>
      <c r="H418" s="114">
        <f>'Calcolo_Caso c_VascaPP'!F390</f>
        <v>0</v>
      </c>
      <c r="I418" s="94">
        <f t="shared" si="111"/>
        <v>0</v>
      </c>
      <c r="J418" s="95">
        <f t="shared" si="112"/>
        <v>0</v>
      </c>
      <c r="K418" s="99">
        <f t="shared" si="113"/>
        <v>2.3016667762499148E-2</v>
      </c>
      <c r="L418" s="97">
        <f>IF(K418&lt;$B$16,$B$18*(($B$15*K418)/($B$15+2*K418))^(2/3)*$B$26^(0.5)*$B$15*K418,IF(K418&lt;=$B$21,$B$13*$B$17*SQRT(2*9.806*(K418-$B$16*$B$14)),$B$13*$B$17*SQRT(2*9.806*(K418-$B$16*$B$14))+$B$23*$B$22*(K418-$B$21)^(3/2)*SQRT(2*9.806)))</f>
        <v>1.2851412597334904E-3</v>
      </c>
      <c r="M418" s="92">
        <f t="shared" si="114"/>
        <v>562.5</v>
      </c>
      <c r="N418" s="92">
        <f t="shared" si="115"/>
        <v>-1.3708173437157231E-4</v>
      </c>
      <c r="O418" s="98">
        <f t="shared" si="105"/>
        <v>2.2970973851041958E-2</v>
      </c>
      <c r="P418" s="92">
        <f>IF(O418&lt;$B$16,$B$18*($B$15*O418/($B$15+2*O418))^(2/3)*$B$26^(0.5)*$B$15*O418,IF(O418&lt;=$B$21,$B$13*$B$17*SQRT(2*9.806*(O418-$B$16*$B$14)),$B$13*$B$17*SQRT(2*9.806*(O418-$B$16*$B$14))+$B$23*$B$22*(O418-$B$21)^(3/2)*SQRT(2*9.806)))</f>
        <v>1.2811174294804571E-3</v>
      </c>
      <c r="Q418" s="92">
        <f t="shared" si="116"/>
        <v>562.5</v>
      </c>
      <c r="R418" s="92">
        <f t="shared" si="117"/>
        <v>-1.3665252581124875E-4</v>
      </c>
      <c r="S418" s="98">
        <f t="shared" si="106"/>
        <v>2.2925566078624983E-2</v>
      </c>
      <c r="T418" s="92">
        <f>IF(S418&lt;$B$16,$B$18*($B$15*S418/($B$15+2*S418))^(2/3)*$B$26^(0.5)*$B$15*S418,IF(S418&lt;=$B$21,$B$13*$B$17*SQRT(2*9.806*(S418-$B$16*$B$14)),$B$13*$B$17*SQRT(2*9.806*(S418-$B$16*$B$14))+$B$23*$B$22*(S418-$B$21)^(3/2)*SQRT(2*9.806)))</f>
        <v>1.2771229929163391E-3</v>
      </c>
      <c r="U418" s="92">
        <f t="shared" si="118"/>
        <v>562.5</v>
      </c>
      <c r="V418" s="92">
        <f t="shared" si="119"/>
        <v>-1.3622645257774284E-4</v>
      </c>
      <c r="W418" s="92">
        <f t="shared" si="120"/>
        <v>-1.3644027302620021E-4</v>
      </c>
    </row>
    <row r="419" spans="1:23">
      <c r="A419" s="92">
        <f t="shared" si="108"/>
        <v>1855.6799999999987</v>
      </c>
      <c r="B419" s="92">
        <f t="shared" si="109"/>
        <v>1842.8956677554499</v>
      </c>
      <c r="C419" s="93">
        <f t="shared" si="110"/>
        <v>12.78433224454875</v>
      </c>
      <c r="D419" s="92">
        <f t="shared" si="103"/>
        <v>0.4</v>
      </c>
      <c r="E419" s="92">
        <f t="shared" si="104"/>
        <v>1</v>
      </c>
      <c r="F419" s="92">
        <f t="shared" si="107"/>
        <v>0.86799999999999999</v>
      </c>
      <c r="G419" s="92">
        <v>371</v>
      </c>
      <c r="H419" s="114">
        <f>'Calcolo_Caso c_VascaPP'!F391</f>
        <v>0</v>
      </c>
      <c r="I419" s="94">
        <f t="shared" si="111"/>
        <v>0</v>
      </c>
      <c r="J419" s="95">
        <f t="shared" si="112"/>
        <v>0</v>
      </c>
      <c r="K419" s="99">
        <f t="shared" si="113"/>
        <v>2.2880227489472948E-2</v>
      </c>
      <c r="L419" s="97">
        <f>IF(K419&lt;$B$16,$B$18*(($B$15*K419)/($B$15+2*K419))^(2/3)*$B$26^(0.5)*$B$15*K419,IF(K419&lt;=$B$21,$B$13*$B$17*SQRT(2*9.806*(K419-$B$16*$B$14)),$B$13*$B$17*SQRT(2*9.806*(K419-$B$16*$B$14))+$B$23*$B$22*(K419-$B$21)^(3/2)*SQRT(2*9.806)))</f>
        <v>1.2731388213595319E-3</v>
      </c>
      <c r="M419" s="92">
        <f t="shared" si="114"/>
        <v>562.5</v>
      </c>
      <c r="N419" s="92">
        <f t="shared" si="115"/>
        <v>-1.3580147427835006E-4</v>
      </c>
      <c r="O419" s="98">
        <f t="shared" si="105"/>
        <v>2.2834960331380164E-2</v>
      </c>
      <c r="P419" s="92">
        <f>IF(O419&lt;$B$16,$B$18*($B$15*O419/($B$15+2*O419))^(2/3)*$B$26^(0.5)*$B$15*O419,IF(O419&lt;=$B$21,$B$13*$B$17*SQRT(2*9.806*(O419-$B$16*$B$14)),$B$13*$B$17*SQRT(2*9.806*(O419-$B$16*$B$14))+$B$23*$B$22*(O419-$B$21)^(3/2)*SQRT(2*9.806)))</f>
        <v>1.2691650985764396E-3</v>
      </c>
      <c r="Q419" s="92">
        <f t="shared" si="116"/>
        <v>562.5</v>
      </c>
      <c r="R419" s="92">
        <f t="shared" si="117"/>
        <v>-1.3537761051482023E-4</v>
      </c>
      <c r="S419" s="98">
        <f t="shared" si="106"/>
        <v>2.2789975749129734E-2</v>
      </c>
      <c r="T419" s="92">
        <f>IF(S419&lt;$B$16,$B$18*($B$15*S419/($B$15+2*S419))^(2/3)*$B$26^(0.5)*$B$15*S419,IF(S419&lt;=$B$21,$B$13*$B$17*SQRT(2*9.806*(S419-$B$16*$B$14)),$B$13*$B$17*SQRT(2*9.806*(S419-$B$16*$B$14))+$B$23*$B$22*(S419-$B$21)^(3/2)*SQRT(2*9.806)))</f>
        <v>1.2652203164396545E-3</v>
      </c>
      <c r="U419" s="92">
        <f t="shared" si="118"/>
        <v>562.5</v>
      </c>
      <c r="V419" s="92">
        <f t="shared" si="119"/>
        <v>-1.3495683375356314E-4</v>
      </c>
      <c r="W419" s="92">
        <f t="shared" si="120"/>
        <v>-1.3516799388475987E-4</v>
      </c>
    </row>
    <row r="420" spans="1:23">
      <c r="A420" s="92">
        <f t="shared" si="108"/>
        <v>1855.6799999999987</v>
      </c>
      <c r="B420" s="92">
        <f t="shared" si="109"/>
        <v>1842.9713448941186</v>
      </c>
      <c r="C420" s="93">
        <f t="shared" si="110"/>
        <v>12.708655105880098</v>
      </c>
      <c r="D420" s="92">
        <f t="shared" si="103"/>
        <v>0.4</v>
      </c>
      <c r="E420" s="92">
        <f t="shared" si="104"/>
        <v>1</v>
      </c>
      <c r="F420" s="92">
        <f t="shared" si="107"/>
        <v>0.86799999999999999</v>
      </c>
      <c r="G420" s="92">
        <v>372</v>
      </c>
      <c r="H420" s="114">
        <f>'Calcolo_Caso c_VascaPP'!F392</f>
        <v>0</v>
      </c>
      <c r="I420" s="94">
        <f t="shared" si="111"/>
        <v>0</v>
      </c>
      <c r="J420" s="95">
        <f t="shared" si="112"/>
        <v>0</v>
      </c>
      <c r="K420" s="99">
        <f t="shared" si="113"/>
        <v>2.2745059495588187E-2</v>
      </c>
      <c r="L420" s="97">
        <f>IF(K420&lt;$B$16,$B$18*(($B$15*K420)/($B$15+2*K420))^(2/3)*$B$26^(0.5)*$B$15*K420,IF(K420&lt;=$B$21,$B$13*$B$17*SQRT(2*9.806*(K420-$B$16*$B$14)),$B$13*$B$17*SQRT(2*9.806*(K420-$B$16*$B$14))+$B$23*$B$22*(K420-$B$21)^(3/2)*SQRT(2*9.806)))</f>
        <v>1.2612856444794178E-3</v>
      </c>
      <c r="M420" s="92">
        <f t="shared" si="114"/>
        <v>562.5</v>
      </c>
      <c r="N420" s="92">
        <f t="shared" si="115"/>
        <v>-1.345371354111379E-4</v>
      </c>
      <c r="O420" s="98">
        <f t="shared" si="105"/>
        <v>2.2700213783784475E-2</v>
      </c>
      <c r="P420" s="92">
        <f>IF(O420&lt;$B$16,$B$18*($B$15*O420/($B$15+2*O420))^(2/3)*$B$26^(0.5)*$B$15*O420,IF(O420&lt;=$B$21,$B$13*$B$17*SQRT(2*9.806*(O420-$B$16*$B$14)),$B$13*$B$17*SQRT(2*9.806*(O420-$B$16*$B$14))+$B$23*$B$22*(O420-$B$21)^(3/2)*SQRT(2*9.806)))</f>
        <v>1.2573612630227713E-3</v>
      </c>
      <c r="Q420" s="92">
        <f t="shared" si="116"/>
        <v>562.5</v>
      </c>
      <c r="R420" s="92">
        <f t="shared" si="117"/>
        <v>-1.3411853472242895E-4</v>
      </c>
      <c r="S420" s="98">
        <f t="shared" si="106"/>
        <v>2.2655647139106568E-2</v>
      </c>
      <c r="T420" s="92">
        <f>IF(S420&lt;$B$16,$B$18*($B$15*S420/($B$15+2*S420))^(2/3)*$B$26^(0.5)*$B$15*S420,IF(S420&lt;=$B$21,$B$13*$B$17*SQRT(2*9.806*(S420-$B$16*$B$14)),$B$13*$B$17*SQRT(2*9.806*(S420-$B$16*$B$14))+$B$23*$B$22*(S420-$B$21)^(3/2)*SQRT(2*9.806)))</f>
        <v>1.2534653773448668E-3</v>
      </c>
      <c r="U420" s="92">
        <f t="shared" si="118"/>
        <v>562.5</v>
      </c>
      <c r="V420" s="92">
        <f t="shared" si="119"/>
        <v>-1.3370297358345244E-4</v>
      </c>
      <c r="W420" s="92">
        <f t="shared" si="120"/>
        <v>-1.3391151404037381E-4</v>
      </c>
    </row>
    <row r="421" spans="1:23">
      <c r="A421" s="92">
        <f t="shared" si="108"/>
        <v>1855.6799999999987</v>
      </c>
      <c r="B421" s="92">
        <f t="shared" si="109"/>
        <v>1843.0463196611029</v>
      </c>
      <c r="C421" s="93">
        <f t="shared" si="110"/>
        <v>12.633680338895829</v>
      </c>
      <c r="D421" s="92">
        <f t="shared" si="103"/>
        <v>0.4</v>
      </c>
      <c r="E421" s="92">
        <f t="shared" si="104"/>
        <v>1</v>
      </c>
      <c r="F421" s="92">
        <f t="shared" si="107"/>
        <v>0.86799999999999999</v>
      </c>
      <c r="G421" s="92">
        <v>373</v>
      </c>
      <c r="H421" s="114">
        <f>'Calcolo_Caso c_VascaPP'!F393</f>
        <v>0</v>
      </c>
      <c r="I421" s="94">
        <f t="shared" si="111"/>
        <v>0</v>
      </c>
      <c r="J421" s="95">
        <f t="shared" si="112"/>
        <v>0</v>
      </c>
      <c r="K421" s="99">
        <f t="shared" si="113"/>
        <v>2.2611147981547813E-2</v>
      </c>
      <c r="L421" s="97">
        <f>IF(K421&lt;$B$16,$B$18*(($B$15*K421)/($B$15+2*K421))^(2/3)*$B$26^(0.5)*$B$15*K421,IF(K421&lt;=$B$21,$B$13*$B$17*SQRT(2*9.806*(K421-$B$16*$B$14)),$B$13*$B$17*SQRT(2*9.806*(K421-$B$16*$B$14))+$B$23*$B$22*(K421-$B$21)^(3/2)*SQRT(2*9.806)))</f>
        <v>1.2495794497390871E-3</v>
      </c>
      <c r="M421" s="92">
        <f t="shared" si="114"/>
        <v>562.5</v>
      </c>
      <c r="N421" s="92">
        <f t="shared" si="115"/>
        <v>-1.3328847463883595E-4</v>
      </c>
      <c r="O421" s="98">
        <f t="shared" si="105"/>
        <v>2.2566718490001535E-2</v>
      </c>
      <c r="P421" s="92">
        <f>IF(O421&lt;$B$16,$B$18*($B$15*O421/($B$15+2*O421))^(2/3)*$B$26^(0.5)*$B$15*O421,IF(O421&lt;=$B$21,$B$13*$B$17*SQRT(2*9.806*(O421-$B$16*$B$14)),$B$13*$B$17*SQRT(2*9.806*(O421-$B$16*$B$14))+$B$23*$B$22*(O421-$B$21)^(3/2)*SQRT(2*9.806)))</f>
        <v>1.2457036571663484E-3</v>
      </c>
      <c r="Q421" s="92">
        <f t="shared" si="116"/>
        <v>562.5</v>
      </c>
      <c r="R421" s="92">
        <f t="shared" si="117"/>
        <v>-1.3287505676441049E-4</v>
      </c>
      <c r="S421" s="98">
        <f t="shared" si="106"/>
        <v>2.252256461037154E-2</v>
      </c>
      <c r="T421" s="92">
        <f>IF(S421&lt;$B$16,$B$18*($B$15*S421/($B$15+2*S421))^(2/3)*$B$26^(0.5)*$B$15*S421,IF(S421&lt;=$B$21,$B$13*$B$17*SQRT(2*9.806*(S421-$B$16*$B$14)),$B$13*$B$17*SQRT(2*9.806*(S421-$B$16*$B$14))+$B$23*$B$22*(S421-$B$21)^(3/2)*SQRT(2*9.806)))</f>
        <v>1.2418559235127182E-3</v>
      </c>
      <c r="U421" s="92">
        <f t="shared" si="118"/>
        <v>562.5</v>
      </c>
      <c r="V421" s="92">
        <f t="shared" si="119"/>
        <v>-1.324646318413566E-4</v>
      </c>
      <c r="W421" s="92">
        <f t="shared" si="120"/>
        <v>-1.3267059254072643E-4</v>
      </c>
    </row>
    <row r="422" spans="1:23">
      <c r="A422" s="92">
        <f t="shared" si="108"/>
        <v>1855.6799999999987</v>
      </c>
      <c r="B422" s="92">
        <f t="shared" si="109"/>
        <v>1843.1206007410128</v>
      </c>
      <c r="C422" s="93">
        <f t="shared" si="110"/>
        <v>12.559399258985877</v>
      </c>
      <c r="D422" s="92">
        <f t="shared" si="103"/>
        <v>0.4</v>
      </c>
      <c r="E422" s="92">
        <f t="shared" si="104"/>
        <v>1</v>
      </c>
      <c r="F422" s="92">
        <f t="shared" si="107"/>
        <v>0.86799999999999999</v>
      </c>
      <c r="G422" s="92">
        <v>374</v>
      </c>
      <c r="H422" s="114">
        <f>'Calcolo_Caso c_VascaPP'!F394</f>
        <v>0</v>
      </c>
      <c r="I422" s="94">
        <f t="shared" si="111"/>
        <v>0</v>
      </c>
      <c r="J422" s="95">
        <f t="shared" si="112"/>
        <v>0</v>
      </c>
      <c r="K422" s="99">
        <f t="shared" si="113"/>
        <v>2.2478477389007087E-2</v>
      </c>
      <c r="L422" s="97">
        <f>IF(K422&lt;$B$16,$B$18*(($B$15*K422)/($B$15+2*K422))^(2/3)*$B$26^(0.5)*$B$15*K422,IF(K422&lt;=$B$21,$B$13*$B$17*SQRT(2*9.806*(K422-$B$16*$B$14)),$B$13*$B$17*SQRT(2*9.806*(K422-$B$16*$B$14))+$B$23*$B$22*(K422-$B$21)^(3/2)*SQRT(2*9.806)))</f>
        <v>1.2380179984989379E-3</v>
      </c>
      <c r="M422" s="92">
        <f t="shared" si="114"/>
        <v>562.5</v>
      </c>
      <c r="N422" s="92">
        <f t="shared" si="115"/>
        <v>-1.3205525317322005E-4</v>
      </c>
      <c r="O422" s="98">
        <f t="shared" si="105"/>
        <v>2.243445897128268E-2</v>
      </c>
      <c r="P422" s="92">
        <f>IF(O422&lt;$B$16,$B$18*($B$15*O422/($B$15+2*O422))^(2/3)*$B$26^(0.5)*$B$15*O422,IF(O422&lt;=$B$21,$B$13*$B$17*SQRT(2*9.806*(O422-$B$16*$B$14)),$B$13*$B$17*SQRT(2*9.806*(O422-$B$16*$B$14))+$B$23*$B$22*(O422-$B$21)^(3/2)*SQRT(2*9.806)))</f>
        <v>1.2341900557913026E-3</v>
      </c>
      <c r="Q422" s="92">
        <f t="shared" si="116"/>
        <v>562.5</v>
      </c>
      <c r="R422" s="92">
        <f t="shared" si="117"/>
        <v>-1.3164693928440562E-4</v>
      </c>
      <c r="S422" s="98">
        <f t="shared" si="106"/>
        <v>2.2390712762817483E-2</v>
      </c>
      <c r="T422" s="92">
        <f>IF(S422&lt;$B$16,$B$18*($B$15*S422/($B$15+2*S422))^(2/3)*$B$26^(0.5)*$B$15*S422,IF(S422&lt;=$B$21,$B$13*$B$17*SQRT(2*9.806*(S422-$B$16*$B$14)),$B$13*$B$17*SQRT(2*9.806*(S422-$B$16*$B$14))+$B$23*$B$22*(S422-$B$21)^(3/2)*SQRT(2*9.806)))</f>
        <v>1.2303897429877374E-3</v>
      </c>
      <c r="U422" s="92">
        <f t="shared" si="118"/>
        <v>562.5</v>
      </c>
      <c r="V422" s="92">
        <f t="shared" si="119"/>
        <v>-1.3124157258535867E-4</v>
      </c>
      <c r="W422" s="92">
        <f t="shared" si="120"/>
        <v>-1.3144499273232401E-4</v>
      </c>
    </row>
    <row r="423" spans="1:23">
      <c r="A423" s="92">
        <f t="shared" si="108"/>
        <v>1855.6799999999987</v>
      </c>
      <c r="B423" s="92">
        <f t="shared" si="109"/>
        <v>1843.1941966865336</v>
      </c>
      <c r="C423" s="93">
        <f t="shared" si="110"/>
        <v>12.485803313465112</v>
      </c>
      <c r="D423" s="92">
        <f t="shared" si="103"/>
        <v>0.4</v>
      </c>
      <c r="E423" s="92">
        <f t="shared" si="104"/>
        <v>1</v>
      </c>
      <c r="F423" s="92">
        <f t="shared" si="107"/>
        <v>0.86799999999999999</v>
      </c>
      <c r="G423" s="92">
        <v>375</v>
      </c>
      <c r="H423" s="114">
        <f>'Calcolo_Caso c_VascaPP'!F395</f>
        <v>0</v>
      </c>
      <c r="I423" s="94">
        <f t="shared" si="111"/>
        <v>0</v>
      </c>
      <c r="J423" s="95">
        <f t="shared" si="112"/>
        <v>0</v>
      </c>
      <c r="K423" s="99">
        <f t="shared" si="113"/>
        <v>2.2347032396274762E-2</v>
      </c>
      <c r="L423" s="97">
        <f>IF(K423&lt;$B$16,$B$18*(($B$15*K423)/($B$15+2*K423))^(2/3)*$B$26^(0.5)*$B$15*K423,IF(K423&lt;=$B$21,$B$13*$B$17*SQRT(2*9.806*(K423-$B$16*$B$14)),$B$13*$B$17*SQRT(2*9.806*(K423-$B$16*$B$14))+$B$23*$B$22*(K423-$B$21)^(3/2)*SQRT(2*9.806)))</f>
        <v>1.2265990920108892E-3</v>
      </c>
      <c r="M423" s="92">
        <f t="shared" si="114"/>
        <v>562.5</v>
      </c>
      <c r="N423" s="92">
        <f t="shared" si="115"/>
        <v>-1.3083723648116152E-4</v>
      </c>
      <c r="O423" s="98">
        <f t="shared" si="105"/>
        <v>2.2303419984114375E-2</v>
      </c>
      <c r="P423" s="92">
        <f>IF(O423&lt;$B$16,$B$18*($B$15*O423/($B$15+2*O423))^(2/3)*$B$26^(0.5)*$B$15*O423,IF(O423&lt;=$B$21,$B$13*$B$17*SQRT(2*9.806*(O423-$B$16*$B$14)),$B$13*$B$17*SQRT(2*9.806*(O423-$B$16*$B$14))+$B$23*$B$22*(O423-$B$21)^(3/2)*SQRT(2*9.806)))</f>
        <v>1.2228182733022516E-3</v>
      </c>
      <c r="Q423" s="92">
        <f t="shared" si="116"/>
        <v>562.5</v>
      </c>
      <c r="R423" s="92">
        <f t="shared" si="117"/>
        <v>-1.3043394915224015E-4</v>
      </c>
      <c r="S423" s="98">
        <f t="shared" si="106"/>
        <v>2.2260076430173269E-2</v>
      </c>
      <c r="T423" s="92">
        <f>IF(S423&lt;$B$16,$B$18*($B$15*S423/($B$15+2*S423))^(2/3)*$B$26^(0.5)*$B$15*S423,IF(S423&lt;=$B$21,$B$13*$B$17*SQRT(2*9.806*(S423-$B$16*$B$14)),$B$13*$B$17*SQRT(2*9.806*(S423-$B$16*$B$14))+$B$23*$B$22*(S423-$B$21)^(3/2)*SQRT(2*9.806)))</f>
        <v>1.219064663167584E-3</v>
      </c>
      <c r="U423" s="92">
        <f t="shared" si="118"/>
        <v>562.5</v>
      </c>
      <c r="V423" s="92">
        <f t="shared" si="119"/>
        <v>-1.3003356407120895E-4</v>
      </c>
      <c r="W423" s="92">
        <f t="shared" si="120"/>
        <v>-1.3023448217369709E-4</v>
      </c>
    </row>
    <row r="424" spans="1:23">
      <c r="A424" s="92">
        <f t="shared" si="108"/>
        <v>1855.6799999999987</v>
      </c>
      <c r="B424" s="92">
        <f t="shared" si="109"/>
        <v>1843.2671159207705</v>
      </c>
      <c r="C424" s="93">
        <f t="shared" si="110"/>
        <v>12.412884079228206</v>
      </c>
      <c r="D424" s="92">
        <f t="shared" si="103"/>
        <v>0.4</v>
      </c>
      <c r="E424" s="92">
        <f t="shared" si="104"/>
        <v>1</v>
      </c>
      <c r="F424" s="92">
        <f t="shared" si="107"/>
        <v>0.86799999999999999</v>
      </c>
      <c r="G424" s="92">
        <v>376</v>
      </c>
      <c r="H424" s="114">
        <f>'Calcolo_Caso c_VascaPP'!F396</f>
        <v>0</v>
      </c>
      <c r="I424" s="94">
        <f t="shared" si="111"/>
        <v>0</v>
      </c>
      <c r="J424" s="95">
        <f t="shared" si="112"/>
        <v>0</v>
      </c>
      <c r="K424" s="99">
        <f t="shared" si="113"/>
        <v>2.2216797914101066E-2</v>
      </c>
      <c r="L424" s="97">
        <f>IF(K424&lt;$B$16,$B$18*(($B$15*K424)/($B$15+2*K424))^(2/3)*$B$26^(0.5)*$B$15*K424,IF(K424&lt;=$B$21,$B$13*$B$17*SQRT(2*9.806*(K424-$B$16*$B$14)),$B$13*$B$17*SQRT(2*9.806*(K424-$B$16*$B$14))+$B$23*$B$22*(K424-$B$21)^(3/2)*SQRT(2*9.806)))</f>
        <v>1.2153205706137988E-3</v>
      </c>
      <c r="M424" s="92">
        <f t="shared" si="114"/>
        <v>562.5</v>
      </c>
      <c r="N424" s="92">
        <f t="shared" si="115"/>
        <v>-1.2963419419880523E-4</v>
      </c>
      <c r="O424" s="98">
        <f t="shared" si="105"/>
        <v>2.2173586516034797E-2</v>
      </c>
      <c r="P424" s="92">
        <f>IF(O424&lt;$B$16,$B$18*($B$15*O424/($B$15+2*O424))^(2/3)*$B$26^(0.5)*$B$15*O424,IF(O424&lt;=$B$21,$B$13*$B$17*SQRT(2*9.806*(O424-$B$16*$B$14)),$B$13*$B$17*SQRT(2*9.806*(O424-$B$16*$B$14))+$B$23*$B$22*(O424-$B$21)^(3/2)*SQRT(2*9.806)))</f>
        <v>1.2115861629257573E-3</v>
      </c>
      <c r="Q424" s="92">
        <f t="shared" si="116"/>
        <v>562.5</v>
      </c>
      <c r="R424" s="92">
        <f t="shared" si="117"/>
        <v>-1.2923585737874743E-4</v>
      </c>
      <c r="S424" s="98">
        <f t="shared" si="106"/>
        <v>2.2130640675848568E-2</v>
      </c>
      <c r="T424" s="92">
        <f>IF(S424&lt;$B$16,$B$18*($B$15*S424/($B$15+2*S424))^(2/3)*$B$26^(0.5)*$B$15*S424,IF(S424&lt;=$B$21,$B$13*$B$17*SQRT(2*9.806*(S424-$B$16*$B$14)),$B$13*$B$17*SQRT(2*9.806*(S424-$B$16*$B$14))+$B$23*$B$22*(S424-$B$21)^(3/2)*SQRT(2*9.806)))</f>
        <v>1.2078785500104637E-3</v>
      </c>
      <c r="U424" s="92">
        <f t="shared" si="118"/>
        <v>562.5</v>
      </c>
      <c r="V424" s="92">
        <f t="shared" si="119"/>
        <v>-1.2884037866778281E-4</v>
      </c>
      <c r="W424" s="92">
        <f t="shared" si="120"/>
        <v>-1.290388325505384E-4</v>
      </c>
    </row>
    <row r="425" spans="1:23">
      <c r="A425" s="92">
        <f t="shared" si="108"/>
        <v>1855.6799999999987</v>
      </c>
      <c r="B425" s="92">
        <f t="shared" si="109"/>
        <v>1843.3393667395474</v>
      </c>
      <c r="C425" s="93">
        <f t="shared" si="110"/>
        <v>12.340633260451341</v>
      </c>
      <c r="D425" s="92">
        <f t="shared" si="103"/>
        <v>0.4</v>
      </c>
      <c r="E425" s="92">
        <f t="shared" si="104"/>
        <v>1</v>
      </c>
      <c r="F425" s="92">
        <f t="shared" si="107"/>
        <v>0.86799999999999999</v>
      </c>
      <c r="G425" s="92">
        <v>377</v>
      </c>
      <c r="H425" s="114">
        <f>'Calcolo_Caso c_VascaPP'!F397</f>
        <v>0</v>
      </c>
      <c r="I425" s="94">
        <f t="shared" si="111"/>
        <v>0</v>
      </c>
      <c r="J425" s="95">
        <f t="shared" si="112"/>
        <v>0</v>
      </c>
      <c r="K425" s="99">
        <f t="shared" si="113"/>
        <v>2.2087759081550529E-2</v>
      </c>
      <c r="L425" s="97">
        <f>IF(K425&lt;$B$16,$B$18*(($B$15*K425)/($B$15+2*K425))^(2/3)*$B$26^(0.5)*$B$15*K425,IF(K425&lt;=$B$21,$B$13*$B$17*SQRT(2*9.806*(K425-$B$16*$B$14)),$B$13*$B$17*SQRT(2*9.806*(K425-$B$16*$B$14))+$B$23*$B$22*(K425-$B$21)^(3/2)*SQRT(2*9.806)))</f>
        <v>1.2041803129467976E-3</v>
      </c>
      <c r="M425" s="92">
        <f t="shared" si="114"/>
        <v>562.5</v>
      </c>
      <c r="N425" s="92">
        <f t="shared" si="115"/>
        <v>-1.284459000476584E-4</v>
      </c>
      <c r="O425" s="98">
        <f t="shared" si="105"/>
        <v>2.2044943781534643E-2</v>
      </c>
      <c r="P425" s="92">
        <f>IF(O425&lt;$B$16,$B$18*($B$15*O425/($B$15+2*O425))^(2/3)*$B$26^(0.5)*$B$15*O425,IF(O425&lt;=$B$21,$B$13*$B$17*SQRT(2*9.806*(O425-$B$16*$B$14)),$B$13*$B$17*SQRT(2*9.806*(O425-$B$16*$B$14))+$B$23*$B$22*(O425-$B$21)^(3/2)*SQRT(2*9.806)))</f>
        <v>1.2004916159295582E-3</v>
      </c>
      <c r="Q425" s="92">
        <f t="shared" si="116"/>
        <v>562.5</v>
      </c>
      <c r="R425" s="92">
        <f t="shared" si="117"/>
        <v>-1.280524390324862E-4</v>
      </c>
      <c r="S425" s="98">
        <f t="shared" si="106"/>
        <v>2.2002390788862205E-2</v>
      </c>
      <c r="T425" s="92">
        <f>IF(S425&lt;$B$16,$B$18*($B$15*S425/($B$15+2*S425))^(2/3)*$B$26^(0.5)*$B$15*S425,IF(S425&lt;=$B$21,$B$13*$B$17*SQRT(2*9.806*(S425-$B$16*$B$14)),$B$13*$B$17*SQRT(2*9.806*(S425-$B$16*$B$14))+$B$23*$B$22*(S425-$B$21)^(3/2)*SQRT(2*9.806)))</f>
        <v>1.1968293072601684E-3</v>
      </c>
      <c r="U425" s="92">
        <f t="shared" si="118"/>
        <v>562.5</v>
      </c>
      <c r="V425" s="92">
        <f t="shared" si="119"/>
        <v>-1.2766179277441797E-4</v>
      </c>
      <c r="W425" s="92">
        <f t="shared" si="120"/>
        <v>-1.2785781959272807E-4</v>
      </c>
    </row>
    <row r="426" spans="1:23">
      <c r="A426" s="92">
        <f t="shared" si="108"/>
        <v>1855.6799999999987</v>
      </c>
      <c r="B426" s="92">
        <f t="shared" si="109"/>
        <v>1843.4109573136582</v>
      </c>
      <c r="C426" s="93">
        <f t="shared" si="110"/>
        <v>12.269042686340526</v>
      </c>
      <c r="D426" s="92">
        <f t="shared" si="103"/>
        <v>0.4</v>
      </c>
      <c r="E426" s="92">
        <f t="shared" si="104"/>
        <v>1</v>
      </c>
      <c r="F426" s="92">
        <f t="shared" si="107"/>
        <v>0.86799999999999999</v>
      </c>
      <c r="G426" s="92">
        <v>378</v>
      </c>
      <c r="H426" s="114">
        <f>'Calcolo_Caso c_VascaPP'!F398</f>
        <v>0</v>
      </c>
      <c r="I426" s="94">
        <f t="shared" si="111"/>
        <v>0</v>
      </c>
      <c r="J426" s="95">
        <f t="shared" si="112"/>
        <v>0</v>
      </c>
      <c r="K426" s="99">
        <f t="shared" si="113"/>
        <v>2.19599012619578E-2</v>
      </c>
      <c r="L426" s="97">
        <f>IF(K426&lt;$B$16,$B$18*(($B$15*K426)/($B$15+2*K426))^(2/3)*$B$26^(0.5)*$B$15*K426,IF(K426&lt;=$B$21,$B$13*$B$17*SQRT(2*9.806*(K426-$B$16*$B$14)),$B$13*$B$17*SQRT(2*9.806*(K426-$B$16*$B$14))+$B$23*$B$22*(K426-$B$21)^(3/2)*SQRT(2*9.806)))</f>
        <v>1.1931762351801141E-3</v>
      </c>
      <c r="M426" s="92">
        <f t="shared" si="114"/>
        <v>562.5</v>
      </c>
      <c r="N426" s="92">
        <f t="shared" si="115"/>
        <v>-1.272721317525455E-4</v>
      </c>
      <c r="O426" s="98">
        <f t="shared" si="105"/>
        <v>2.1917477218040285E-2</v>
      </c>
      <c r="P426" s="92">
        <f>IF(O426&lt;$B$16,$B$18*($B$15*O426/($B$15+2*O426))^(2/3)*$B$26^(0.5)*$B$15*O426,IF(O426&lt;=$B$21,$B$13*$B$17*SQRT(2*9.806*(O426-$B$16*$B$14)),$B$13*$B$17*SQRT(2*9.806*(O426-$B$16*$B$14))+$B$23*$B$22*(O426-$B$21)^(3/2)*SQRT(2*9.806)))</f>
        <v>1.1895325608591433E-3</v>
      </c>
      <c r="Q426" s="92">
        <f t="shared" si="116"/>
        <v>562.5</v>
      </c>
      <c r="R426" s="92">
        <f t="shared" si="117"/>
        <v>-1.2688347315830862E-4</v>
      </c>
      <c r="S426" s="98">
        <f t="shared" si="106"/>
        <v>2.187531227985226E-2</v>
      </c>
      <c r="T426" s="92">
        <f>IF(S426&lt;$B$16,$B$18*($B$15*S426/($B$15+2*S426))^(2/3)*$B$26^(0.5)*$B$15*S426,IF(S426&lt;=$B$21,$B$13*$B$17*SQRT(2*9.806*(S426-$B$16*$B$14)),$B$13*$B$17*SQRT(2*9.806*(S426-$B$16*$B$14))+$B$23*$B$22*(S426-$B$21)^(3/2)*SQRT(2*9.806)))</f>
        <v>1.1859148756883163E-3</v>
      </c>
      <c r="U426" s="92">
        <f t="shared" si="118"/>
        <v>562.5</v>
      </c>
      <c r="V426" s="92">
        <f t="shared" si="119"/>
        <v>-1.2649758674008706E-4</v>
      </c>
      <c r="W426" s="92">
        <f t="shared" si="120"/>
        <v>-1.2669122299320166E-4</v>
      </c>
    </row>
    <row r="427" spans="1:23">
      <c r="A427" s="92">
        <f t="shared" si="108"/>
        <v>1855.6799999999987</v>
      </c>
      <c r="B427" s="92">
        <f t="shared" si="109"/>
        <v>1843.481895691074</v>
      </c>
      <c r="C427" s="93">
        <f t="shared" si="110"/>
        <v>12.198104308924712</v>
      </c>
      <c r="D427" s="92">
        <f t="shared" si="103"/>
        <v>0.4</v>
      </c>
      <c r="E427" s="92">
        <f t="shared" si="104"/>
        <v>1</v>
      </c>
      <c r="F427" s="92">
        <f t="shared" si="107"/>
        <v>0.86799999999999999</v>
      </c>
      <c r="G427" s="92">
        <v>379</v>
      </c>
      <c r="H427" s="114">
        <f>'Calcolo_Caso c_VascaPP'!F399</f>
        <v>0</v>
      </c>
      <c r="I427" s="94">
        <f t="shared" si="111"/>
        <v>0</v>
      </c>
      <c r="J427" s="95">
        <f t="shared" si="112"/>
        <v>0</v>
      </c>
      <c r="K427" s="99">
        <f t="shared" si="113"/>
        <v>2.1833210038964598E-2</v>
      </c>
      <c r="L427" s="97">
        <f>IF(K427&lt;$B$16,$B$18*(($B$15*K427)/($B$15+2*K427))^(2/3)*$B$26^(0.5)*$B$15*K427,IF(K427&lt;=$B$21,$B$13*$B$17*SQRT(2*9.806*(K427-$B$16*$B$14)),$B$13*$B$17*SQRT(2*9.806*(K427-$B$16*$B$14))+$B$23*$B$22*(K427-$B$21)^(3/2)*SQRT(2*9.806)))</f>
        <v>1.1823062902629603E-3</v>
      </c>
      <c r="M427" s="92">
        <f t="shared" si="114"/>
        <v>562.5</v>
      </c>
      <c r="N427" s="92">
        <f t="shared" si="115"/>
        <v>-1.2611267096138243E-4</v>
      </c>
      <c r="O427" s="98">
        <f t="shared" si="105"/>
        <v>2.1791172481977469E-2</v>
      </c>
      <c r="P427" s="92">
        <f>IF(O427&lt;$B$16,$B$18*($B$15*O427/($B$15+2*O427))^(2/3)*$B$26^(0.5)*$B$15*O427,IF(O427&lt;=$B$21,$B$13*$B$17*SQRT(2*9.806*(O427-$B$16*$B$14)),$B$13*$B$17*SQRT(2*9.806*(O427-$B$16*$B$14))+$B$23*$B$22*(O427-$B$21)^(3/2)*SQRT(2*9.806)))</f>
        <v>1.1787069627912602E-3</v>
      </c>
      <c r="Q427" s="92">
        <f t="shared" si="116"/>
        <v>562.5</v>
      </c>
      <c r="R427" s="92">
        <f t="shared" si="117"/>
        <v>-1.2572874269773442E-4</v>
      </c>
      <c r="S427" s="98">
        <f t="shared" si="106"/>
        <v>2.1749390877166107E-2</v>
      </c>
      <c r="T427" s="92">
        <f>IF(S427&lt;$B$16,$B$18*($B$15*S427/($B$15+2*S427))^(2/3)*$B$26^(0.5)*$B$15*S427,IF(S427&lt;=$B$21,$B$13*$B$17*SQRT(2*9.806*(S427-$B$16*$B$14)),$B$13*$B$17*SQRT(2*9.806*(S427-$B$16*$B$14))+$B$23*$B$22*(S427-$B$21)^(3/2)*SQRT(2*9.806)))</f>
        <v>1.1751332323533901E-3</v>
      </c>
      <c r="U427" s="92">
        <f t="shared" si="118"/>
        <v>562.5</v>
      </c>
      <c r="V427" s="92">
        <f t="shared" si="119"/>
        <v>-1.2534754478436163E-4</v>
      </c>
      <c r="W427" s="92">
        <f t="shared" si="120"/>
        <v>-1.2553882632861682E-4</v>
      </c>
    </row>
    <row r="428" spans="1:23">
      <c r="A428" s="92">
        <f t="shared" si="108"/>
        <v>1855.6799999999987</v>
      </c>
      <c r="B428" s="92">
        <f t="shared" si="109"/>
        <v>1843.5521897991052</v>
      </c>
      <c r="C428" s="93">
        <f t="shared" si="110"/>
        <v>12.127810200893464</v>
      </c>
      <c r="D428" s="92">
        <f t="shared" si="103"/>
        <v>0.4</v>
      </c>
      <c r="E428" s="92">
        <f t="shared" si="104"/>
        <v>1</v>
      </c>
      <c r="F428" s="92">
        <f t="shared" si="107"/>
        <v>0.86799999999999999</v>
      </c>
      <c r="G428" s="92">
        <v>380</v>
      </c>
      <c r="H428" s="114">
        <f>'Calcolo_Caso c_VascaPP'!F400</f>
        <v>0</v>
      </c>
      <c r="I428" s="94">
        <f t="shared" si="111"/>
        <v>0</v>
      </c>
      <c r="J428" s="95">
        <f t="shared" si="112"/>
        <v>0</v>
      </c>
      <c r="K428" s="99">
        <f t="shared" si="113"/>
        <v>2.170767121263598E-2</v>
      </c>
      <c r="L428" s="97">
        <f>IF(K428&lt;$B$16,$B$18*(($B$15*K428)/($B$15+2*K428))^(2/3)*$B$26^(0.5)*$B$15*K428,IF(K428&lt;=$B$21,$B$13*$B$17*SQRT(2*9.806*(K428-$B$16*$B$14)),$B$13*$B$17*SQRT(2*9.806*(K428-$B$16*$B$14))+$B$23*$B$22*(K428-$B$21)^(3/2)*SQRT(2*9.806)))</f>
        <v>1.1715684671880723E-3</v>
      </c>
      <c r="M428" s="92">
        <f t="shared" si="114"/>
        <v>562.5</v>
      </c>
      <c r="N428" s="92">
        <f t="shared" si="115"/>
        <v>-1.2496730316672772E-4</v>
      </c>
      <c r="O428" s="98">
        <f t="shared" si="105"/>
        <v>2.1666015444913738E-2</v>
      </c>
      <c r="P428" s="92">
        <f>IF(O428&lt;$B$16,$B$18*($B$15*O428/($B$15+2*O428))^(2/3)*$B$26^(0.5)*$B$15*O428,IF(O428&lt;=$B$21,$B$13*$B$17*SQRT(2*9.806*(O428-$B$16*$B$14)),$B$13*$B$17*SQRT(2*9.806*(O428-$B$16*$B$14))+$B$23*$B$22*(O428-$B$21)^(3/2)*SQRT(2*9.806)))</f>
        <v>1.1680128226039324E-3</v>
      </c>
      <c r="Q428" s="92">
        <f t="shared" si="116"/>
        <v>562.5</v>
      </c>
      <c r="R428" s="92">
        <f t="shared" si="117"/>
        <v>-1.2458803441108614E-4</v>
      </c>
      <c r="S428" s="98">
        <f t="shared" si="106"/>
        <v>2.1624612523028587E-2</v>
      </c>
      <c r="T428" s="92">
        <f>IF(S428&lt;$B$16,$B$18*($B$15*S428/($B$15+2*S428))^(2/3)*$B$26^(0.5)*$B$15*S428,IF(S428&lt;=$B$21,$B$13*$B$17*SQRT(2*9.806*(S428-$B$16*$B$14)),$B$13*$B$17*SQRT(2*9.806*(S428-$B$16*$B$14))+$B$23*$B$22*(S428-$B$21)^(3/2)*SQRT(2*9.806)))</f>
        <v>1.1644823898761595E-3</v>
      </c>
      <c r="U428" s="92">
        <f t="shared" si="118"/>
        <v>562.5</v>
      </c>
      <c r="V428" s="92">
        <f t="shared" si="119"/>
        <v>-1.2421145492012367E-4</v>
      </c>
      <c r="W428" s="92">
        <f t="shared" si="120"/>
        <v>-1.244004169817747E-4</v>
      </c>
    </row>
    <row r="429" spans="1:23">
      <c r="A429" s="92">
        <f t="shared" si="108"/>
        <v>1855.6799999999987</v>
      </c>
      <c r="B429" s="92">
        <f t="shared" si="109"/>
        <v>1843.6218474465215</v>
      </c>
      <c r="C429" s="93">
        <f t="shared" si="110"/>
        <v>12.058152553477157</v>
      </c>
      <c r="D429" s="92">
        <f t="shared" si="103"/>
        <v>0.4</v>
      </c>
      <c r="E429" s="92">
        <f t="shared" si="104"/>
        <v>1</v>
      </c>
      <c r="F429" s="92">
        <f t="shared" si="107"/>
        <v>0.86799999999999999</v>
      </c>
      <c r="G429" s="92">
        <v>381</v>
      </c>
      <c r="H429" s="114">
        <f>'Calcolo_Caso c_VascaPP'!F401</f>
        <v>0</v>
      </c>
      <c r="I429" s="94">
        <f t="shared" si="111"/>
        <v>0</v>
      </c>
      <c r="J429" s="95">
        <f t="shared" si="112"/>
        <v>0</v>
      </c>
      <c r="K429" s="99">
        <f t="shared" si="113"/>
        <v>2.1583270795654204E-2</v>
      </c>
      <c r="L429" s="97">
        <f>IF(K429&lt;$B$16,$B$18*(($B$15*K429)/($B$15+2*K429))^(2/3)*$B$26^(0.5)*$B$15*K429,IF(K429&lt;=$B$21,$B$13*$B$17*SQRT(2*9.806*(K429-$B$16*$B$14)),$B$13*$B$17*SQRT(2*9.806*(K429-$B$16*$B$14))+$B$23*$B$22*(K429-$B$21)^(3/2)*SQRT(2*9.806)))</f>
        <v>1.1609607902725088E-3</v>
      </c>
      <c r="M429" s="92">
        <f t="shared" si="114"/>
        <v>562.5</v>
      </c>
      <c r="N429" s="92">
        <f t="shared" si="115"/>
        <v>-1.238358176290676E-4</v>
      </c>
      <c r="O429" s="98">
        <f t="shared" si="105"/>
        <v>2.1541992189777849E-2</v>
      </c>
      <c r="P429" s="92">
        <f>IF(O429&lt;$B$16,$B$18*($B$15*O429/($B$15+2*O429))^(2/3)*$B$26^(0.5)*$B$15*O429,IF(O429&lt;=$B$21,$B$13*$B$17*SQRT(2*9.806*(O429-$B$16*$B$14)),$B$13*$B$17*SQRT(2*9.806*(O429-$B$16*$B$14))+$B$23*$B$22*(O429-$B$21)^(3/2)*SQRT(2*9.806)))</f>
        <v>1.1574481762626058E-3</v>
      </c>
      <c r="Q429" s="92">
        <f t="shared" si="116"/>
        <v>562.5</v>
      </c>
      <c r="R429" s="92">
        <f t="shared" si="117"/>
        <v>-1.2346113880134461E-4</v>
      </c>
      <c r="S429" s="98">
        <f t="shared" si="106"/>
        <v>2.150096336978664E-2</v>
      </c>
      <c r="T429" s="92">
        <f>IF(S429&lt;$B$16,$B$18*($B$15*S429/($B$15+2*S429))^(2/3)*$B$26^(0.5)*$B$15*S429,IF(S429&lt;=$B$21,$B$13*$B$17*SQRT(2*9.806*(S429-$B$16*$B$14)),$B$13*$B$17*SQRT(2*9.806*(S429-$B$16*$B$14))+$B$23*$B$22*(S429-$B$21)^(3/2)*SQRT(2*9.806)))</f>
        <v>1.1539603957310986E-3</v>
      </c>
      <c r="U429" s="92">
        <f t="shared" si="118"/>
        <v>562.5</v>
      </c>
      <c r="V429" s="92">
        <f t="shared" si="119"/>
        <v>-1.2308910887798386E-4</v>
      </c>
      <c r="W429" s="92">
        <f t="shared" si="120"/>
        <v>-1.2327578606575481E-4</v>
      </c>
    </row>
    <row r="430" spans="1:23">
      <c r="A430" s="92">
        <f t="shared" si="108"/>
        <v>1855.6799999999987</v>
      </c>
      <c r="B430" s="92">
        <f t="shared" si="109"/>
        <v>1843.6908763256288</v>
      </c>
      <c r="C430" s="93">
        <f t="shared" si="110"/>
        <v>11.989123674369921</v>
      </c>
      <c r="D430" s="92">
        <f t="shared" si="103"/>
        <v>0.4</v>
      </c>
      <c r="E430" s="92">
        <f t="shared" si="104"/>
        <v>1</v>
      </c>
      <c r="F430" s="92">
        <f t="shared" si="107"/>
        <v>0.86799999999999999</v>
      </c>
      <c r="G430" s="92">
        <v>382</v>
      </c>
      <c r="H430" s="114">
        <f>'Calcolo_Caso c_VascaPP'!F402</f>
        <v>0</v>
      </c>
      <c r="I430" s="94">
        <f t="shared" si="111"/>
        <v>0</v>
      </c>
      <c r="J430" s="95">
        <f t="shared" si="112"/>
        <v>0</v>
      </c>
      <c r="K430" s="99">
        <f t="shared" si="113"/>
        <v>2.1459995009588451E-2</v>
      </c>
      <c r="L430" s="97">
        <f>IF(K430&lt;$B$16,$B$18*(($B$15*K430)/($B$15+2*K430))^(2/3)*$B$26^(0.5)*$B$15*K430,IF(K430&lt;=$B$21,$B$13*$B$17*SQRT(2*9.806*(K430-$B$16*$B$14)),$B$13*$B$17*SQRT(2*9.806*(K430-$B$16*$B$14))+$B$23*$B$22*(K430-$B$21)^(3/2)*SQRT(2*9.806)))</f>
        <v>1.1504813184543168E-3</v>
      </c>
      <c r="M430" s="92">
        <f t="shared" si="114"/>
        <v>562.5</v>
      </c>
      <c r="N430" s="92">
        <f t="shared" si="115"/>
        <v>-1.2271800730179379E-4</v>
      </c>
      <c r="O430" s="98">
        <f t="shared" si="105"/>
        <v>2.1419089007154519E-2</v>
      </c>
      <c r="P430" s="92">
        <f>IF(O430&lt;$B$16,$B$18*($B$15*O430/($B$15+2*O430))^(2/3)*$B$26^(0.5)*$B$15*O430,IF(O430&lt;=$B$21,$B$13*$B$17*SQRT(2*9.806*(O430-$B$16*$B$14)),$B$13*$B$17*SQRT(2*9.806*(O430-$B$16*$B$14))+$B$23*$B$22*(O430-$B$21)^(3/2)*SQRT(2*9.806)))</f>
        <v>1.1470110941220392E-3</v>
      </c>
      <c r="Q430" s="92">
        <f t="shared" si="116"/>
        <v>562.5</v>
      </c>
      <c r="R430" s="92">
        <f t="shared" si="117"/>
        <v>-1.2234785003968418E-4</v>
      </c>
      <c r="S430" s="98">
        <f t="shared" si="106"/>
        <v>2.1378429776228662E-2</v>
      </c>
      <c r="T430" s="92">
        <f>IF(S430&lt;$B$16,$B$18*($B$15*S430/($B$15+2*S430))^(2/3)*$B$26^(0.5)*$B$15*S430,IF(S430&lt;=$B$21,$B$13*$B$17*SQRT(2*9.806*(S430-$B$16*$B$14)),$B$13*$B$17*SQRT(2*9.806*(S430-$B$16*$B$14))+$B$23*$B$22*(S430-$B$21)^(3/2)*SQRT(2*9.806)))</f>
        <v>1.1435653315534128E-3</v>
      </c>
      <c r="U430" s="92">
        <f t="shared" si="118"/>
        <v>562.5</v>
      </c>
      <c r="V430" s="92">
        <f t="shared" si="119"/>
        <v>-1.2198030203236402E-4</v>
      </c>
      <c r="W430" s="92">
        <f t="shared" si="120"/>
        <v>-1.2216472834972148E-4</v>
      </c>
    </row>
    <row r="431" spans="1:23">
      <c r="A431" s="92">
        <f t="shared" si="108"/>
        <v>1855.6799999999987</v>
      </c>
      <c r="B431" s="92">
        <f t="shared" si="109"/>
        <v>1843.759284014305</v>
      </c>
      <c r="C431" s="93">
        <f t="shared" si="110"/>
        <v>11.920715985693732</v>
      </c>
      <c r="D431" s="92">
        <f t="shared" ref="D431:D436" si="121">$B$16</f>
        <v>0.4</v>
      </c>
      <c r="E431" s="92">
        <f t="shared" ref="E431:E436" si="122">$B$21</f>
        <v>1</v>
      </c>
      <c r="F431" s="92">
        <f t="shared" si="107"/>
        <v>0.86799999999999999</v>
      </c>
      <c r="G431" s="92">
        <v>383</v>
      </c>
      <c r="H431" s="114">
        <f>'Calcolo_Caso c_VascaPP'!F403</f>
        <v>0</v>
      </c>
      <c r="I431" s="94">
        <f t="shared" si="111"/>
        <v>0</v>
      </c>
      <c r="J431" s="95">
        <f t="shared" si="112"/>
        <v>0</v>
      </c>
      <c r="K431" s="99">
        <f t="shared" si="113"/>
        <v>2.1337830281238729E-2</v>
      </c>
      <c r="L431" s="97">
        <f>IF(K431&lt;$B$16,$B$18*(($B$15*K431)/($B$15+2*K431))^(2/3)*$B$26^(0.5)*$B$15*K431,IF(K431&lt;=$B$21,$B$13*$B$17*SQRT(2*9.806*(K431-$B$16*$B$14)),$B$13*$B$17*SQRT(2*9.806*(K431-$B$16*$B$14))+$B$23*$B$22*(K431-$B$21)^(3/2)*SQRT(2*9.806)))</f>
        <v>1.1401281446046781E-3</v>
      </c>
      <c r="M431" s="92">
        <f t="shared" si="114"/>
        <v>562.5</v>
      </c>
      <c r="N431" s="92">
        <f t="shared" si="115"/>
        <v>-1.2161366875783234E-4</v>
      </c>
      <c r="O431" s="98">
        <f t="shared" si="105"/>
        <v>2.1297292391652786E-2</v>
      </c>
      <c r="P431" s="92">
        <f>IF(O431&lt;$B$16,$B$18*($B$15*O431/($B$15+2*O431))^(2/3)*$B$26^(0.5)*$B$15*O431,IF(O431&lt;=$B$21,$B$13*$B$17*SQRT(2*9.806*(O431-$B$16*$B$14)),$B$13*$B$17*SQRT(2*9.806*(O431-$B$16*$B$14))+$B$23*$B$22*(O431-$B$21)^(3/2)*SQRT(2*9.806)))</f>
        <v>1.1366996802435472E-3</v>
      </c>
      <c r="Q431" s="92">
        <f t="shared" si="116"/>
        <v>562.5</v>
      </c>
      <c r="R431" s="92">
        <f t="shared" si="117"/>
        <v>-1.2124796589264504E-4</v>
      </c>
      <c r="S431" s="98">
        <f t="shared" si="106"/>
        <v>2.1256998303976964E-2</v>
      </c>
      <c r="T431" s="92">
        <f>IF(S431&lt;$B$16,$B$18*($B$15*S431/($B$15+2*S431))^(2/3)*$B$26^(0.5)*$B$15*S431,IF(S431&lt;=$B$21,$B$13*$B$17*SQRT(2*9.806*(S431-$B$16*$B$14)),$B$13*$B$17*SQRT(2*9.806*(S431-$B$16*$B$14))+$B$23*$B$22*(S431-$B$21)^(3/2)*SQRT(2*9.806)))</f>
        <v>1.1332953124613115E-3</v>
      </c>
      <c r="U431" s="92">
        <f t="shared" si="118"/>
        <v>562.5</v>
      </c>
      <c r="V431" s="92">
        <f t="shared" si="119"/>
        <v>-1.2088483332920655E-4</v>
      </c>
      <c r="W431" s="92">
        <f t="shared" si="120"/>
        <v>-1.2106704218636299E-4</v>
      </c>
    </row>
    <row r="432" spans="1:23">
      <c r="A432" s="92">
        <f t="shared" si="108"/>
        <v>1855.6799999999987</v>
      </c>
      <c r="B432" s="92">
        <f t="shared" si="109"/>
        <v>1843.8270779779962</v>
      </c>
      <c r="C432" s="93">
        <f t="shared" si="110"/>
        <v>11.852922022002531</v>
      </c>
      <c r="D432" s="92">
        <f t="shared" si="121"/>
        <v>0.4</v>
      </c>
      <c r="E432" s="92">
        <f t="shared" si="122"/>
        <v>1</v>
      </c>
      <c r="F432" s="92">
        <f t="shared" si="107"/>
        <v>0.86799999999999999</v>
      </c>
      <c r="G432" s="92">
        <v>384</v>
      </c>
      <c r="H432" s="114">
        <f>'Calcolo_Caso c_VascaPP'!F404</f>
        <v>0</v>
      </c>
      <c r="I432" s="94">
        <f t="shared" si="111"/>
        <v>0</v>
      </c>
      <c r="J432" s="95">
        <f t="shared" si="112"/>
        <v>0</v>
      </c>
      <c r="K432" s="99">
        <f t="shared" si="113"/>
        <v>2.1216763239052364E-2</v>
      </c>
      <c r="L432" s="97">
        <f>IF(K432&lt;$B$16,$B$18*(($B$15*K432)/($B$15+2*K432))^(2/3)*$B$26^(0.5)*$B$15*K432,IF(K432&lt;=$B$21,$B$13*$B$17*SQRT(2*9.806*(K432-$B$16*$B$14)),$B$13*$B$17*SQRT(2*9.806*(K432-$B$16*$B$14))+$B$23*$B$22*(K432-$B$21)^(3/2)*SQRT(2*9.806)))</f>
        <v>1.1298993948551813E-3</v>
      </c>
      <c r="M432" s="92">
        <f t="shared" si="114"/>
        <v>562.5</v>
      </c>
      <c r="N432" s="92">
        <f t="shared" si="115"/>
        <v>-1.2052260211788601E-4</v>
      </c>
      <c r="O432" s="98">
        <f t="shared" si="105"/>
        <v>2.1176589038346402E-2</v>
      </c>
      <c r="P432" s="92">
        <f>IF(O432&lt;$B$16,$B$18*($B$15*O432/($B$15+2*O432))^(2/3)*$B$26^(0.5)*$B$15*O432,IF(O432&lt;=$B$21,$B$13*$B$17*SQRT(2*9.806*(O432-$B$16*$B$14)),$B$13*$B$17*SQRT(2*9.806*(O432-$B$16*$B$14))+$B$23*$B$22*(O432-$B$21)^(3/2)*SQRT(2*9.806)))</f>
        <v>1.1265120717272442E-3</v>
      </c>
      <c r="Q432" s="92">
        <f t="shared" si="116"/>
        <v>562.5</v>
      </c>
      <c r="R432" s="92">
        <f t="shared" si="117"/>
        <v>-1.2016128765090604E-4</v>
      </c>
      <c r="S432" s="98">
        <f t="shared" si="106"/>
        <v>2.113665571395176E-2</v>
      </c>
      <c r="T432" s="92">
        <f>IF(S432&lt;$B$16,$B$18*($B$15*S432/($B$15+2*S432))^(2/3)*$B$26^(0.5)*$B$15*S432,IF(S432&lt;=$B$21,$B$13*$B$17*SQRT(2*9.806*(S432-$B$16*$B$14)),$B$13*$B$17*SQRT(2*9.806*(S432-$B$16*$B$14))+$B$23*$B$22*(S432-$B$21)^(3/2)*SQRT(2*9.806)))</f>
        <v>1.1231484863931526E-3</v>
      </c>
      <c r="U432" s="92">
        <f t="shared" si="118"/>
        <v>562.5</v>
      </c>
      <c r="V432" s="92">
        <f t="shared" si="119"/>
        <v>-1.1980250521526961E-4</v>
      </c>
      <c r="W432" s="92">
        <f t="shared" si="120"/>
        <v>-1.1998252944092371E-4</v>
      </c>
    </row>
    <row r="433" spans="1:23">
      <c r="A433" s="92">
        <f t="shared" si="108"/>
        <v>1855.6799999999987</v>
      </c>
      <c r="B433" s="92">
        <f t="shared" si="109"/>
        <v>1843.8942655716726</v>
      </c>
      <c r="C433" s="93">
        <f t="shared" si="110"/>
        <v>11.785734428326123</v>
      </c>
      <c r="D433" s="92">
        <f t="shared" si="121"/>
        <v>0.4</v>
      </c>
      <c r="E433" s="92">
        <f t="shared" si="122"/>
        <v>1</v>
      </c>
      <c r="F433" s="92">
        <f t="shared" si="107"/>
        <v>0.86799999999999999</v>
      </c>
      <c r="G433" s="92">
        <v>385</v>
      </c>
      <c r="H433" s="114">
        <f>'Calcolo_Caso c_VascaPP'!F405</f>
        <v>0</v>
      </c>
      <c r="I433" s="94">
        <f t="shared" si="111"/>
        <v>0</v>
      </c>
      <c r="J433" s="95">
        <f t="shared" si="112"/>
        <v>0</v>
      </c>
      <c r="K433" s="99">
        <f t="shared" si="113"/>
        <v>2.1096780709611442E-2</v>
      </c>
      <c r="L433" s="97">
        <f>IF(K433&lt;$B$16,$B$18*(($B$15*K433)/($B$15+2*K433))^(2/3)*$B$26^(0.5)*$B$15*K433,IF(K433&lt;=$B$21,$B$13*$B$17*SQRT(2*9.806*(K433-$B$16*$B$14)),$B$13*$B$17*SQRT(2*9.806*(K433-$B$16*$B$14))+$B$23*$B$22*(K433-$B$21)^(3/2)*SQRT(2*9.806)))</f>
        <v>1.1197932279398463E-3</v>
      </c>
      <c r="M433" s="92">
        <f t="shared" si="114"/>
        <v>562.5</v>
      </c>
      <c r="N433" s="92">
        <f t="shared" si="115"/>
        <v>-1.1944461098025028E-4</v>
      </c>
      <c r="O433" s="98">
        <f t="shared" ref="O433:O436" si="123">K433+N433/3</f>
        <v>2.1056965839284691E-2</v>
      </c>
      <c r="P433" s="92">
        <f>IF(O433&lt;$B$16,$B$18*($B$15*O433/($B$15+2*O433))^(2/3)*$B$26^(0.5)*$B$15*O433,IF(O433&lt;=$B$21,$B$13*$B$17*SQRT(2*9.806*(O433-$B$16*$B$14)),$B$13*$B$17*SQRT(2*9.806*(O433-$B$16*$B$14))+$B$23*$B$22*(O433-$B$21)^(3/2)*SQRT(2*9.806)))</f>
        <v>1.1164464380589299E-3</v>
      </c>
      <c r="Q433" s="92">
        <f t="shared" si="116"/>
        <v>562.5</v>
      </c>
      <c r="R433" s="92">
        <f t="shared" si="117"/>
        <v>-1.1908762005961919E-4</v>
      </c>
      <c r="S433" s="98">
        <f t="shared" ref="S433:S436" si="124">K433+2/3*R433</f>
        <v>2.1017388962905028E-2</v>
      </c>
      <c r="T433" s="92">
        <f>IF(S433&lt;$B$16,$B$18*($B$15*S433/($B$15+2*S433))^(2/3)*$B$26^(0.5)*$B$15*S433,IF(S433&lt;=$B$21,$B$13*$B$17*SQRT(2*9.806*(S433-$B$16*$B$14)),$B$13*$B$17*SQRT(2*9.806*(S433-$B$16*$B$14))+$B$23*$B$22*(S433-$B$21)^(3/2)*SQRT(2*9.806)))</f>
        <v>1.1131230334591098E-3</v>
      </c>
      <c r="U433" s="92">
        <f t="shared" si="118"/>
        <v>562.5</v>
      </c>
      <c r="V433" s="92">
        <f t="shared" si="119"/>
        <v>-1.1873312356897171E-4</v>
      </c>
      <c r="W433" s="92">
        <f t="shared" si="120"/>
        <v>-1.1891099542179135E-4</v>
      </c>
    </row>
    <row r="434" spans="1:23">
      <c r="A434" s="92">
        <f t="shared" si="108"/>
        <v>1855.6799999999987</v>
      </c>
      <c r="B434" s="92">
        <f t="shared" si="109"/>
        <v>1843.9608540417457</v>
      </c>
      <c r="C434" s="93">
        <f t="shared" si="110"/>
        <v>11.719145958252966</v>
      </c>
      <c r="D434" s="92">
        <f t="shared" si="121"/>
        <v>0.4</v>
      </c>
      <c r="E434" s="92">
        <f t="shared" si="122"/>
        <v>1</v>
      </c>
      <c r="F434" s="92">
        <f t="shared" ref="F434:F436" si="125">F433</f>
        <v>0.86799999999999999</v>
      </c>
      <c r="G434" s="92">
        <v>386</v>
      </c>
      <c r="H434" s="114">
        <f>'Calcolo_Caso c_VascaPP'!F406</f>
        <v>0</v>
      </c>
      <c r="I434" s="94">
        <f t="shared" si="111"/>
        <v>0</v>
      </c>
      <c r="J434" s="95">
        <f t="shared" si="112"/>
        <v>0</v>
      </c>
      <c r="K434" s="99">
        <f t="shared" si="113"/>
        <v>2.0977869714189652E-2</v>
      </c>
      <c r="L434" s="97">
        <f>IF(K434&lt;$B$16,$B$18*(($B$15*K434)/($B$15+2*K434))^(2/3)*$B$26^(0.5)*$B$15*K434,IF(K434&lt;=$B$21,$B$13*$B$17*SQRT(2*9.806*(K434-$B$16*$B$14)),$B$13*$B$17*SQRT(2*9.806*(K434-$B$16*$B$14))+$B$23*$B$22*(K434-$B$21)^(3/2)*SQRT(2*9.806)))</f>
        <v>1.1098078345515563E-3</v>
      </c>
      <c r="M434" s="92">
        <f t="shared" si="114"/>
        <v>562.5</v>
      </c>
      <c r="N434" s="92">
        <f t="shared" si="115"/>
        <v>-1.1837950235216601E-4</v>
      </c>
      <c r="O434" s="98">
        <f t="shared" si="123"/>
        <v>2.0938409880072263E-2</v>
      </c>
      <c r="P434" s="92">
        <f>IF(O434&lt;$B$16,$B$18*($B$15*O434/($B$15+2*O434))^(2/3)*$B$26^(0.5)*$B$15*O434,IF(O434&lt;=$B$21,$B$13*$B$17*SQRT(2*9.806*(O434-$B$16*$B$14)),$B$13*$B$17*SQRT(2*9.806*(O434-$B$16*$B$14))+$B$23*$B$22*(O434-$B$21)^(3/2)*SQRT(2*9.806)))</f>
        <v>1.1065009804712591E-3</v>
      </c>
      <c r="Q434" s="92">
        <f t="shared" si="116"/>
        <v>562.5</v>
      </c>
      <c r="R434" s="92">
        <f t="shared" si="117"/>
        <v>-1.1802677125026764E-4</v>
      </c>
      <c r="S434" s="98">
        <f t="shared" si="124"/>
        <v>2.0899185200022808E-2</v>
      </c>
      <c r="T434" s="92">
        <f>IF(S434&lt;$B$16,$B$18*($B$15*S434/($B$15+2*S434))^(2/3)*$B$26^(0.5)*$B$15*S434,IF(S434&lt;=$B$21,$B$13*$B$17*SQRT(2*9.806*(S434-$B$16*$B$14)),$B$13*$B$17*SQRT(2*9.806*(S434-$B$16*$B$14))+$B$23*$B$22*(S434-$B$21)^(3/2)*SQRT(2*9.806)))</f>
        <v>1.1032171653070188E-3</v>
      </c>
      <c r="U434" s="92">
        <f t="shared" si="118"/>
        <v>562.5</v>
      </c>
      <c r="V434" s="92">
        <f t="shared" si="119"/>
        <v>-1.1767649763274866E-4</v>
      </c>
      <c r="W434" s="92">
        <f t="shared" si="120"/>
        <v>-1.17852248812603E-4</v>
      </c>
    </row>
    <row r="435" spans="1:23">
      <c r="A435" s="92">
        <f t="shared" si="108"/>
        <v>1855.6799999999987</v>
      </c>
      <c r="B435" s="92">
        <f t="shared" si="109"/>
        <v>1844.0268505279485</v>
      </c>
      <c r="C435" s="93">
        <f t="shared" si="110"/>
        <v>11.653149472050245</v>
      </c>
      <c r="D435" s="92">
        <f t="shared" si="121"/>
        <v>0.4</v>
      </c>
      <c r="E435" s="92">
        <f t="shared" si="122"/>
        <v>1</v>
      </c>
      <c r="F435" s="92">
        <f t="shared" si="125"/>
        <v>0.86799999999999999</v>
      </c>
      <c r="G435" s="92">
        <v>387</v>
      </c>
      <c r="H435" s="114">
        <f>'Calcolo_Caso c_VascaPP'!F407</f>
        <v>0</v>
      </c>
      <c r="I435" s="94">
        <f t="shared" si="111"/>
        <v>0</v>
      </c>
      <c r="J435" s="95">
        <f t="shared" si="112"/>
        <v>0</v>
      </c>
      <c r="K435" s="99">
        <f t="shared" si="113"/>
        <v>2.0860017465377047E-2</v>
      </c>
      <c r="L435" s="97">
        <f>IF(K435&lt;$B$16,$B$18*(($B$15*K435)/($B$15+2*K435))^(2/3)*$B$26^(0.5)*$B$15*K435,IF(K435&lt;=$B$21,$B$13*$B$17*SQRT(2*9.806*(K435-$B$16*$B$14)),$B$13*$B$17*SQRT(2*9.806*(K435-$B$16*$B$14))+$B$23*$B$22*(K435-$B$21)^(3/2)*SQRT(2*9.806)))</f>
        <v>1.0999414367125527E-3</v>
      </c>
      <c r="M435" s="92">
        <f t="shared" si="114"/>
        <v>562.5</v>
      </c>
      <c r="N435" s="92">
        <f t="shared" si="115"/>
        <v>-1.1732708658267229E-4</v>
      </c>
      <c r="O435" s="98">
        <f t="shared" si="123"/>
        <v>2.0820908436516156E-2</v>
      </c>
      <c r="P435" s="92">
        <f>IF(O435&lt;$B$16,$B$18*($B$15*O435/($B$15+2*O435))^(2/3)*$B$26^(0.5)*$B$15*O435,IF(O435&lt;=$B$21,$B$13*$B$17*SQRT(2*9.806*(O435-$B$16*$B$14)),$B$13*$B$17*SQRT(2*9.806*(O435-$B$16*$B$14))+$B$23*$B$22*(O435-$B$21)^(3/2)*SQRT(2*9.806)))</f>
        <v>1.0966739313188652E-3</v>
      </c>
      <c r="Q435" s="92">
        <f t="shared" si="116"/>
        <v>562.5</v>
      </c>
      <c r="R435" s="92">
        <f t="shared" si="117"/>
        <v>-1.1697855267401229E-4</v>
      </c>
      <c r="S435" s="98">
        <f t="shared" si="124"/>
        <v>2.0782031763594371E-2</v>
      </c>
      <c r="T435" s="92">
        <f>IF(S435&lt;$B$16,$B$18*($B$15*S435/($B$15+2*S435))^(2/3)*$B$26^(0.5)*$B$15*S435,IF(S435&lt;=$B$21,$B$13*$B$17*SQRT(2*9.806*(S435-$B$16*$B$14)),$B$13*$B$17*SQRT(2*9.806*(S435-$B$16*$B$14))+$B$23*$B$22*(S435-$B$21)^(3/2)*SQRT(2*9.806)))</f>
        <v>1.0934291245020603E-3</v>
      </c>
      <c r="U435" s="92">
        <f t="shared" si="118"/>
        <v>562.5</v>
      </c>
      <c r="V435" s="92">
        <f t="shared" si="119"/>
        <v>-1.1663243994688642E-4</v>
      </c>
      <c r="W435" s="92">
        <f t="shared" si="120"/>
        <v>-1.1680610160583288E-4</v>
      </c>
    </row>
    <row r="436" spans="1:23">
      <c r="A436" s="92">
        <f t="shared" si="108"/>
        <v>1855.6799999999987</v>
      </c>
      <c r="B436" s="92">
        <f t="shared" si="109"/>
        <v>1844.0922620651779</v>
      </c>
      <c r="C436" s="93">
        <f t="shared" si="110"/>
        <v>11.58773793482078</v>
      </c>
      <c r="D436" s="92">
        <f t="shared" si="121"/>
        <v>0.4</v>
      </c>
      <c r="E436" s="92">
        <f t="shared" si="122"/>
        <v>1</v>
      </c>
      <c r="F436" s="92">
        <f t="shared" si="125"/>
        <v>0.86799999999999999</v>
      </c>
      <c r="G436" s="92">
        <v>388</v>
      </c>
      <c r="H436" s="114">
        <f>'Calcolo_Caso c_VascaPP'!F408</f>
        <v>0</v>
      </c>
      <c r="I436" s="94">
        <f t="shared" si="111"/>
        <v>0</v>
      </c>
      <c r="J436" s="95">
        <f t="shared" si="112"/>
        <v>0</v>
      </c>
      <c r="K436" s="99">
        <f t="shared" si="113"/>
        <v>2.0743211363771216E-2</v>
      </c>
      <c r="L436" s="97">
        <f>IF(K436&lt;$B$16,$B$18*(($B$15*K436)/($B$15+2*K436))^(2/3)*$B$26^(0.5)*$B$15*K436,IF(K436&lt;=$B$21,$B$13*$B$17*SQRT(2*9.806*(K436-$B$16*$B$14)),$B$13*$B$17*SQRT(2*9.806*(K436-$B$16*$B$14))+$B$23*$B$22*(K436-$B$21)^(3/2)*SQRT(2*9.806)))</f>
        <v>1.0901922871586597E-3</v>
      </c>
      <c r="M436" s="92">
        <f t="shared" si="114"/>
        <v>562.5</v>
      </c>
      <c r="N436" s="92">
        <f t="shared" si="115"/>
        <v>-1.1628717729692369E-4</v>
      </c>
      <c r="O436" s="98">
        <f t="shared" si="123"/>
        <v>2.0704448971338909E-2</v>
      </c>
      <c r="P436" s="92">
        <f>IF(O436&lt;$B$16,$B$18*($B$15*O436/($B$15+2*O436))^(2/3)*$B$26^(0.5)*$B$15*O436,IF(O436&lt;=$B$21,$B$13*$B$17*SQRT(2*9.806*(O436-$B$16*$B$14)),$B$13*$B$17*SQRT(2*9.806*(O436-$B$16*$B$14))+$B$23*$B$22*(O436-$B$21)^(3/2)*SQRT(2*9.806)))</f>
        <v>1.0869635534671092E-3</v>
      </c>
      <c r="Q436" s="92">
        <f t="shared" si="116"/>
        <v>562.5</v>
      </c>
      <c r="R436" s="92">
        <f t="shared" si="117"/>
        <v>-1.1594277903649166E-4</v>
      </c>
      <c r="S436" s="98">
        <f t="shared" si="124"/>
        <v>2.0665916177746886E-2</v>
      </c>
      <c r="T436" s="92">
        <f>IF(S436&lt;$B$16,$B$18*($B$15*S436/($B$15+2*S436))^(2/3)*$B$26^(0.5)*$B$15*S436,IF(S436&lt;=$B$21,$B$13*$B$17*SQRT(2*9.806*(S436-$B$16*$B$14)),$B$13*$B$17*SQRT(2*9.806*(S436-$B$16*$B$14))+$B$23*$B$22*(S436-$B$21)^(3/2)*SQRT(2*9.806)))</f>
        <v>1.0837571839199599E-3</v>
      </c>
      <c r="U436" s="92">
        <f t="shared" si="118"/>
        <v>562.5</v>
      </c>
      <c r="V436" s="92">
        <f t="shared" si="119"/>
        <v>-1.156007662847957E-4</v>
      </c>
      <c r="W436" s="92">
        <f t="shared" si="120"/>
        <v>-1.157723690378277E-4</v>
      </c>
    </row>
    <row r="437" spans="1:23">
      <c r="I437" s="103"/>
      <c r="J437" s="103"/>
      <c r="K437" s="104"/>
      <c r="L437" s="74"/>
      <c r="P437" s="74"/>
      <c r="T437" s="74"/>
    </row>
    <row r="438" spans="1:23">
      <c r="I438" s="103"/>
      <c r="J438" s="103"/>
      <c r="K438" s="104"/>
      <c r="L438" s="74"/>
      <c r="P438" s="74"/>
      <c r="T438" s="74"/>
    </row>
    <row r="439" spans="1:23">
      <c r="I439" s="103"/>
      <c r="J439" s="103"/>
      <c r="K439" s="104"/>
      <c r="L439" s="74"/>
      <c r="P439" s="74"/>
      <c r="T439" s="74"/>
    </row>
    <row r="440" spans="1:23">
      <c r="I440" s="103"/>
      <c r="J440" s="103"/>
      <c r="K440" s="104"/>
      <c r="L440" s="74"/>
      <c r="P440" s="74"/>
      <c r="T440" s="74"/>
    </row>
    <row r="441" spans="1:23">
      <c r="I441" s="103"/>
      <c r="J441" s="103"/>
      <c r="K441" s="104"/>
      <c r="L441" s="74"/>
      <c r="P441" s="74"/>
      <c r="T441" s="74"/>
    </row>
    <row r="442" spans="1:23">
      <c r="I442" s="103"/>
      <c r="J442" s="103"/>
      <c r="K442" s="104"/>
      <c r="L442" s="74"/>
      <c r="P442" s="74"/>
      <c r="T442" s="74"/>
    </row>
    <row r="443" spans="1:23">
      <c r="I443" s="103"/>
      <c r="J443" s="103"/>
      <c r="K443" s="104"/>
      <c r="L443" s="74"/>
      <c r="P443" s="74"/>
      <c r="T443" s="74"/>
    </row>
    <row r="444" spans="1:23">
      <c r="I444" s="103"/>
      <c r="J444" s="103"/>
      <c r="K444" s="104"/>
      <c r="L444" s="74"/>
      <c r="P444" s="74"/>
      <c r="T444" s="74"/>
    </row>
    <row r="445" spans="1:23">
      <c r="I445" s="103"/>
      <c r="J445" s="103"/>
      <c r="K445" s="104"/>
      <c r="L445" s="74"/>
      <c r="P445" s="74"/>
      <c r="T445" s="74"/>
    </row>
    <row r="446" spans="1:23">
      <c r="I446" s="103"/>
      <c r="J446" s="103"/>
      <c r="K446" s="104"/>
      <c r="L446" s="74"/>
      <c r="P446" s="74"/>
      <c r="T446" s="74"/>
    </row>
    <row r="447" spans="1:23">
      <c r="I447" s="103"/>
      <c r="J447" s="103"/>
      <c r="K447" s="104"/>
      <c r="L447" s="74"/>
      <c r="P447" s="74"/>
      <c r="T447" s="74"/>
    </row>
    <row r="448" spans="1:23">
      <c r="I448" s="103"/>
      <c r="J448" s="103"/>
      <c r="K448" s="104"/>
      <c r="L448" s="74"/>
      <c r="P448" s="74"/>
      <c r="T448" s="74"/>
    </row>
    <row r="449" spans="9:20">
      <c r="I449" s="103"/>
      <c r="J449" s="103"/>
      <c r="K449" s="104"/>
      <c r="L449" s="74"/>
      <c r="P449" s="74"/>
      <c r="T449" s="74"/>
    </row>
    <row r="450" spans="9:20">
      <c r="I450" s="103"/>
      <c r="J450" s="103"/>
      <c r="K450" s="104"/>
      <c r="L450" s="74"/>
      <c r="P450" s="74"/>
      <c r="T450" s="74"/>
    </row>
    <row r="451" spans="9:20">
      <c r="I451" s="103"/>
      <c r="J451" s="103"/>
      <c r="K451" s="104"/>
      <c r="L451" s="74"/>
      <c r="P451" s="74"/>
      <c r="T451" s="74"/>
    </row>
    <row r="452" spans="9:20">
      <c r="I452" s="103"/>
      <c r="J452" s="103"/>
      <c r="K452" s="104"/>
      <c r="L452" s="74"/>
      <c r="P452" s="74"/>
      <c r="T452" s="74"/>
    </row>
    <row r="453" spans="9:20">
      <c r="I453" s="103"/>
      <c r="J453" s="103"/>
      <c r="K453" s="104"/>
      <c r="L453" s="74"/>
      <c r="P453" s="74"/>
      <c r="T453" s="74"/>
    </row>
    <row r="454" spans="9:20">
      <c r="I454" s="103"/>
      <c r="J454" s="103"/>
      <c r="K454" s="104"/>
      <c r="L454" s="74"/>
      <c r="P454" s="74"/>
      <c r="T454" s="74"/>
    </row>
    <row r="455" spans="9:20">
      <c r="I455" s="103"/>
      <c r="J455" s="103"/>
      <c r="K455" s="104"/>
      <c r="L455" s="74"/>
      <c r="P455" s="74"/>
      <c r="T455" s="74"/>
    </row>
    <row r="456" spans="9:20">
      <c r="I456" s="103"/>
      <c r="J456" s="103"/>
      <c r="K456" s="104"/>
      <c r="L456" s="74"/>
      <c r="P456" s="74"/>
      <c r="T456" s="74"/>
    </row>
    <row r="457" spans="9:20">
      <c r="I457" s="103"/>
      <c r="J457" s="103"/>
      <c r="K457" s="104"/>
      <c r="L457" s="74"/>
      <c r="P457" s="74"/>
      <c r="T457" s="74"/>
    </row>
    <row r="458" spans="9:20">
      <c r="I458" s="103"/>
      <c r="J458" s="103"/>
      <c r="K458" s="104"/>
      <c r="L458" s="74"/>
      <c r="P458" s="74"/>
      <c r="T458" s="74"/>
    </row>
    <row r="459" spans="9:20">
      <c r="I459" s="103"/>
      <c r="J459" s="103"/>
      <c r="K459" s="104"/>
      <c r="L459" s="74"/>
      <c r="P459" s="74"/>
      <c r="T459" s="74"/>
    </row>
    <row r="460" spans="9:20">
      <c r="I460" s="103"/>
      <c r="J460" s="103"/>
      <c r="K460" s="104"/>
      <c r="L460" s="74"/>
      <c r="P460" s="74"/>
      <c r="T460" s="74"/>
    </row>
    <row r="461" spans="9:20">
      <c r="I461" s="103"/>
      <c r="J461" s="103"/>
      <c r="K461" s="104"/>
      <c r="L461" s="74"/>
      <c r="P461" s="74"/>
      <c r="T461" s="74"/>
    </row>
    <row r="462" spans="9:20">
      <c r="I462" s="103"/>
      <c r="J462" s="103"/>
      <c r="K462" s="104"/>
      <c r="L462" s="74"/>
      <c r="P462" s="74"/>
      <c r="T462" s="74"/>
    </row>
    <row r="463" spans="9:20">
      <c r="I463" s="103"/>
      <c r="J463" s="103"/>
      <c r="K463" s="104"/>
      <c r="L463" s="74"/>
      <c r="P463" s="74"/>
      <c r="T463" s="74"/>
    </row>
    <row r="464" spans="9:20">
      <c r="I464" s="103"/>
      <c r="J464" s="103"/>
      <c r="K464" s="104"/>
      <c r="L464" s="74"/>
      <c r="P464" s="74"/>
      <c r="T464" s="74"/>
    </row>
    <row r="465" spans="9:20">
      <c r="I465" s="103"/>
      <c r="J465" s="103"/>
      <c r="K465" s="104"/>
      <c r="L465" s="74"/>
      <c r="P465" s="74"/>
      <c r="T465" s="74"/>
    </row>
    <row r="466" spans="9:20">
      <c r="I466" s="103"/>
      <c r="J466" s="103"/>
      <c r="K466" s="104"/>
      <c r="L466" s="74"/>
      <c r="P466" s="74"/>
      <c r="T466" s="74"/>
    </row>
    <row r="467" spans="9:20">
      <c r="I467" s="103"/>
      <c r="J467" s="103"/>
      <c r="K467" s="104"/>
      <c r="L467" s="74"/>
      <c r="P467" s="74"/>
      <c r="T467" s="74"/>
    </row>
    <row r="468" spans="9:20">
      <c r="I468" s="103"/>
      <c r="J468" s="103"/>
      <c r="K468" s="104"/>
      <c r="L468" s="74"/>
      <c r="P468" s="74"/>
      <c r="T468" s="74"/>
    </row>
    <row r="469" spans="9:20">
      <c r="I469" s="103"/>
      <c r="J469" s="103"/>
      <c r="K469" s="104"/>
      <c r="L469" s="74"/>
      <c r="P469" s="74"/>
      <c r="T469" s="74"/>
    </row>
    <row r="470" spans="9:20">
      <c r="I470" s="103"/>
      <c r="J470" s="103"/>
      <c r="K470" s="104"/>
      <c r="L470" s="74"/>
      <c r="P470" s="74"/>
      <c r="T470" s="74"/>
    </row>
    <row r="471" spans="9:20">
      <c r="I471" s="103"/>
      <c r="J471" s="103"/>
      <c r="K471" s="104"/>
      <c r="L471" s="74"/>
      <c r="P471" s="74"/>
      <c r="T471" s="74"/>
    </row>
    <row r="472" spans="9:20">
      <c r="I472" s="103"/>
      <c r="J472" s="103"/>
      <c r="K472" s="104"/>
      <c r="L472" s="74"/>
      <c r="P472" s="74"/>
      <c r="T472" s="74"/>
    </row>
    <row r="473" spans="9:20">
      <c r="I473" s="103"/>
      <c r="J473" s="103"/>
      <c r="K473" s="104"/>
      <c r="L473" s="74"/>
      <c r="P473" s="74"/>
      <c r="T473" s="74"/>
    </row>
    <row r="474" spans="9:20">
      <c r="I474" s="103"/>
      <c r="J474" s="103"/>
      <c r="K474" s="104"/>
      <c r="L474" s="74"/>
      <c r="P474" s="74"/>
      <c r="T474" s="74"/>
    </row>
    <row r="475" spans="9:20">
      <c r="I475" s="103"/>
      <c r="J475" s="103"/>
      <c r="K475" s="104"/>
      <c r="L475" s="74"/>
      <c r="P475" s="74"/>
      <c r="T475" s="74"/>
    </row>
    <row r="476" spans="9:20">
      <c r="I476" s="103"/>
      <c r="J476" s="103"/>
      <c r="K476" s="104"/>
      <c r="L476" s="74"/>
      <c r="P476" s="74"/>
      <c r="T476" s="74"/>
    </row>
    <row r="477" spans="9:20">
      <c r="I477" s="103"/>
      <c r="J477" s="103"/>
      <c r="K477" s="104"/>
      <c r="L477" s="74"/>
      <c r="P477" s="74"/>
      <c r="T477" s="74"/>
    </row>
    <row r="478" spans="9:20">
      <c r="I478" s="103"/>
      <c r="J478" s="103"/>
      <c r="K478" s="104"/>
      <c r="L478" s="74"/>
      <c r="P478" s="74"/>
      <c r="T478" s="74"/>
    </row>
    <row r="479" spans="9:20">
      <c r="I479" s="103"/>
      <c r="J479" s="103"/>
      <c r="K479" s="104"/>
      <c r="L479" s="74"/>
      <c r="P479" s="74"/>
      <c r="T479" s="74"/>
    </row>
    <row r="480" spans="9:20">
      <c r="I480" s="103"/>
      <c r="J480" s="103"/>
      <c r="K480" s="104"/>
      <c r="L480" s="74"/>
      <c r="P480" s="74"/>
      <c r="T480" s="74"/>
    </row>
    <row r="481" spans="9:20">
      <c r="I481" s="103"/>
      <c r="J481" s="103"/>
      <c r="K481" s="104"/>
      <c r="L481" s="74"/>
      <c r="P481" s="74"/>
      <c r="T481" s="74"/>
    </row>
    <row r="482" spans="9:20">
      <c r="I482" s="103"/>
      <c r="J482" s="103"/>
      <c r="K482" s="104"/>
      <c r="L482" s="74"/>
      <c r="P482" s="74"/>
      <c r="T482" s="74"/>
    </row>
    <row r="483" spans="9:20">
      <c r="I483" s="103"/>
      <c r="J483" s="103"/>
      <c r="K483" s="104"/>
      <c r="L483" s="74"/>
      <c r="P483" s="74"/>
      <c r="T483" s="74"/>
    </row>
    <row r="484" spans="9:20">
      <c r="I484" s="103"/>
      <c r="J484" s="103"/>
      <c r="K484" s="104"/>
      <c r="L484" s="74"/>
      <c r="P484" s="74"/>
      <c r="T484" s="74"/>
    </row>
    <row r="485" spans="9:20">
      <c r="I485" s="103"/>
      <c r="J485" s="103"/>
      <c r="K485" s="104"/>
      <c r="L485" s="74"/>
      <c r="P485" s="74"/>
      <c r="T485" s="74"/>
    </row>
    <row r="486" spans="9:20">
      <c r="I486" s="103"/>
      <c r="J486" s="103"/>
      <c r="K486" s="104"/>
      <c r="L486" s="74"/>
      <c r="P486" s="74"/>
      <c r="T486" s="74"/>
    </row>
    <row r="487" spans="9:20">
      <c r="I487" s="103"/>
      <c r="J487" s="103"/>
      <c r="K487" s="104"/>
      <c r="L487" s="74"/>
      <c r="P487" s="74"/>
      <c r="T487" s="74"/>
    </row>
    <row r="488" spans="9:20">
      <c r="I488" s="103"/>
      <c r="J488" s="103"/>
      <c r="K488" s="104"/>
      <c r="L488" s="74"/>
      <c r="P488" s="74"/>
      <c r="T488" s="74"/>
    </row>
    <row r="489" spans="9:20">
      <c r="I489" s="103"/>
      <c r="J489" s="103"/>
      <c r="K489" s="104"/>
      <c r="L489" s="74"/>
      <c r="P489" s="74"/>
      <c r="T489" s="74"/>
    </row>
    <row r="490" spans="9:20">
      <c r="I490" s="103"/>
      <c r="J490" s="103"/>
      <c r="K490" s="104"/>
      <c r="L490" s="74"/>
      <c r="P490" s="74"/>
      <c r="T490" s="74"/>
    </row>
    <row r="491" spans="9:20">
      <c r="I491" s="103"/>
      <c r="J491" s="103"/>
      <c r="K491" s="104"/>
      <c r="L491" s="74"/>
      <c r="P491" s="74"/>
      <c r="T491" s="74"/>
    </row>
    <row r="492" spans="9:20">
      <c r="I492" s="103"/>
      <c r="J492" s="103"/>
      <c r="K492" s="104"/>
      <c r="L492" s="74"/>
      <c r="P492" s="74"/>
      <c r="T492" s="74"/>
    </row>
    <row r="493" spans="9:20">
      <c r="I493" s="103"/>
      <c r="J493" s="103"/>
      <c r="K493" s="104"/>
      <c r="L493" s="74"/>
      <c r="P493" s="74"/>
      <c r="T493" s="74"/>
    </row>
    <row r="494" spans="9:20">
      <c r="I494" s="103"/>
      <c r="J494" s="103"/>
      <c r="K494" s="104"/>
      <c r="L494" s="74"/>
      <c r="P494" s="74"/>
      <c r="T494" s="74"/>
    </row>
    <row r="495" spans="9:20">
      <c r="I495" s="103"/>
      <c r="J495" s="103"/>
      <c r="K495" s="104"/>
      <c r="L495" s="74"/>
      <c r="P495" s="74"/>
      <c r="T495" s="74"/>
    </row>
    <row r="496" spans="9:20">
      <c r="I496" s="103"/>
      <c r="J496" s="103"/>
      <c r="K496" s="104"/>
      <c r="L496" s="74"/>
      <c r="P496" s="74"/>
      <c r="T496" s="74"/>
    </row>
    <row r="497" spans="9:20">
      <c r="I497" s="103"/>
      <c r="J497" s="103"/>
      <c r="K497" s="104"/>
      <c r="L497" s="74"/>
      <c r="P497" s="74"/>
      <c r="T497" s="74"/>
    </row>
    <row r="498" spans="9:20">
      <c r="I498" s="103"/>
      <c r="J498" s="103"/>
      <c r="K498" s="104"/>
      <c r="L498" s="74"/>
      <c r="P498" s="74"/>
      <c r="T498" s="74"/>
    </row>
    <row r="499" spans="9:20">
      <c r="I499" s="103"/>
      <c r="J499" s="103"/>
      <c r="K499" s="104"/>
      <c r="L499" s="74"/>
      <c r="P499" s="74"/>
      <c r="T499" s="74"/>
    </row>
    <row r="500" spans="9:20">
      <c r="I500" s="103"/>
      <c r="J500" s="103"/>
      <c r="K500" s="104"/>
      <c r="L500" s="74"/>
      <c r="P500" s="74"/>
      <c r="T500" s="74"/>
    </row>
    <row r="501" spans="9:20">
      <c r="I501" s="103"/>
      <c r="J501" s="103"/>
      <c r="K501" s="104"/>
      <c r="L501" s="74"/>
      <c r="P501" s="74"/>
      <c r="T501" s="74"/>
    </row>
    <row r="502" spans="9:20">
      <c r="I502" s="103"/>
      <c r="J502" s="103"/>
      <c r="K502" s="104"/>
      <c r="L502" s="74"/>
      <c r="P502" s="74"/>
      <c r="T502" s="74"/>
    </row>
    <row r="503" spans="9:20">
      <c r="I503" s="103"/>
      <c r="J503" s="103"/>
      <c r="K503" s="104"/>
      <c r="L503" s="74"/>
      <c r="P503" s="74"/>
      <c r="T503" s="74"/>
    </row>
    <row r="504" spans="9:20">
      <c r="I504" s="103"/>
      <c r="J504" s="103"/>
      <c r="K504" s="104"/>
      <c r="L504" s="74"/>
      <c r="P504" s="74"/>
      <c r="T504" s="74"/>
    </row>
    <row r="505" spans="9:20">
      <c r="I505" s="103"/>
      <c r="J505" s="103"/>
      <c r="K505" s="104"/>
      <c r="L505" s="74"/>
      <c r="P505" s="74"/>
      <c r="T505" s="74"/>
    </row>
    <row r="506" spans="9:20">
      <c r="I506" s="103"/>
      <c r="J506" s="103"/>
      <c r="K506" s="104"/>
      <c r="L506" s="74"/>
      <c r="P506" s="74"/>
      <c r="T506" s="74"/>
    </row>
    <row r="507" spans="9:20">
      <c r="I507" s="103"/>
      <c r="J507" s="103"/>
      <c r="K507" s="104"/>
      <c r="L507" s="74"/>
      <c r="P507" s="74"/>
      <c r="T507" s="74"/>
    </row>
    <row r="508" spans="9:20">
      <c r="I508" s="103"/>
      <c r="J508" s="103"/>
      <c r="K508" s="104"/>
      <c r="L508" s="74"/>
      <c r="P508" s="74"/>
      <c r="T508" s="74"/>
    </row>
    <row r="509" spans="9:20">
      <c r="I509" s="103"/>
      <c r="J509" s="103"/>
      <c r="K509" s="104"/>
      <c r="L509" s="74"/>
      <c r="P509" s="74"/>
      <c r="T509" s="74"/>
    </row>
    <row r="510" spans="9:20">
      <c r="I510" s="103"/>
      <c r="J510" s="103"/>
      <c r="K510" s="104"/>
      <c r="L510" s="74"/>
      <c r="P510" s="74"/>
      <c r="T510" s="74"/>
    </row>
    <row r="511" spans="9:20">
      <c r="I511" s="103"/>
      <c r="J511" s="103"/>
      <c r="K511" s="104"/>
      <c r="L511" s="74"/>
      <c r="P511" s="74"/>
      <c r="T511" s="74"/>
    </row>
    <row r="512" spans="9:20">
      <c r="I512" s="103"/>
      <c r="J512" s="103"/>
      <c r="K512" s="104"/>
      <c r="L512" s="74"/>
      <c r="P512" s="74"/>
      <c r="T512" s="74"/>
    </row>
    <row r="513" spans="9:20">
      <c r="I513" s="103"/>
      <c r="J513" s="103"/>
      <c r="K513" s="104"/>
      <c r="L513" s="74"/>
      <c r="P513" s="74"/>
      <c r="T513" s="74"/>
    </row>
    <row r="514" spans="9:20">
      <c r="I514" s="103"/>
      <c r="J514" s="103"/>
      <c r="K514" s="104"/>
      <c r="L514" s="74"/>
      <c r="P514" s="74"/>
      <c r="T514" s="74"/>
    </row>
    <row r="515" spans="9:20">
      <c r="I515" s="103"/>
      <c r="J515" s="103"/>
      <c r="K515" s="104"/>
      <c r="L515" s="74"/>
      <c r="P515" s="74"/>
      <c r="T515" s="74"/>
    </row>
    <row r="516" spans="9:20">
      <c r="I516" s="103"/>
      <c r="J516" s="103"/>
      <c r="K516" s="104"/>
      <c r="L516" s="74"/>
      <c r="P516" s="74"/>
      <c r="T516" s="74"/>
    </row>
    <row r="517" spans="9:20">
      <c r="I517" s="103"/>
      <c r="J517" s="103"/>
      <c r="K517" s="104"/>
      <c r="L517" s="74"/>
      <c r="P517" s="74"/>
      <c r="T517" s="74"/>
    </row>
    <row r="518" spans="9:20">
      <c r="I518" s="103"/>
      <c r="J518" s="103"/>
      <c r="K518" s="104"/>
      <c r="L518" s="74"/>
      <c r="P518" s="74"/>
      <c r="T518" s="74"/>
    </row>
    <row r="519" spans="9:20">
      <c r="I519" s="103"/>
      <c r="J519" s="103"/>
      <c r="K519" s="104"/>
      <c r="L519" s="74"/>
      <c r="P519" s="74"/>
      <c r="T519" s="74"/>
    </row>
    <row r="520" spans="9:20">
      <c r="I520" s="103"/>
      <c r="J520" s="103"/>
      <c r="K520" s="104"/>
      <c r="L520" s="74"/>
      <c r="P520" s="74"/>
      <c r="T520" s="74"/>
    </row>
    <row r="521" spans="9:20">
      <c r="I521" s="103"/>
      <c r="J521" s="103"/>
      <c r="K521" s="104"/>
      <c r="L521" s="74"/>
      <c r="P521" s="74"/>
      <c r="T521" s="74"/>
    </row>
    <row r="522" spans="9:20">
      <c r="I522" s="103"/>
      <c r="J522" s="103"/>
      <c r="K522" s="104"/>
      <c r="L522" s="74"/>
      <c r="P522" s="74"/>
      <c r="T522" s="74"/>
    </row>
    <row r="523" spans="9:20">
      <c r="I523" s="103"/>
      <c r="J523" s="103"/>
      <c r="K523" s="104"/>
      <c r="L523" s="74"/>
      <c r="P523" s="74"/>
      <c r="T523" s="74"/>
    </row>
    <row r="524" spans="9:20">
      <c r="I524" s="103"/>
      <c r="J524" s="103"/>
      <c r="K524" s="104"/>
      <c r="L524" s="74"/>
      <c r="P524" s="74"/>
      <c r="T524" s="74"/>
    </row>
    <row r="525" spans="9:20">
      <c r="I525" s="103"/>
      <c r="J525" s="103"/>
      <c r="K525" s="104"/>
      <c r="L525" s="74"/>
      <c r="P525" s="74"/>
      <c r="T525" s="74"/>
    </row>
    <row r="526" spans="9:20">
      <c r="I526" s="103"/>
      <c r="J526" s="103"/>
      <c r="K526" s="104"/>
      <c r="L526" s="74"/>
      <c r="P526" s="74"/>
      <c r="T526" s="74"/>
    </row>
    <row r="527" spans="9:20">
      <c r="I527" s="103"/>
      <c r="J527" s="103"/>
      <c r="K527" s="104"/>
      <c r="L527" s="74"/>
      <c r="P527" s="74"/>
      <c r="T527" s="74"/>
    </row>
    <row r="528" spans="9:20">
      <c r="I528" s="103"/>
      <c r="J528" s="103"/>
      <c r="K528" s="104"/>
      <c r="L528" s="74"/>
      <c r="P528" s="74"/>
      <c r="T528" s="74"/>
    </row>
    <row r="529" spans="9:20">
      <c r="I529" s="103"/>
      <c r="J529" s="103"/>
      <c r="K529" s="104"/>
      <c r="L529" s="74"/>
      <c r="P529" s="74"/>
      <c r="T529" s="74"/>
    </row>
    <row r="530" spans="9:20">
      <c r="I530" s="103"/>
      <c r="J530" s="103"/>
      <c r="K530" s="104"/>
      <c r="L530" s="74"/>
      <c r="P530" s="74"/>
      <c r="T530" s="74"/>
    </row>
    <row r="531" spans="9:20">
      <c r="I531" s="103"/>
      <c r="J531" s="103"/>
      <c r="K531" s="104"/>
      <c r="L531" s="74"/>
      <c r="P531" s="74"/>
      <c r="T531" s="74"/>
    </row>
    <row r="532" spans="9:20">
      <c r="I532" s="103"/>
      <c r="J532" s="103"/>
      <c r="K532" s="104"/>
      <c r="L532" s="74"/>
      <c r="P532" s="74"/>
      <c r="T532" s="74"/>
    </row>
    <row r="533" spans="9:20">
      <c r="I533" s="103"/>
      <c r="J533" s="103"/>
      <c r="K533" s="104"/>
      <c r="L533" s="74"/>
      <c r="P533" s="74"/>
      <c r="T533" s="74"/>
    </row>
    <row r="534" spans="9:20">
      <c r="I534" s="103"/>
      <c r="J534" s="103"/>
      <c r="K534" s="104"/>
      <c r="L534" s="74"/>
      <c r="P534" s="74"/>
      <c r="T534" s="74"/>
    </row>
    <row r="535" spans="9:20">
      <c r="I535" s="103"/>
      <c r="J535" s="103"/>
      <c r="K535" s="104"/>
      <c r="L535" s="74"/>
      <c r="P535" s="74"/>
      <c r="T535" s="74"/>
    </row>
    <row r="536" spans="9:20">
      <c r="I536" s="103"/>
      <c r="J536" s="103"/>
      <c r="K536" s="104"/>
      <c r="L536" s="74"/>
      <c r="P536" s="74"/>
      <c r="T536" s="74"/>
    </row>
    <row r="537" spans="9:20">
      <c r="I537" s="103"/>
      <c r="J537" s="103"/>
      <c r="K537" s="104"/>
      <c r="L537" s="74"/>
      <c r="P537" s="74"/>
      <c r="T537" s="74"/>
    </row>
    <row r="538" spans="9:20">
      <c r="I538" s="103"/>
      <c r="J538" s="103"/>
      <c r="K538" s="104"/>
      <c r="L538" s="74"/>
      <c r="P538" s="74"/>
      <c r="T538" s="74"/>
    </row>
    <row r="539" spans="9:20">
      <c r="I539" s="103"/>
      <c r="J539" s="103"/>
      <c r="K539" s="104"/>
      <c r="L539" s="74"/>
      <c r="P539" s="74"/>
      <c r="T539" s="74"/>
    </row>
    <row r="540" spans="9:20">
      <c r="I540" s="103"/>
      <c r="J540" s="103"/>
      <c r="K540" s="104"/>
      <c r="L540" s="74"/>
      <c r="P540" s="74"/>
      <c r="T540" s="74"/>
    </row>
    <row r="541" spans="9:20">
      <c r="I541" s="103"/>
      <c r="J541" s="103"/>
      <c r="K541" s="104"/>
      <c r="L541" s="74"/>
      <c r="P541" s="74"/>
      <c r="T541" s="74"/>
    </row>
    <row r="542" spans="9:20">
      <c r="I542" s="103"/>
      <c r="J542" s="103"/>
      <c r="K542" s="104"/>
      <c r="L542" s="74"/>
      <c r="P542" s="74"/>
      <c r="T542" s="74"/>
    </row>
    <row r="543" spans="9:20">
      <c r="I543" s="103"/>
      <c r="J543" s="103"/>
      <c r="K543" s="104"/>
      <c r="L543" s="74"/>
      <c r="P543" s="74"/>
      <c r="T543" s="74"/>
    </row>
    <row r="544" spans="9:20">
      <c r="I544" s="103"/>
      <c r="J544" s="103"/>
      <c r="K544" s="104"/>
      <c r="L544" s="74"/>
      <c r="P544" s="74"/>
      <c r="T544" s="74"/>
    </row>
    <row r="545" spans="9:20">
      <c r="I545" s="103"/>
      <c r="J545" s="103"/>
      <c r="K545" s="104"/>
      <c r="L545" s="74"/>
      <c r="P545" s="74"/>
      <c r="T545" s="74"/>
    </row>
    <row r="546" spans="9:20">
      <c r="I546" s="103"/>
      <c r="J546" s="103"/>
      <c r="K546" s="104"/>
      <c r="L546" s="74"/>
      <c r="P546" s="74"/>
      <c r="T546" s="74"/>
    </row>
    <row r="547" spans="9:20">
      <c r="I547" s="103"/>
      <c r="J547" s="103"/>
      <c r="K547" s="104"/>
      <c r="L547" s="74"/>
      <c r="P547" s="74"/>
      <c r="T547" s="74"/>
    </row>
    <row r="548" spans="9:20">
      <c r="I548" s="103"/>
      <c r="J548" s="103"/>
      <c r="K548" s="104"/>
      <c r="L548" s="74"/>
      <c r="P548" s="74"/>
      <c r="T548" s="74"/>
    </row>
    <row r="549" spans="9:20">
      <c r="I549" s="103"/>
      <c r="J549" s="103"/>
      <c r="K549" s="104"/>
      <c r="L549" s="74"/>
      <c r="P549" s="74"/>
      <c r="T549" s="74"/>
    </row>
    <row r="550" spans="9:20">
      <c r="I550" s="103"/>
      <c r="J550" s="103"/>
      <c r="K550" s="104"/>
      <c r="L550" s="74"/>
      <c r="P550" s="74"/>
      <c r="T550" s="74"/>
    </row>
    <row r="551" spans="9:20">
      <c r="I551" s="103"/>
      <c r="J551" s="103"/>
      <c r="K551" s="104"/>
      <c r="L551" s="74"/>
      <c r="P551" s="74"/>
      <c r="T551" s="74"/>
    </row>
    <row r="552" spans="9:20">
      <c r="I552" s="103"/>
      <c r="J552" s="103"/>
      <c r="K552" s="104"/>
      <c r="L552" s="74"/>
      <c r="P552" s="74"/>
      <c r="T552" s="74"/>
    </row>
    <row r="553" spans="9:20">
      <c r="I553" s="103"/>
      <c r="J553" s="103"/>
      <c r="K553" s="104"/>
      <c r="L553" s="74"/>
      <c r="P553" s="74"/>
      <c r="T553" s="74"/>
    </row>
    <row r="554" spans="9:20">
      <c r="I554" s="103"/>
      <c r="J554" s="103"/>
      <c r="K554" s="104"/>
      <c r="L554" s="74"/>
      <c r="P554" s="74"/>
      <c r="T554" s="74"/>
    </row>
    <row r="555" spans="9:20">
      <c r="I555" s="103"/>
      <c r="J555" s="103"/>
      <c r="K555" s="104"/>
      <c r="L555" s="74"/>
      <c r="P555" s="74"/>
      <c r="T555" s="74"/>
    </row>
    <row r="556" spans="9:20">
      <c r="I556" s="103"/>
      <c r="J556" s="103"/>
      <c r="K556" s="104"/>
      <c r="L556" s="74"/>
      <c r="P556" s="74"/>
      <c r="T556" s="74"/>
    </row>
    <row r="557" spans="9:20">
      <c r="I557" s="103"/>
      <c r="J557" s="103"/>
      <c r="K557" s="104"/>
      <c r="L557" s="74"/>
      <c r="P557" s="74"/>
      <c r="T557" s="74"/>
    </row>
    <row r="558" spans="9:20">
      <c r="I558" s="103"/>
      <c r="J558" s="103"/>
      <c r="K558" s="104"/>
      <c r="L558" s="74"/>
      <c r="P558" s="74"/>
      <c r="T558" s="74"/>
    </row>
    <row r="559" spans="9:20">
      <c r="I559" s="103"/>
      <c r="J559" s="103"/>
      <c r="K559" s="104"/>
      <c r="L559" s="74"/>
      <c r="P559" s="74"/>
      <c r="T559" s="74"/>
    </row>
    <row r="560" spans="9:20">
      <c r="I560" s="103"/>
      <c r="J560" s="103"/>
      <c r="K560" s="104"/>
      <c r="L560" s="74"/>
      <c r="P560" s="74"/>
      <c r="T560" s="74"/>
    </row>
    <row r="561" spans="9:20">
      <c r="I561" s="103"/>
      <c r="J561" s="103"/>
      <c r="K561" s="104"/>
      <c r="L561" s="74"/>
      <c r="P561" s="74"/>
      <c r="T561" s="74"/>
    </row>
    <row r="562" spans="9:20">
      <c r="I562" s="103"/>
      <c r="J562" s="103"/>
      <c r="K562" s="104"/>
      <c r="L562" s="74"/>
      <c r="P562" s="74"/>
      <c r="T562" s="74"/>
    </row>
    <row r="563" spans="9:20">
      <c r="I563" s="103"/>
      <c r="J563" s="103"/>
      <c r="K563" s="104"/>
      <c r="L563" s="74"/>
      <c r="P563" s="74"/>
      <c r="T563" s="74"/>
    </row>
    <row r="564" spans="9:20">
      <c r="I564" s="103"/>
      <c r="J564" s="103"/>
      <c r="K564" s="104"/>
      <c r="L564" s="74"/>
      <c r="P564" s="74"/>
      <c r="T564" s="74"/>
    </row>
    <row r="565" spans="9:20">
      <c r="I565" s="103"/>
      <c r="J565" s="103"/>
      <c r="K565" s="104"/>
      <c r="L565" s="74"/>
      <c r="P565" s="74"/>
      <c r="T565" s="74"/>
    </row>
    <row r="566" spans="9:20">
      <c r="I566" s="103"/>
      <c r="J566" s="103"/>
      <c r="K566" s="104"/>
      <c r="L566" s="74"/>
      <c r="P566" s="74"/>
      <c r="T566" s="74"/>
    </row>
    <row r="567" spans="9:20">
      <c r="I567" s="103"/>
      <c r="J567" s="103"/>
      <c r="K567" s="104"/>
      <c r="L567" s="74"/>
      <c r="P567" s="74"/>
      <c r="T567" s="74"/>
    </row>
    <row r="568" spans="9:20">
      <c r="I568" s="103"/>
      <c r="J568" s="103"/>
      <c r="K568" s="104"/>
      <c r="L568" s="74"/>
      <c r="P568" s="74"/>
      <c r="T568" s="74"/>
    </row>
    <row r="569" spans="9:20">
      <c r="I569" s="103"/>
      <c r="J569" s="103"/>
      <c r="K569" s="104"/>
      <c r="L569" s="74"/>
      <c r="P569" s="74"/>
      <c r="T569" s="74"/>
    </row>
    <row r="570" spans="9:20">
      <c r="I570" s="103"/>
      <c r="J570" s="103"/>
      <c r="K570" s="104"/>
      <c r="L570" s="74"/>
      <c r="P570" s="74"/>
      <c r="T570" s="74"/>
    </row>
    <row r="571" spans="9:20">
      <c r="I571" s="103"/>
      <c r="J571" s="103"/>
      <c r="K571" s="104"/>
      <c r="L571" s="74"/>
      <c r="P571" s="74"/>
      <c r="T571" s="74"/>
    </row>
    <row r="572" spans="9:20">
      <c r="I572" s="103"/>
      <c r="J572" s="103"/>
      <c r="K572" s="104"/>
      <c r="L572" s="74"/>
      <c r="P572" s="74"/>
      <c r="T572" s="74"/>
    </row>
    <row r="573" spans="9:20">
      <c r="I573" s="103"/>
      <c r="J573" s="103"/>
      <c r="K573" s="104"/>
      <c r="L573" s="74"/>
      <c r="P573" s="74"/>
      <c r="T573" s="74"/>
    </row>
    <row r="574" spans="9:20">
      <c r="I574" s="103"/>
      <c r="J574" s="103"/>
      <c r="K574" s="104"/>
      <c r="L574" s="74"/>
      <c r="P574" s="74"/>
      <c r="T574" s="74"/>
    </row>
    <row r="575" spans="9:20">
      <c r="I575" s="103"/>
      <c r="J575" s="103"/>
      <c r="K575" s="104"/>
      <c r="L575" s="74"/>
      <c r="P575" s="74"/>
      <c r="T575" s="74"/>
    </row>
    <row r="576" spans="9:20">
      <c r="I576" s="103"/>
      <c r="J576" s="103"/>
      <c r="K576" s="104"/>
      <c r="L576" s="74"/>
      <c r="P576" s="74"/>
      <c r="T576" s="74"/>
    </row>
    <row r="577" spans="9:20">
      <c r="I577" s="103"/>
      <c r="J577" s="103"/>
      <c r="K577" s="104"/>
      <c r="L577" s="74"/>
      <c r="P577" s="74"/>
      <c r="T577" s="74"/>
    </row>
    <row r="578" spans="9:20">
      <c r="I578" s="103"/>
      <c r="J578" s="103"/>
      <c r="K578" s="104"/>
      <c r="L578" s="74"/>
      <c r="P578" s="74"/>
      <c r="T578" s="74"/>
    </row>
    <row r="579" spans="9:20">
      <c r="I579" s="103"/>
      <c r="J579" s="103"/>
      <c r="K579" s="104"/>
      <c r="L579" s="74"/>
      <c r="P579" s="74"/>
      <c r="T579" s="74"/>
    </row>
    <row r="580" spans="9:20">
      <c r="I580" s="103"/>
      <c r="J580" s="103"/>
      <c r="K580" s="104"/>
      <c r="L580" s="74"/>
      <c r="P580" s="74"/>
      <c r="T580" s="74"/>
    </row>
    <row r="581" spans="9:20">
      <c r="I581" s="103"/>
      <c r="J581" s="103"/>
      <c r="K581" s="104"/>
      <c r="L581" s="74"/>
      <c r="P581" s="74"/>
      <c r="T581" s="74"/>
    </row>
    <row r="582" spans="9:20">
      <c r="I582" s="103"/>
      <c r="J582" s="103"/>
      <c r="K582" s="104"/>
      <c r="L582" s="74"/>
      <c r="P582" s="74"/>
      <c r="T582" s="74"/>
    </row>
    <row r="583" spans="9:20">
      <c r="I583" s="103"/>
      <c r="J583" s="103"/>
      <c r="K583" s="104"/>
      <c r="L583" s="74"/>
      <c r="P583" s="74"/>
      <c r="T583" s="74"/>
    </row>
    <row r="584" spans="9:20">
      <c r="I584" s="103"/>
      <c r="J584" s="103"/>
      <c r="K584" s="104"/>
      <c r="L584" s="74"/>
      <c r="P584" s="74"/>
      <c r="T584" s="74"/>
    </row>
    <row r="585" spans="9:20">
      <c r="I585" s="103"/>
      <c r="J585" s="103"/>
      <c r="K585" s="104"/>
      <c r="L585" s="74"/>
      <c r="P585" s="74"/>
      <c r="T585" s="74"/>
    </row>
    <row r="586" spans="9:20">
      <c r="I586" s="103"/>
      <c r="J586" s="103"/>
      <c r="K586" s="104"/>
      <c r="L586" s="74"/>
      <c r="P586" s="74"/>
      <c r="T586" s="74"/>
    </row>
    <row r="587" spans="9:20">
      <c r="I587" s="103"/>
      <c r="J587" s="103"/>
      <c r="K587" s="104"/>
      <c r="L587" s="74"/>
      <c r="P587" s="74"/>
      <c r="T587" s="74"/>
    </row>
    <row r="588" spans="9:20">
      <c r="I588" s="103"/>
      <c r="J588" s="103"/>
      <c r="K588" s="104"/>
      <c r="L588" s="74"/>
      <c r="P588" s="74"/>
      <c r="T588" s="74"/>
    </row>
    <row r="589" spans="9:20">
      <c r="I589" s="103"/>
      <c r="J589" s="103"/>
      <c r="K589" s="104"/>
      <c r="L589" s="74"/>
      <c r="P589" s="74"/>
      <c r="T589" s="74"/>
    </row>
    <row r="590" spans="9:20">
      <c r="I590" s="103"/>
      <c r="J590" s="103"/>
      <c r="K590" s="104"/>
      <c r="L590" s="74"/>
      <c r="P590" s="74"/>
      <c r="T590" s="74"/>
    </row>
    <row r="591" spans="9:20">
      <c r="I591" s="103"/>
      <c r="J591" s="103"/>
      <c r="K591" s="104"/>
      <c r="L591" s="74"/>
      <c r="P591" s="74"/>
      <c r="T591" s="74"/>
    </row>
    <row r="592" spans="9:20">
      <c r="I592" s="103"/>
      <c r="J592" s="103"/>
      <c r="K592" s="104"/>
      <c r="L592" s="74"/>
      <c r="P592" s="74"/>
      <c r="T592" s="74"/>
    </row>
    <row r="593" spans="9:20">
      <c r="I593" s="103"/>
      <c r="J593" s="103"/>
      <c r="K593" s="104"/>
      <c r="L593" s="74"/>
      <c r="P593" s="74"/>
      <c r="T593" s="74"/>
    </row>
    <row r="594" spans="9:20">
      <c r="I594" s="103"/>
      <c r="J594" s="103"/>
      <c r="K594" s="104"/>
      <c r="L594" s="74"/>
      <c r="P594" s="74"/>
      <c r="T594" s="74"/>
    </row>
    <row r="595" spans="9:20">
      <c r="I595" s="103"/>
      <c r="J595" s="103"/>
      <c r="K595" s="104"/>
      <c r="L595" s="74"/>
      <c r="P595" s="74"/>
      <c r="T595" s="74"/>
    </row>
    <row r="596" spans="9:20">
      <c r="I596" s="103"/>
      <c r="J596" s="103"/>
      <c r="K596" s="104"/>
      <c r="L596" s="74"/>
      <c r="P596" s="74"/>
      <c r="T596" s="74"/>
    </row>
    <row r="597" spans="9:20">
      <c r="I597" s="103"/>
      <c r="J597" s="103"/>
      <c r="K597" s="104"/>
      <c r="L597" s="74"/>
      <c r="P597" s="74"/>
      <c r="T597" s="74"/>
    </row>
    <row r="598" spans="9:20">
      <c r="I598" s="103"/>
      <c r="J598" s="103"/>
      <c r="K598" s="104"/>
      <c r="L598" s="74"/>
      <c r="P598" s="74"/>
      <c r="T598" s="74"/>
    </row>
    <row r="599" spans="9:20">
      <c r="I599" s="103"/>
      <c r="J599" s="103"/>
      <c r="K599" s="104"/>
      <c r="L599" s="74"/>
      <c r="P599" s="74"/>
      <c r="T599" s="74"/>
    </row>
    <row r="600" spans="9:20">
      <c r="I600" s="103"/>
      <c r="J600" s="103"/>
      <c r="K600" s="104"/>
      <c r="L600" s="74"/>
      <c r="P600" s="74"/>
      <c r="T600" s="74"/>
    </row>
    <row r="601" spans="9:20">
      <c r="I601" s="103"/>
      <c r="J601" s="103"/>
      <c r="K601" s="104"/>
      <c r="L601" s="74"/>
      <c r="P601" s="74"/>
      <c r="T601" s="74"/>
    </row>
    <row r="602" spans="9:20">
      <c r="I602" s="103"/>
      <c r="J602" s="103"/>
      <c r="K602" s="104"/>
      <c r="L602" s="74"/>
      <c r="P602" s="74"/>
      <c r="T602" s="74"/>
    </row>
    <row r="603" spans="9:20">
      <c r="I603" s="103"/>
      <c r="J603" s="103"/>
      <c r="K603" s="104"/>
      <c r="L603" s="74"/>
      <c r="P603" s="74"/>
      <c r="T603" s="74"/>
    </row>
    <row r="604" spans="9:20">
      <c r="I604" s="103"/>
      <c r="J604" s="103"/>
      <c r="K604" s="104"/>
      <c r="L604" s="74"/>
      <c r="P604" s="74"/>
      <c r="T604" s="74"/>
    </row>
    <row r="605" spans="9:20">
      <c r="I605" s="103"/>
      <c r="J605" s="103"/>
      <c r="K605" s="104"/>
      <c r="L605" s="74"/>
      <c r="P605" s="74"/>
      <c r="T605" s="74"/>
    </row>
    <row r="606" spans="9:20">
      <c r="I606" s="103"/>
      <c r="J606" s="103"/>
      <c r="K606" s="104"/>
      <c r="L606" s="74"/>
      <c r="P606" s="74"/>
      <c r="T606" s="74"/>
    </row>
    <row r="607" spans="9:20">
      <c r="I607" s="103"/>
      <c r="J607" s="103"/>
      <c r="K607" s="104"/>
      <c r="L607" s="74"/>
      <c r="P607" s="74"/>
      <c r="T607" s="74"/>
    </row>
    <row r="608" spans="9:20">
      <c r="I608" s="103"/>
      <c r="J608" s="103"/>
      <c r="K608" s="104"/>
      <c r="L608" s="74"/>
      <c r="P608" s="74"/>
      <c r="T608" s="74"/>
    </row>
    <row r="609" spans="9:20">
      <c r="I609" s="103"/>
      <c r="J609" s="103"/>
      <c r="K609" s="104"/>
      <c r="L609" s="74"/>
      <c r="P609" s="74"/>
      <c r="T609" s="74"/>
    </row>
    <row r="610" spans="9:20">
      <c r="I610" s="103"/>
      <c r="J610" s="103"/>
      <c r="K610" s="104"/>
      <c r="L610" s="74"/>
      <c r="P610" s="74"/>
      <c r="T610" s="74"/>
    </row>
    <row r="611" spans="9:20">
      <c r="I611" s="103"/>
      <c r="J611" s="103"/>
      <c r="K611" s="104"/>
      <c r="L611" s="74"/>
      <c r="P611" s="74"/>
      <c r="T611" s="74"/>
    </row>
    <row r="612" spans="9:20">
      <c r="I612" s="103"/>
      <c r="J612" s="103"/>
      <c r="K612" s="104"/>
      <c r="L612" s="74"/>
      <c r="P612" s="74"/>
      <c r="T612" s="74"/>
    </row>
    <row r="613" spans="9:20">
      <c r="I613" s="103"/>
      <c r="J613" s="103"/>
      <c r="K613" s="104"/>
      <c r="L613" s="74"/>
      <c r="P613" s="74"/>
      <c r="T613" s="74"/>
    </row>
    <row r="614" spans="9:20">
      <c r="I614" s="103"/>
      <c r="J614" s="103"/>
      <c r="K614" s="104"/>
      <c r="L614" s="74"/>
      <c r="P614" s="74"/>
      <c r="T614" s="74"/>
    </row>
    <row r="615" spans="9:20">
      <c r="I615" s="103"/>
      <c r="J615" s="103"/>
      <c r="K615" s="104"/>
      <c r="L615" s="74"/>
      <c r="P615" s="74"/>
      <c r="T615" s="74"/>
    </row>
    <row r="616" spans="9:20">
      <c r="I616" s="103"/>
      <c r="J616" s="103"/>
      <c r="K616" s="104"/>
      <c r="L616" s="74"/>
      <c r="P616" s="74"/>
      <c r="T616" s="74"/>
    </row>
    <row r="617" spans="9:20">
      <c r="I617" s="103"/>
      <c r="J617" s="103"/>
      <c r="K617" s="104"/>
      <c r="L617" s="74"/>
      <c r="P617" s="74"/>
      <c r="T617" s="74"/>
    </row>
    <row r="618" spans="9:20">
      <c r="I618" s="103"/>
      <c r="J618" s="103"/>
      <c r="K618" s="104"/>
      <c r="L618" s="74"/>
      <c r="P618" s="74"/>
      <c r="T618" s="74"/>
    </row>
    <row r="619" spans="9:20">
      <c r="I619" s="103"/>
      <c r="J619" s="103"/>
      <c r="K619" s="104"/>
      <c r="L619" s="74"/>
      <c r="P619" s="74"/>
      <c r="T619" s="74"/>
    </row>
    <row r="620" spans="9:20">
      <c r="I620" s="103"/>
      <c r="J620" s="103"/>
      <c r="K620" s="104"/>
      <c r="L620" s="74"/>
      <c r="P620" s="74"/>
      <c r="T620" s="74"/>
    </row>
    <row r="621" spans="9:20">
      <c r="I621" s="103"/>
      <c r="J621" s="103"/>
      <c r="K621" s="104"/>
      <c r="L621" s="74"/>
      <c r="P621" s="74"/>
      <c r="T621" s="74"/>
    </row>
    <row r="622" spans="9:20">
      <c r="I622" s="103"/>
      <c r="J622" s="103"/>
      <c r="K622" s="104"/>
      <c r="L622" s="74"/>
      <c r="P622" s="74"/>
      <c r="T622" s="74"/>
    </row>
    <row r="623" spans="9:20">
      <c r="I623" s="103"/>
      <c r="J623" s="103"/>
      <c r="K623" s="104"/>
      <c r="L623" s="74"/>
      <c r="P623" s="74"/>
      <c r="T623" s="74"/>
    </row>
    <row r="624" spans="9:20">
      <c r="I624" s="103"/>
      <c r="J624" s="103"/>
      <c r="K624" s="104"/>
      <c r="L624" s="74"/>
      <c r="P624" s="74"/>
      <c r="T624" s="74"/>
    </row>
    <row r="625" spans="9:20">
      <c r="I625" s="103"/>
      <c r="J625" s="103"/>
      <c r="K625" s="104"/>
      <c r="L625" s="74"/>
      <c r="P625" s="74"/>
      <c r="T625" s="74"/>
    </row>
    <row r="626" spans="9:20">
      <c r="I626" s="103"/>
      <c r="J626" s="103"/>
      <c r="K626" s="104"/>
      <c r="L626" s="74"/>
      <c r="P626" s="74"/>
      <c r="T626" s="74"/>
    </row>
    <row r="627" spans="9:20">
      <c r="I627" s="103"/>
      <c r="J627" s="103"/>
      <c r="K627" s="104"/>
      <c r="L627" s="74"/>
      <c r="P627" s="74"/>
      <c r="T627" s="74"/>
    </row>
    <row r="628" spans="9:20">
      <c r="I628" s="103"/>
      <c r="J628" s="103"/>
      <c r="K628" s="104"/>
      <c r="L628" s="74"/>
      <c r="P628" s="74"/>
      <c r="T628" s="74"/>
    </row>
    <row r="629" spans="9:20">
      <c r="I629" s="103"/>
      <c r="J629" s="103"/>
      <c r="K629" s="104"/>
      <c r="L629" s="74"/>
      <c r="P629" s="74"/>
      <c r="T629" s="74"/>
    </row>
    <row r="630" spans="9:20">
      <c r="I630" s="103"/>
      <c r="J630" s="103"/>
      <c r="K630" s="104"/>
      <c r="L630" s="74"/>
      <c r="P630" s="74"/>
      <c r="T630" s="74"/>
    </row>
    <row r="631" spans="9:20">
      <c r="I631" s="103"/>
      <c r="J631" s="103"/>
      <c r="K631" s="104"/>
      <c r="L631" s="74"/>
      <c r="P631" s="74"/>
      <c r="T631" s="74"/>
    </row>
    <row r="632" spans="9:20">
      <c r="I632" s="103"/>
      <c r="J632" s="103"/>
      <c r="K632" s="104"/>
      <c r="L632" s="74"/>
      <c r="P632" s="74"/>
      <c r="T632" s="74"/>
    </row>
    <row r="633" spans="9:20">
      <c r="I633" s="103"/>
      <c r="J633" s="103"/>
      <c r="K633" s="104"/>
      <c r="L633" s="74"/>
      <c r="P633" s="74"/>
      <c r="T633" s="74"/>
    </row>
    <row r="634" spans="9:20">
      <c r="I634" s="103"/>
      <c r="J634" s="103"/>
      <c r="K634" s="104"/>
      <c r="L634" s="74"/>
      <c r="P634" s="74"/>
      <c r="T634" s="74"/>
    </row>
    <row r="635" spans="9:20">
      <c r="I635" s="103"/>
      <c r="J635" s="103"/>
      <c r="K635" s="104"/>
      <c r="L635" s="74"/>
      <c r="P635" s="74"/>
      <c r="T635" s="74"/>
    </row>
    <row r="636" spans="9:20">
      <c r="I636" s="103"/>
      <c r="J636" s="103"/>
      <c r="K636" s="104"/>
      <c r="L636" s="74"/>
      <c r="P636" s="74"/>
      <c r="T636" s="74"/>
    </row>
    <row r="637" spans="9:20">
      <c r="I637" s="103"/>
      <c r="J637" s="103"/>
      <c r="K637" s="104"/>
      <c r="L637" s="74"/>
      <c r="P637" s="74"/>
      <c r="T637" s="74"/>
    </row>
    <row r="638" spans="9:20">
      <c r="I638" s="103"/>
      <c r="J638" s="103"/>
      <c r="K638" s="104"/>
      <c r="L638" s="74"/>
      <c r="P638" s="74"/>
      <c r="T638" s="74"/>
    </row>
    <row r="639" spans="9:20">
      <c r="I639" s="103"/>
      <c r="J639" s="103"/>
      <c r="K639" s="104"/>
      <c r="L639" s="74"/>
      <c r="P639" s="74"/>
      <c r="T639" s="74"/>
    </row>
    <row r="640" spans="9:20">
      <c r="I640" s="103"/>
      <c r="J640" s="103"/>
      <c r="K640" s="104"/>
      <c r="L640" s="74"/>
      <c r="P640" s="74"/>
      <c r="T640" s="74"/>
    </row>
    <row r="641" spans="9:20">
      <c r="I641" s="103"/>
      <c r="J641" s="103"/>
      <c r="K641" s="104"/>
      <c r="L641" s="74"/>
      <c r="P641" s="74"/>
      <c r="T641" s="74"/>
    </row>
    <row r="642" spans="9:20">
      <c r="I642" s="103"/>
      <c r="J642" s="103"/>
      <c r="K642" s="104"/>
      <c r="L642" s="74"/>
      <c r="P642" s="74"/>
      <c r="T642" s="74"/>
    </row>
    <row r="643" spans="9:20">
      <c r="I643" s="103"/>
      <c r="J643" s="103"/>
      <c r="K643" s="104"/>
      <c r="L643" s="74"/>
      <c r="P643" s="74"/>
      <c r="T643" s="74"/>
    </row>
    <row r="644" spans="9:20">
      <c r="I644" s="103"/>
      <c r="J644" s="103"/>
      <c r="K644" s="104"/>
      <c r="L644" s="74"/>
      <c r="P644" s="74"/>
      <c r="T644" s="74"/>
    </row>
    <row r="645" spans="9:20">
      <c r="I645" s="103"/>
      <c r="J645" s="103"/>
      <c r="K645" s="104"/>
      <c r="L645" s="74"/>
      <c r="P645" s="74"/>
      <c r="T645" s="74"/>
    </row>
    <row r="646" spans="9:20">
      <c r="I646" s="103"/>
      <c r="J646" s="103"/>
      <c r="K646" s="104"/>
      <c r="L646" s="74"/>
      <c r="P646" s="74"/>
      <c r="T646" s="74"/>
    </row>
    <row r="647" spans="9:20">
      <c r="I647" s="103"/>
      <c r="J647" s="103"/>
      <c r="K647" s="104"/>
      <c r="L647" s="74"/>
      <c r="P647" s="74"/>
      <c r="T647" s="74"/>
    </row>
    <row r="648" spans="9:20">
      <c r="I648" s="103"/>
      <c r="J648" s="103"/>
      <c r="K648" s="104"/>
      <c r="L648" s="74"/>
      <c r="P648" s="74"/>
      <c r="T648" s="74"/>
    </row>
    <row r="649" spans="9:20">
      <c r="I649" s="103"/>
      <c r="J649" s="103"/>
      <c r="K649" s="104"/>
      <c r="L649" s="74"/>
      <c r="P649" s="74"/>
      <c r="T649" s="74"/>
    </row>
    <row r="650" spans="9:20">
      <c r="I650" s="103"/>
      <c r="J650" s="103"/>
      <c r="K650" s="104"/>
      <c r="L650" s="74"/>
      <c r="P650" s="74"/>
      <c r="T650" s="74"/>
    </row>
    <row r="651" spans="9:20">
      <c r="I651" s="103"/>
      <c r="J651" s="103"/>
      <c r="K651" s="104"/>
      <c r="L651" s="74"/>
      <c r="P651" s="74"/>
      <c r="T651" s="74"/>
    </row>
    <row r="652" spans="9:20">
      <c r="I652" s="103"/>
      <c r="J652" s="103"/>
      <c r="K652" s="104"/>
      <c r="L652" s="74"/>
      <c r="P652" s="74"/>
      <c r="T652" s="74"/>
    </row>
    <row r="653" spans="9:20">
      <c r="I653" s="103"/>
      <c r="J653" s="103"/>
      <c r="K653" s="104"/>
      <c r="L653" s="74"/>
      <c r="P653" s="74"/>
      <c r="T653" s="74"/>
    </row>
    <row r="654" spans="9:20">
      <c r="I654" s="103"/>
      <c r="J654" s="103"/>
      <c r="K654" s="104"/>
      <c r="L654" s="74"/>
      <c r="P654" s="74"/>
      <c r="T654" s="74"/>
    </row>
    <row r="655" spans="9:20">
      <c r="I655" s="103"/>
      <c r="J655" s="103"/>
      <c r="K655" s="104"/>
      <c r="L655" s="74"/>
      <c r="P655" s="74"/>
      <c r="T655" s="74"/>
    </row>
    <row r="656" spans="9:20">
      <c r="I656" s="103"/>
      <c r="J656" s="103"/>
      <c r="K656" s="104"/>
      <c r="L656" s="74"/>
      <c r="P656" s="74"/>
      <c r="T656" s="74"/>
    </row>
    <row r="657" spans="9:20">
      <c r="I657" s="103"/>
      <c r="J657" s="103"/>
      <c r="K657" s="104"/>
      <c r="L657" s="74"/>
      <c r="P657" s="74"/>
      <c r="T657" s="74"/>
    </row>
    <row r="658" spans="9:20">
      <c r="I658" s="103"/>
      <c r="J658" s="103"/>
      <c r="K658" s="104"/>
      <c r="L658" s="74"/>
      <c r="P658" s="74"/>
      <c r="T658" s="74"/>
    </row>
    <row r="659" spans="9:20">
      <c r="I659" s="103"/>
      <c r="J659" s="103"/>
      <c r="K659" s="104"/>
      <c r="L659" s="74"/>
      <c r="P659" s="74"/>
      <c r="T659" s="74"/>
    </row>
    <row r="660" spans="9:20">
      <c r="I660" s="103"/>
      <c r="J660" s="103"/>
      <c r="K660" s="104"/>
      <c r="L660" s="74"/>
      <c r="P660" s="74"/>
      <c r="T660" s="74"/>
    </row>
    <row r="661" spans="9:20">
      <c r="I661" s="103"/>
      <c r="J661" s="103"/>
      <c r="K661" s="104"/>
      <c r="L661" s="74"/>
      <c r="P661" s="74"/>
      <c r="T661" s="74"/>
    </row>
    <row r="662" spans="9:20">
      <c r="I662" s="103"/>
      <c r="J662" s="103"/>
      <c r="K662" s="104"/>
      <c r="L662" s="74"/>
      <c r="P662" s="74"/>
      <c r="T662" s="74"/>
    </row>
    <row r="663" spans="9:20">
      <c r="I663" s="103"/>
      <c r="J663" s="103"/>
      <c r="K663" s="104"/>
      <c r="L663" s="74"/>
      <c r="P663" s="74"/>
      <c r="T663" s="74"/>
    </row>
    <row r="664" spans="9:20">
      <c r="I664" s="103"/>
      <c r="J664" s="103"/>
      <c r="K664" s="104"/>
      <c r="L664" s="74"/>
      <c r="P664" s="74"/>
      <c r="T664" s="74"/>
    </row>
    <row r="665" spans="9:20">
      <c r="I665" s="103"/>
      <c r="J665" s="103"/>
      <c r="K665" s="104"/>
      <c r="L665" s="74"/>
      <c r="P665" s="74"/>
      <c r="T665" s="74"/>
    </row>
    <row r="666" spans="9:20">
      <c r="I666" s="103"/>
      <c r="J666" s="103"/>
      <c r="K666" s="104"/>
      <c r="L666" s="74"/>
      <c r="P666" s="74"/>
      <c r="T666" s="74"/>
    </row>
    <row r="667" spans="9:20">
      <c r="I667" s="103"/>
      <c r="J667" s="103"/>
      <c r="K667" s="104"/>
      <c r="L667" s="74"/>
      <c r="P667" s="74"/>
      <c r="T667" s="74"/>
    </row>
    <row r="668" spans="9:20">
      <c r="I668" s="103"/>
      <c r="J668" s="103"/>
      <c r="K668" s="104"/>
      <c r="L668" s="74"/>
      <c r="P668" s="74"/>
      <c r="T668" s="74"/>
    </row>
    <row r="669" spans="9:20">
      <c r="I669" s="103"/>
      <c r="J669" s="103"/>
      <c r="K669" s="104"/>
      <c r="L669" s="74"/>
      <c r="P669" s="74"/>
      <c r="T669" s="74"/>
    </row>
    <row r="670" spans="9:20">
      <c r="I670" s="103"/>
      <c r="J670" s="103"/>
      <c r="K670" s="104"/>
      <c r="L670" s="74"/>
      <c r="P670" s="74"/>
      <c r="T670" s="74"/>
    </row>
    <row r="671" spans="9:20">
      <c r="I671" s="103"/>
      <c r="J671" s="103"/>
      <c r="K671" s="104"/>
      <c r="L671" s="74"/>
      <c r="P671" s="74"/>
      <c r="T671" s="74"/>
    </row>
    <row r="672" spans="9:20">
      <c r="I672" s="103"/>
      <c r="J672" s="103"/>
      <c r="K672" s="104"/>
      <c r="L672" s="74"/>
      <c r="P672" s="74"/>
      <c r="T672" s="74"/>
    </row>
    <row r="673" spans="9:20">
      <c r="I673" s="103"/>
      <c r="J673" s="103"/>
      <c r="K673" s="104"/>
      <c r="L673" s="74"/>
      <c r="P673" s="74"/>
      <c r="T673" s="74"/>
    </row>
    <row r="674" spans="9:20">
      <c r="I674" s="103"/>
      <c r="J674" s="103"/>
      <c r="K674" s="104"/>
      <c r="L674" s="74"/>
      <c r="P674" s="74"/>
      <c r="T674" s="74"/>
    </row>
    <row r="675" spans="9:20">
      <c r="I675" s="103"/>
      <c r="J675" s="103"/>
      <c r="K675" s="104"/>
      <c r="L675" s="74"/>
      <c r="P675" s="74"/>
      <c r="T675" s="74"/>
    </row>
    <row r="676" spans="9:20">
      <c r="I676" s="103"/>
      <c r="J676" s="103"/>
      <c r="K676" s="104"/>
      <c r="L676" s="74"/>
      <c r="P676" s="74"/>
      <c r="T676" s="74"/>
    </row>
    <row r="677" spans="9:20">
      <c r="I677" s="103"/>
      <c r="J677" s="103"/>
      <c r="K677" s="104"/>
      <c r="L677" s="74"/>
      <c r="P677" s="74"/>
      <c r="T677" s="74"/>
    </row>
    <row r="678" spans="9:20">
      <c r="I678" s="103"/>
      <c r="J678" s="103"/>
      <c r="K678" s="104"/>
      <c r="L678" s="74"/>
      <c r="P678" s="74"/>
      <c r="T678" s="74"/>
    </row>
    <row r="679" spans="9:20">
      <c r="I679" s="103"/>
      <c r="J679" s="103"/>
      <c r="K679" s="104"/>
      <c r="L679" s="74"/>
      <c r="P679" s="74"/>
      <c r="T679" s="74"/>
    </row>
    <row r="680" spans="9:20">
      <c r="I680" s="103"/>
      <c r="J680" s="103"/>
      <c r="K680" s="104"/>
      <c r="L680" s="74"/>
      <c r="P680" s="74"/>
      <c r="T680" s="74"/>
    </row>
    <row r="681" spans="9:20">
      <c r="I681" s="103"/>
      <c r="J681" s="103"/>
      <c r="K681" s="104"/>
      <c r="L681" s="74"/>
      <c r="P681" s="74"/>
      <c r="T681" s="74"/>
    </row>
    <row r="682" spans="9:20">
      <c r="I682" s="103"/>
      <c r="J682" s="103"/>
      <c r="K682" s="104"/>
      <c r="L682" s="74"/>
      <c r="P682" s="74"/>
      <c r="T682" s="74"/>
    </row>
    <row r="683" spans="9:20">
      <c r="I683" s="103"/>
      <c r="J683" s="103"/>
      <c r="K683" s="104"/>
      <c r="L683" s="74"/>
      <c r="P683" s="74"/>
      <c r="T683" s="74"/>
    </row>
    <row r="684" spans="9:20">
      <c r="I684" s="103"/>
      <c r="J684" s="103"/>
      <c r="K684" s="104"/>
      <c r="L684" s="74"/>
      <c r="P684" s="74"/>
      <c r="T684" s="74"/>
    </row>
    <row r="685" spans="9:20">
      <c r="I685" s="103"/>
      <c r="J685" s="103"/>
      <c r="K685" s="104"/>
      <c r="L685" s="74"/>
      <c r="P685" s="74"/>
      <c r="T685" s="74"/>
    </row>
    <row r="686" spans="9:20">
      <c r="I686" s="103"/>
      <c r="J686" s="103"/>
      <c r="K686" s="104"/>
      <c r="L686" s="74"/>
      <c r="P686" s="74"/>
      <c r="T686" s="74"/>
    </row>
    <row r="687" spans="9:20">
      <c r="I687" s="103"/>
      <c r="J687" s="103"/>
      <c r="K687" s="104"/>
      <c r="L687" s="74"/>
      <c r="P687" s="74"/>
      <c r="T687" s="74"/>
    </row>
    <row r="688" spans="9:20">
      <c r="I688" s="103"/>
      <c r="J688" s="103"/>
      <c r="K688" s="104"/>
      <c r="L688" s="74"/>
      <c r="P688" s="74"/>
      <c r="T688" s="74"/>
    </row>
    <row r="689" spans="9:20">
      <c r="I689" s="103"/>
      <c r="J689" s="103"/>
      <c r="K689" s="104"/>
      <c r="L689" s="74"/>
      <c r="P689" s="74"/>
      <c r="T689" s="74"/>
    </row>
    <row r="690" spans="9:20">
      <c r="I690" s="103"/>
      <c r="J690" s="103"/>
      <c r="K690" s="104"/>
      <c r="L690" s="74"/>
      <c r="P690" s="74"/>
      <c r="T690" s="74"/>
    </row>
    <row r="691" spans="9:20">
      <c r="I691" s="103"/>
      <c r="J691" s="103"/>
      <c r="K691" s="104"/>
      <c r="L691" s="74"/>
      <c r="P691" s="74"/>
      <c r="T691" s="74"/>
    </row>
    <row r="692" spans="9:20">
      <c r="I692" s="103"/>
      <c r="J692" s="103"/>
      <c r="K692" s="104"/>
      <c r="L692" s="74"/>
      <c r="P692" s="74"/>
      <c r="T692" s="74"/>
    </row>
    <row r="693" spans="9:20">
      <c r="I693" s="103"/>
      <c r="J693" s="103"/>
      <c r="K693" s="104"/>
      <c r="L693" s="74"/>
      <c r="P693" s="74"/>
      <c r="T693" s="74"/>
    </row>
    <row r="694" spans="9:20">
      <c r="I694" s="103"/>
      <c r="J694" s="103"/>
      <c r="K694" s="104"/>
      <c r="L694" s="74"/>
      <c r="P694" s="74"/>
      <c r="T694" s="74"/>
    </row>
    <row r="695" spans="9:20">
      <c r="I695" s="103"/>
      <c r="J695" s="103"/>
      <c r="K695" s="104"/>
      <c r="L695" s="74"/>
      <c r="P695" s="74"/>
      <c r="T695" s="74"/>
    </row>
    <row r="696" spans="9:20">
      <c r="I696" s="103"/>
      <c r="J696" s="103"/>
      <c r="K696" s="104"/>
      <c r="L696" s="74"/>
      <c r="P696" s="74"/>
      <c r="T696" s="74"/>
    </row>
    <row r="697" spans="9:20">
      <c r="I697" s="103"/>
      <c r="J697" s="103"/>
      <c r="K697" s="104"/>
      <c r="L697" s="74"/>
      <c r="P697" s="74"/>
      <c r="T697" s="74"/>
    </row>
    <row r="698" spans="9:20">
      <c r="I698" s="103"/>
      <c r="J698" s="103"/>
      <c r="K698" s="104"/>
      <c r="L698" s="74"/>
      <c r="P698" s="74"/>
      <c r="T698" s="74"/>
    </row>
    <row r="699" spans="9:20">
      <c r="I699" s="103"/>
      <c r="J699" s="103"/>
      <c r="K699" s="104"/>
      <c r="L699" s="74"/>
      <c r="P699" s="74"/>
      <c r="T699" s="74"/>
    </row>
    <row r="700" spans="9:20">
      <c r="I700" s="103"/>
      <c r="J700" s="103"/>
      <c r="K700" s="104"/>
      <c r="L700" s="74"/>
      <c r="P700" s="74"/>
      <c r="T700" s="74"/>
    </row>
    <row r="701" spans="9:20">
      <c r="I701" s="103"/>
      <c r="J701" s="103"/>
      <c r="K701" s="104"/>
      <c r="L701" s="74"/>
      <c r="P701" s="74"/>
      <c r="T701" s="74"/>
    </row>
    <row r="702" spans="9:20">
      <c r="I702" s="103"/>
      <c r="J702" s="103"/>
      <c r="K702" s="104"/>
      <c r="L702" s="74"/>
      <c r="P702" s="74"/>
      <c r="T702" s="74"/>
    </row>
    <row r="703" spans="9:20">
      <c r="I703" s="103"/>
      <c r="J703" s="103"/>
      <c r="K703" s="104"/>
      <c r="L703" s="74"/>
      <c r="P703" s="74"/>
      <c r="T703" s="74"/>
    </row>
    <row r="704" spans="9:20">
      <c r="I704" s="103"/>
      <c r="J704" s="103"/>
      <c r="K704" s="104"/>
      <c r="L704" s="74"/>
      <c r="P704" s="74"/>
      <c r="T704" s="74"/>
    </row>
    <row r="705" spans="9:20">
      <c r="I705" s="103"/>
      <c r="J705" s="103"/>
      <c r="K705" s="104"/>
      <c r="L705" s="74"/>
      <c r="P705" s="74"/>
      <c r="T705" s="74"/>
    </row>
    <row r="706" spans="9:20">
      <c r="I706" s="103"/>
      <c r="J706" s="103"/>
      <c r="K706" s="104"/>
      <c r="L706" s="74"/>
      <c r="P706" s="74"/>
      <c r="T706" s="74"/>
    </row>
    <row r="707" spans="9:20">
      <c r="I707" s="103"/>
      <c r="J707" s="103"/>
      <c r="K707" s="104"/>
      <c r="L707" s="74"/>
      <c r="P707" s="74"/>
      <c r="T707" s="74"/>
    </row>
    <row r="708" spans="9:20">
      <c r="I708" s="103"/>
      <c r="J708" s="103"/>
      <c r="K708" s="104"/>
      <c r="L708" s="74"/>
      <c r="P708" s="74"/>
      <c r="T708" s="74"/>
    </row>
    <row r="709" spans="9:20">
      <c r="I709" s="103"/>
      <c r="J709" s="103"/>
      <c r="K709" s="104"/>
      <c r="L709" s="74"/>
      <c r="P709" s="74"/>
      <c r="T709" s="74"/>
    </row>
    <row r="710" spans="9:20">
      <c r="I710" s="103"/>
      <c r="J710" s="103"/>
      <c r="K710" s="104"/>
      <c r="L710" s="74"/>
      <c r="P710" s="74"/>
      <c r="T710" s="74"/>
    </row>
    <row r="711" spans="9:20">
      <c r="I711" s="103"/>
      <c r="J711" s="103"/>
      <c r="K711" s="104"/>
      <c r="L711" s="74"/>
      <c r="P711" s="74"/>
      <c r="T711" s="74"/>
    </row>
    <row r="712" spans="9:20">
      <c r="I712" s="103"/>
      <c r="J712" s="103"/>
      <c r="K712" s="104"/>
      <c r="L712" s="74"/>
      <c r="P712" s="74"/>
      <c r="T712" s="74"/>
    </row>
    <row r="713" spans="9:20">
      <c r="I713" s="103"/>
      <c r="J713" s="103"/>
      <c r="K713" s="104"/>
      <c r="L713" s="74"/>
      <c r="P713" s="74"/>
      <c r="T713" s="74"/>
    </row>
    <row r="714" spans="9:20">
      <c r="I714" s="103"/>
      <c r="J714" s="103"/>
      <c r="K714" s="104"/>
      <c r="L714" s="74"/>
      <c r="P714" s="74"/>
      <c r="T714" s="74"/>
    </row>
    <row r="715" spans="9:20">
      <c r="I715" s="103"/>
      <c r="J715" s="103"/>
      <c r="K715" s="104"/>
      <c r="L715" s="74"/>
      <c r="P715" s="74"/>
      <c r="T715" s="74"/>
    </row>
    <row r="716" spans="9:20">
      <c r="I716" s="103"/>
      <c r="J716" s="103"/>
      <c r="K716" s="104"/>
      <c r="L716" s="74"/>
      <c r="P716" s="74"/>
      <c r="T716" s="74"/>
    </row>
    <row r="717" spans="9:20">
      <c r="I717" s="103"/>
      <c r="J717" s="103"/>
      <c r="K717" s="104"/>
      <c r="L717" s="74"/>
      <c r="P717" s="74"/>
      <c r="T717" s="74"/>
    </row>
    <row r="718" spans="9:20">
      <c r="I718" s="103"/>
      <c r="J718" s="103"/>
      <c r="K718" s="104"/>
      <c r="L718" s="74"/>
      <c r="P718" s="74"/>
      <c r="T718" s="74"/>
    </row>
    <row r="719" spans="9:20">
      <c r="I719" s="103"/>
      <c r="J719" s="103"/>
      <c r="K719" s="104"/>
      <c r="L719" s="74"/>
      <c r="P719" s="74"/>
      <c r="T719" s="74"/>
    </row>
    <row r="720" spans="9:20">
      <c r="I720" s="103"/>
      <c r="J720" s="103"/>
      <c r="K720" s="104"/>
      <c r="L720" s="74"/>
      <c r="P720" s="74"/>
      <c r="T720" s="74"/>
    </row>
    <row r="721" spans="9:20">
      <c r="I721" s="103"/>
      <c r="J721" s="103"/>
      <c r="K721" s="104"/>
      <c r="L721" s="74"/>
      <c r="P721" s="74"/>
      <c r="T721" s="74"/>
    </row>
    <row r="722" spans="9:20">
      <c r="I722" s="103"/>
      <c r="J722" s="103"/>
      <c r="K722" s="104"/>
      <c r="L722" s="74"/>
      <c r="P722" s="74"/>
      <c r="T722" s="74"/>
    </row>
    <row r="723" spans="9:20">
      <c r="I723" s="103"/>
      <c r="J723" s="103"/>
      <c r="K723" s="104"/>
      <c r="L723" s="74"/>
      <c r="P723" s="74"/>
      <c r="T723" s="74"/>
    </row>
    <row r="724" spans="9:20">
      <c r="I724" s="103"/>
      <c r="J724" s="103"/>
      <c r="K724" s="104"/>
      <c r="L724" s="74"/>
      <c r="P724" s="74"/>
      <c r="T724" s="74"/>
    </row>
    <row r="725" spans="9:20">
      <c r="I725" s="103"/>
      <c r="J725" s="103"/>
      <c r="K725" s="104"/>
      <c r="L725" s="74"/>
      <c r="P725" s="74"/>
      <c r="T725" s="74"/>
    </row>
    <row r="726" spans="9:20">
      <c r="I726" s="103"/>
      <c r="J726" s="103"/>
      <c r="K726" s="104"/>
      <c r="L726" s="74"/>
      <c r="P726" s="74"/>
      <c r="T726" s="74"/>
    </row>
    <row r="727" spans="9:20">
      <c r="I727" s="103"/>
      <c r="J727" s="103"/>
      <c r="K727" s="104"/>
      <c r="L727" s="74"/>
      <c r="P727" s="74"/>
      <c r="T727" s="74"/>
    </row>
    <row r="728" spans="9:20">
      <c r="I728" s="103"/>
      <c r="J728" s="103"/>
      <c r="K728" s="104"/>
      <c r="L728" s="74"/>
      <c r="P728" s="74"/>
      <c r="T728" s="74"/>
    </row>
    <row r="729" spans="9:20">
      <c r="I729" s="103"/>
      <c r="J729" s="103"/>
      <c r="K729" s="104"/>
      <c r="L729" s="74"/>
      <c r="P729" s="74"/>
      <c r="T729" s="74"/>
    </row>
    <row r="730" spans="9:20">
      <c r="I730" s="103"/>
      <c r="J730" s="103"/>
      <c r="K730" s="104"/>
      <c r="L730" s="74"/>
      <c r="P730" s="74"/>
      <c r="T730" s="74"/>
    </row>
    <row r="731" spans="9:20">
      <c r="I731" s="103"/>
      <c r="J731" s="103"/>
      <c r="K731" s="104"/>
      <c r="L731" s="74"/>
      <c r="P731" s="74"/>
      <c r="T731" s="74"/>
    </row>
    <row r="732" spans="9:20">
      <c r="I732" s="103"/>
      <c r="J732" s="103"/>
      <c r="K732" s="104"/>
      <c r="L732" s="74"/>
      <c r="P732" s="74"/>
      <c r="T732" s="74"/>
    </row>
    <row r="733" spans="9:20">
      <c r="I733" s="103"/>
      <c r="J733" s="103"/>
      <c r="K733" s="104"/>
      <c r="L733" s="74"/>
      <c r="P733" s="74"/>
      <c r="T733" s="74"/>
    </row>
    <row r="734" spans="9:20">
      <c r="I734" s="103"/>
      <c r="J734" s="103"/>
      <c r="K734" s="104"/>
      <c r="L734" s="74"/>
      <c r="P734" s="74"/>
      <c r="T734" s="74"/>
    </row>
    <row r="735" spans="9:20">
      <c r="I735" s="103"/>
      <c r="J735" s="103"/>
      <c r="K735" s="104"/>
      <c r="L735" s="74"/>
      <c r="P735" s="74"/>
      <c r="T735" s="74"/>
    </row>
    <row r="736" spans="9:20">
      <c r="I736" s="103"/>
      <c r="J736" s="103"/>
      <c r="K736" s="104"/>
      <c r="L736" s="74"/>
      <c r="P736" s="74"/>
      <c r="T736" s="74"/>
    </row>
    <row r="737" spans="9:20">
      <c r="I737" s="103"/>
      <c r="J737" s="103"/>
      <c r="K737" s="104"/>
      <c r="L737" s="74"/>
      <c r="P737" s="74"/>
      <c r="T737" s="74"/>
    </row>
    <row r="738" spans="9:20">
      <c r="I738" s="103"/>
      <c r="J738" s="103"/>
      <c r="K738" s="104"/>
      <c r="L738" s="74"/>
      <c r="P738" s="74"/>
      <c r="T738" s="74"/>
    </row>
    <row r="739" spans="9:20">
      <c r="I739" s="103"/>
      <c r="J739" s="103"/>
      <c r="K739" s="104"/>
      <c r="L739" s="74"/>
      <c r="P739" s="74"/>
      <c r="T739" s="74"/>
    </row>
    <row r="740" spans="9:20">
      <c r="I740" s="103"/>
      <c r="J740" s="103"/>
      <c r="K740" s="104"/>
      <c r="L740" s="74"/>
      <c r="P740" s="74"/>
      <c r="T740" s="74"/>
    </row>
    <row r="741" spans="9:20">
      <c r="I741" s="103"/>
      <c r="J741" s="103"/>
      <c r="K741" s="104"/>
      <c r="L741" s="74"/>
      <c r="P741" s="74"/>
      <c r="T741" s="74"/>
    </row>
    <row r="742" spans="9:20">
      <c r="I742" s="103"/>
      <c r="J742" s="103"/>
      <c r="K742" s="104"/>
      <c r="L742" s="74"/>
      <c r="P742" s="74"/>
      <c r="T742" s="74"/>
    </row>
    <row r="743" spans="9:20">
      <c r="I743" s="103"/>
      <c r="J743" s="103"/>
      <c r="K743" s="104"/>
      <c r="L743" s="74"/>
      <c r="P743" s="74"/>
      <c r="T743" s="74"/>
    </row>
    <row r="744" spans="9:20">
      <c r="I744" s="103"/>
      <c r="J744" s="103"/>
      <c r="K744" s="104"/>
      <c r="L744" s="74"/>
      <c r="P744" s="74"/>
      <c r="T744" s="74"/>
    </row>
    <row r="745" spans="9:20">
      <c r="I745" s="103"/>
      <c r="J745" s="103"/>
      <c r="K745" s="104"/>
      <c r="L745" s="74"/>
      <c r="P745" s="74"/>
      <c r="T745" s="74"/>
    </row>
    <row r="746" spans="9:20">
      <c r="I746" s="103"/>
      <c r="J746" s="103"/>
      <c r="K746" s="104"/>
      <c r="L746" s="74"/>
      <c r="P746" s="74"/>
      <c r="T746" s="74"/>
    </row>
    <row r="747" spans="9:20">
      <c r="I747" s="103"/>
      <c r="J747" s="103"/>
      <c r="K747" s="104"/>
      <c r="L747" s="74"/>
      <c r="P747" s="74"/>
      <c r="T747" s="74"/>
    </row>
    <row r="748" spans="9:20">
      <c r="I748" s="103"/>
      <c r="J748" s="103"/>
      <c r="K748" s="104"/>
      <c r="L748" s="74"/>
      <c r="P748" s="74"/>
      <c r="T748" s="74"/>
    </row>
    <row r="749" spans="9:20">
      <c r="I749" s="103"/>
      <c r="J749" s="103"/>
      <c r="K749" s="104"/>
      <c r="L749" s="74"/>
      <c r="P749" s="74"/>
      <c r="T749" s="74"/>
    </row>
    <row r="750" spans="9:20">
      <c r="I750" s="103"/>
      <c r="J750" s="103"/>
      <c r="K750" s="104"/>
      <c r="L750" s="74"/>
      <c r="P750" s="74"/>
      <c r="T750" s="74"/>
    </row>
    <row r="751" spans="9:20">
      <c r="I751" s="103"/>
      <c r="J751" s="103"/>
      <c r="K751" s="104"/>
      <c r="L751" s="74"/>
      <c r="P751" s="74"/>
      <c r="T751" s="74"/>
    </row>
    <row r="752" spans="9:20">
      <c r="I752" s="103"/>
      <c r="J752" s="103"/>
      <c r="K752" s="104"/>
      <c r="L752" s="74"/>
      <c r="P752" s="74"/>
      <c r="T752" s="74"/>
    </row>
    <row r="753" spans="9:20">
      <c r="I753" s="103"/>
      <c r="J753" s="103"/>
      <c r="K753" s="104"/>
      <c r="L753" s="74"/>
      <c r="P753" s="74"/>
      <c r="T753" s="74"/>
    </row>
    <row r="754" spans="9:20">
      <c r="I754" s="103"/>
      <c r="J754" s="103"/>
      <c r="K754" s="104"/>
      <c r="L754" s="74"/>
      <c r="P754" s="74"/>
      <c r="T754" s="74"/>
    </row>
    <row r="755" spans="9:20">
      <c r="I755" s="103"/>
      <c r="J755" s="103"/>
      <c r="K755" s="104"/>
      <c r="L755" s="74"/>
      <c r="P755" s="74"/>
      <c r="T755" s="74"/>
    </row>
    <row r="756" spans="9:20">
      <c r="I756" s="103"/>
      <c r="J756" s="103"/>
      <c r="K756" s="104"/>
      <c r="L756" s="74"/>
      <c r="P756" s="74"/>
      <c r="T756" s="74"/>
    </row>
    <row r="757" spans="9:20">
      <c r="I757" s="103"/>
      <c r="J757" s="103"/>
      <c r="K757" s="104"/>
      <c r="L757" s="74"/>
      <c r="P757" s="74"/>
      <c r="T757" s="74"/>
    </row>
    <row r="758" spans="9:20">
      <c r="I758" s="103"/>
      <c r="J758" s="103"/>
      <c r="K758" s="104"/>
      <c r="L758" s="74"/>
      <c r="P758" s="74"/>
      <c r="T758" s="74"/>
    </row>
    <row r="759" spans="9:20">
      <c r="I759" s="103"/>
      <c r="J759" s="103"/>
      <c r="K759" s="104"/>
      <c r="L759" s="74"/>
      <c r="P759" s="74"/>
      <c r="T759" s="74"/>
    </row>
    <row r="760" spans="9:20">
      <c r="I760" s="103"/>
      <c r="J760" s="103"/>
      <c r="K760" s="104"/>
      <c r="L760" s="74"/>
      <c r="P760" s="74"/>
      <c r="T760" s="74"/>
    </row>
    <row r="761" spans="9:20">
      <c r="I761" s="103"/>
      <c r="J761" s="103"/>
      <c r="K761" s="104"/>
      <c r="L761" s="74"/>
      <c r="P761" s="74"/>
      <c r="T761" s="74"/>
    </row>
    <row r="762" spans="9:20">
      <c r="I762" s="103"/>
      <c r="J762" s="103"/>
      <c r="K762" s="104"/>
      <c r="L762" s="74"/>
      <c r="P762" s="74"/>
      <c r="T762" s="74"/>
    </row>
    <row r="763" spans="9:20">
      <c r="I763" s="103"/>
      <c r="J763" s="103"/>
      <c r="K763" s="104"/>
      <c r="L763" s="74"/>
      <c r="P763" s="74"/>
      <c r="T763" s="74"/>
    </row>
    <row r="764" spans="9:20">
      <c r="I764" s="103"/>
      <c r="J764" s="103"/>
      <c r="K764" s="104"/>
      <c r="L764" s="74"/>
      <c r="P764" s="74"/>
      <c r="T764" s="74"/>
    </row>
    <row r="765" spans="9:20">
      <c r="I765" s="103"/>
      <c r="J765" s="103"/>
      <c r="K765" s="104"/>
      <c r="L765" s="74"/>
      <c r="P765" s="74"/>
      <c r="T765" s="74"/>
    </row>
    <row r="766" spans="9:20">
      <c r="I766" s="103"/>
      <c r="J766" s="103"/>
      <c r="K766" s="104"/>
      <c r="L766" s="74"/>
      <c r="P766" s="74"/>
      <c r="T766" s="74"/>
    </row>
    <row r="767" spans="9:20">
      <c r="I767" s="103"/>
      <c r="J767" s="103"/>
      <c r="K767" s="104"/>
      <c r="L767" s="74"/>
      <c r="P767" s="74"/>
      <c r="T767" s="74"/>
    </row>
    <row r="768" spans="9:20">
      <c r="I768" s="103"/>
      <c r="J768" s="103"/>
      <c r="K768" s="104"/>
      <c r="L768" s="74"/>
      <c r="P768" s="74"/>
      <c r="T768" s="74"/>
    </row>
    <row r="769" spans="9:20">
      <c r="I769" s="103"/>
      <c r="J769" s="103"/>
      <c r="K769" s="104"/>
      <c r="L769" s="74"/>
      <c r="P769" s="74"/>
      <c r="T769" s="74"/>
    </row>
    <row r="770" spans="9:20">
      <c r="I770" s="103"/>
      <c r="J770" s="103"/>
      <c r="K770" s="104"/>
      <c r="L770" s="74"/>
      <c r="P770" s="74"/>
      <c r="T770" s="74"/>
    </row>
    <row r="771" spans="9:20">
      <c r="I771" s="103"/>
      <c r="J771" s="103"/>
      <c r="K771" s="104"/>
      <c r="L771" s="74"/>
      <c r="P771" s="74"/>
      <c r="T771" s="74"/>
    </row>
    <row r="772" spans="9:20">
      <c r="I772" s="103"/>
      <c r="J772" s="103"/>
      <c r="K772" s="104"/>
      <c r="L772" s="74"/>
      <c r="P772" s="74"/>
      <c r="T772" s="74"/>
    </row>
    <row r="773" spans="9:20">
      <c r="I773" s="103"/>
      <c r="J773" s="103"/>
      <c r="K773" s="104"/>
      <c r="L773" s="74"/>
      <c r="P773" s="74"/>
      <c r="T773" s="74"/>
    </row>
    <row r="774" spans="9:20">
      <c r="I774" s="103"/>
      <c r="J774" s="103"/>
      <c r="K774" s="104"/>
      <c r="L774" s="74"/>
      <c r="P774" s="74"/>
      <c r="T774" s="74"/>
    </row>
    <row r="775" spans="9:20">
      <c r="I775" s="103"/>
      <c r="J775" s="103"/>
      <c r="K775" s="104"/>
      <c r="L775" s="74"/>
      <c r="P775" s="74"/>
      <c r="T775" s="74"/>
    </row>
    <row r="776" spans="9:20">
      <c r="I776" s="103"/>
      <c r="J776" s="103"/>
      <c r="K776" s="104"/>
      <c r="L776" s="74"/>
      <c r="P776" s="74"/>
      <c r="T776" s="74"/>
    </row>
    <row r="777" spans="9:20">
      <c r="I777" s="103"/>
      <c r="J777" s="103"/>
      <c r="K777" s="104"/>
      <c r="L777" s="74"/>
      <c r="P777" s="74"/>
      <c r="T777" s="74"/>
    </row>
    <row r="778" spans="9:20">
      <c r="I778" s="103"/>
      <c r="J778" s="103"/>
      <c r="K778" s="104"/>
      <c r="L778" s="74"/>
      <c r="P778" s="74"/>
      <c r="T778" s="74"/>
    </row>
    <row r="779" spans="9:20">
      <c r="I779" s="103"/>
      <c r="J779" s="103"/>
      <c r="K779" s="104"/>
      <c r="L779" s="74"/>
      <c r="P779" s="74"/>
      <c r="T779" s="74"/>
    </row>
    <row r="780" spans="9:20">
      <c r="I780" s="103"/>
      <c r="J780" s="103"/>
      <c r="K780" s="104"/>
      <c r="L780" s="74"/>
      <c r="P780" s="74"/>
      <c r="T780" s="74"/>
    </row>
    <row r="781" spans="9:20">
      <c r="I781" s="103"/>
      <c r="J781" s="103"/>
      <c r="K781" s="104"/>
      <c r="L781" s="74"/>
      <c r="P781" s="74"/>
      <c r="T781" s="74"/>
    </row>
    <row r="782" spans="9:20">
      <c r="I782" s="103"/>
      <c r="J782" s="103"/>
      <c r="K782" s="104"/>
      <c r="L782" s="74"/>
      <c r="P782" s="74"/>
      <c r="T782" s="74"/>
    </row>
    <row r="783" spans="9:20">
      <c r="I783" s="103"/>
      <c r="J783" s="103"/>
      <c r="K783" s="104"/>
      <c r="L783" s="74"/>
      <c r="P783" s="74"/>
      <c r="T783" s="74"/>
    </row>
    <row r="784" spans="9:20">
      <c r="I784" s="103"/>
      <c r="J784" s="103"/>
      <c r="K784" s="104"/>
      <c r="L784" s="74"/>
      <c r="P784" s="74"/>
      <c r="T784" s="74"/>
    </row>
    <row r="785" spans="9:20">
      <c r="I785" s="103"/>
      <c r="J785" s="103"/>
      <c r="K785" s="104"/>
      <c r="L785" s="74"/>
      <c r="P785" s="74"/>
      <c r="T785" s="74"/>
    </row>
    <row r="786" spans="9:20">
      <c r="I786" s="103"/>
      <c r="J786" s="103"/>
      <c r="K786" s="104"/>
      <c r="L786" s="74"/>
      <c r="P786" s="74"/>
      <c r="T786" s="74"/>
    </row>
    <row r="787" spans="9:20">
      <c r="I787" s="103"/>
      <c r="J787" s="103"/>
      <c r="K787" s="104"/>
      <c r="L787" s="74"/>
      <c r="P787" s="74"/>
      <c r="T787" s="74"/>
    </row>
    <row r="788" spans="9:20">
      <c r="I788" s="103"/>
      <c r="J788" s="103"/>
      <c r="K788" s="104"/>
      <c r="L788" s="74"/>
      <c r="P788" s="74"/>
      <c r="T788" s="74"/>
    </row>
    <row r="789" spans="9:20">
      <c r="I789" s="103"/>
      <c r="J789" s="103"/>
      <c r="K789" s="104"/>
      <c r="L789" s="74"/>
      <c r="P789" s="74"/>
      <c r="T789" s="74"/>
    </row>
    <row r="790" spans="9:20">
      <c r="I790" s="103"/>
      <c r="J790" s="103"/>
      <c r="K790" s="104"/>
      <c r="L790" s="74"/>
      <c r="P790" s="74"/>
      <c r="T790" s="74"/>
    </row>
    <row r="791" spans="9:20">
      <c r="I791" s="103"/>
      <c r="J791" s="103"/>
      <c r="K791" s="104"/>
      <c r="L791" s="74"/>
      <c r="P791" s="74"/>
      <c r="T791" s="74"/>
    </row>
    <row r="792" spans="9:20">
      <c r="I792" s="103"/>
      <c r="J792" s="103"/>
      <c r="K792" s="104"/>
      <c r="L792" s="74"/>
      <c r="P792" s="74"/>
      <c r="T792" s="74"/>
    </row>
    <row r="793" spans="9:20">
      <c r="I793" s="103"/>
      <c r="J793" s="103"/>
      <c r="K793" s="104"/>
      <c r="L793" s="74"/>
      <c r="P793" s="74"/>
      <c r="T793" s="74"/>
    </row>
    <row r="794" spans="9:20">
      <c r="I794" s="103"/>
      <c r="J794" s="103"/>
      <c r="K794" s="104"/>
      <c r="L794" s="74"/>
      <c r="P794" s="74"/>
      <c r="T794" s="74"/>
    </row>
    <row r="795" spans="9:20">
      <c r="I795" s="103"/>
      <c r="J795" s="103"/>
      <c r="K795" s="104"/>
      <c r="L795" s="74"/>
      <c r="P795" s="74"/>
      <c r="T795" s="74"/>
    </row>
    <row r="796" spans="9:20">
      <c r="I796" s="103"/>
      <c r="J796" s="103"/>
      <c r="K796" s="104"/>
      <c r="L796" s="74"/>
      <c r="P796" s="74"/>
      <c r="T796" s="74"/>
    </row>
    <row r="797" spans="9:20">
      <c r="I797" s="103"/>
      <c r="J797" s="103"/>
      <c r="K797" s="104"/>
      <c r="L797" s="74"/>
      <c r="P797" s="74"/>
      <c r="T797" s="74"/>
    </row>
    <row r="798" spans="9:20">
      <c r="I798" s="103"/>
      <c r="J798" s="103"/>
      <c r="K798" s="104"/>
      <c r="L798" s="74"/>
      <c r="P798" s="74"/>
      <c r="T798" s="74"/>
    </row>
    <row r="799" spans="9:20">
      <c r="I799" s="103"/>
      <c r="J799" s="103"/>
      <c r="K799" s="104"/>
      <c r="L799" s="74"/>
      <c r="P799" s="74"/>
      <c r="T799" s="74"/>
    </row>
    <row r="800" spans="9:20">
      <c r="I800" s="103"/>
      <c r="J800" s="103"/>
      <c r="K800" s="104"/>
      <c r="L800" s="74"/>
      <c r="P800" s="74"/>
      <c r="T800" s="74"/>
    </row>
    <row r="801" spans="9:20">
      <c r="I801" s="103"/>
      <c r="J801" s="103"/>
      <c r="K801" s="104"/>
      <c r="L801" s="74"/>
      <c r="P801" s="74"/>
      <c r="T801" s="74"/>
    </row>
    <row r="802" spans="9:20">
      <c r="I802" s="103"/>
      <c r="J802" s="103"/>
      <c r="K802" s="104"/>
      <c r="L802" s="74"/>
      <c r="P802" s="74"/>
      <c r="T802" s="74"/>
    </row>
    <row r="803" spans="9:20">
      <c r="I803" s="103"/>
      <c r="J803" s="103"/>
      <c r="K803" s="104"/>
      <c r="L803" s="74"/>
      <c r="P803" s="74"/>
      <c r="T803" s="74"/>
    </row>
    <row r="804" spans="9:20">
      <c r="I804" s="103"/>
      <c r="J804" s="103"/>
      <c r="K804" s="104"/>
      <c r="L804" s="74"/>
      <c r="P804" s="74"/>
      <c r="T804" s="74"/>
    </row>
    <row r="805" spans="9:20">
      <c r="I805" s="103"/>
      <c r="J805" s="103"/>
      <c r="K805" s="104"/>
      <c r="L805" s="74"/>
      <c r="P805" s="74"/>
      <c r="T805" s="74"/>
    </row>
    <row r="806" spans="9:20">
      <c r="I806" s="103"/>
      <c r="J806" s="103"/>
      <c r="K806" s="104"/>
      <c r="L806" s="74"/>
      <c r="P806" s="74"/>
      <c r="T806" s="74"/>
    </row>
    <row r="807" spans="9:20">
      <c r="I807" s="103"/>
      <c r="J807" s="103"/>
      <c r="K807" s="104"/>
      <c r="L807" s="74"/>
      <c r="P807" s="74"/>
      <c r="T807" s="74"/>
    </row>
    <row r="808" spans="9:20">
      <c r="I808" s="103"/>
      <c r="J808" s="103"/>
      <c r="K808" s="104"/>
      <c r="L808" s="74"/>
      <c r="P808" s="74"/>
      <c r="T808" s="74"/>
    </row>
    <row r="809" spans="9:20">
      <c r="I809" s="103"/>
      <c r="J809" s="103"/>
      <c r="K809" s="104"/>
      <c r="L809" s="74"/>
      <c r="P809" s="74"/>
      <c r="T809" s="74"/>
    </row>
    <row r="810" spans="9:20">
      <c r="I810" s="103"/>
      <c r="J810" s="103"/>
      <c r="K810" s="104"/>
      <c r="L810" s="74"/>
      <c r="P810" s="74"/>
      <c r="T810" s="74"/>
    </row>
    <row r="811" spans="9:20">
      <c r="I811" s="103"/>
      <c r="J811" s="103"/>
      <c r="K811" s="104"/>
      <c r="L811" s="74"/>
      <c r="P811" s="74"/>
      <c r="T811" s="74"/>
    </row>
    <row r="812" spans="9:20">
      <c r="I812" s="103"/>
      <c r="J812" s="103"/>
      <c r="K812" s="104"/>
      <c r="L812" s="74"/>
      <c r="P812" s="74"/>
      <c r="T812" s="74"/>
    </row>
    <row r="813" spans="9:20">
      <c r="I813" s="103"/>
      <c r="J813" s="103"/>
      <c r="K813" s="104"/>
      <c r="L813" s="74"/>
      <c r="P813" s="74"/>
      <c r="T813" s="74"/>
    </row>
    <row r="814" spans="9:20">
      <c r="I814" s="103"/>
      <c r="J814" s="103"/>
      <c r="K814" s="104"/>
      <c r="L814" s="74"/>
      <c r="P814" s="74"/>
      <c r="T814" s="74"/>
    </row>
    <row r="815" spans="9:20">
      <c r="I815" s="103"/>
      <c r="J815" s="103"/>
      <c r="K815" s="104"/>
      <c r="L815" s="74"/>
      <c r="P815" s="74"/>
      <c r="T815" s="74"/>
    </row>
    <row r="816" spans="9:20">
      <c r="I816" s="103"/>
      <c r="J816" s="103"/>
      <c r="K816" s="104"/>
      <c r="L816" s="74"/>
      <c r="P816" s="74"/>
      <c r="T816" s="74"/>
    </row>
    <row r="817" spans="9:20">
      <c r="I817" s="103"/>
      <c r="J817" s="103"/>
      <c r="K817" s="104"/>
      <c r="L817" s="74"/>
      <c r="P817" s="74"/>
      <c r="T817" s="74"/>
    </row>
    <row r="818" spans="9:20">
      <c r="I818" s="103"/>
      <c r="J818" s="103"/>
      <c r="K818" s="104"/>
      <c r="L818" s="74"/>
      <c r="P818" s="74"/>
      <c r="T818" s="74"/>
    </row>
    <row r="819" spans="9:20">
      <c r="I819" s="103"/>
      <c r="J819" s="103"/>
      <c r="K819" s="104"/>
      <c r="L819" s="74"/>
      <c r="P819" s="74"/>
      <c r="T819" s="74"/>
    </row>
    <row r="820" spans="9:20">
      <c r="I820" s="103"/>
      <c r="J820" s="103"/>
      <c r="K820" s="104"/>
      <c r="L820" s="74"/>
      <c r="P820" s="74"/>
      <c r="T820" s="74"/>
    </row>
    <row r="821" spans="9:20">
      <c r="I821" s="103"/>
      <c r="J821" s="103"/>
      <c r="K821" s="104"/>
      <c r="L821" s="74"/>
      <c r="P821" s="74"/>
      <c r="T821" s="74"/>
    </row>
    <row r="822" spans="9:20">
      <c r="I822" s="103"/>
      <c r="J822" s="103"/>
      <c r="K822" s="104"/>
      <c r="L822" s="74"/>
      <c r="P822" s="74"/>
      <c r="T822" s="74"/>
    </row>
    <row r="823" spans="9:20">
      <c r="I823" s="103"/>
      <c r="J823" s="103"/>
      <c r="K823" s="104"/>
      <c r="L823" s="74"/>
      <c r="P823" s="74"/>
      <c r="T823" s="74"/>
    </row>
    <row r="824" spans="9:20">
      <c r="I824" s="103"/>
      <c r="J824" s="103"/>
      <c r="K824" s="104"/>
      <c r="L824" s="74"/>
      <c r="P824" s="74"/>
      <c r="T824" s="74"/>
    </row>
    <row r="825" spans="9:20">
      <c r="I825" s="103"/>
      <c r="J825" s="103"/>
      <c r="K825" s="104"/>
      <c r="L825" s="74"/>
      <c r="P825" s="74"/>
      <c r="T825" s="74"/>
    </row>
    <row r="826" spans="9:20">
      <c r="I826" s="103"/>
      <c r="J826" s="103"/>
      <c r="K826" s="104"/>
      <c r="L826" s="74"/>
      <c r="P826" s="74"/>
      <c r="T826" s="74"/>
    </row>
    <row r="827" spans="9:20">
      <c r="I827" s="103"/>
      <c r="J827" s="103"/>
      <c r="K827" s="104"/>
      <c r="L827" s="74"/>
      <c r="P827" s="74"/>
      <c r="T827" s="74"/>
    </row>
    <row r="828" spans="9:20">
      <c r="I828" s="103"/>
      <c r="J828" s="103"/>
      <c r="K828" s="104"/>
      <c r="L828" s="74"/>
      <c r="P828" s="74"/>
      <c r="T828" s="74"/>
    </row>
    <row r="829" spans="9:20">
      <c r="I829" s="103"/>
      <c r="J829" s="103"/>
      <c r="K829" s="104"/>
      <c r="L829" s="74"/>
      <c r="P829" s="74"/>
      <c r="T829" s="74"/>
    </row>
    <row r="830" spans="9:20">
      <c r="I830" s="103"/>
      <c r="J830" s="103"/>
      <c r="K830" s="104"/>
      <c r="L830" s="74"/>
      <c r="P830" s="74"/>
      <c r="T830" s="74"/>
    </row>
    <row r="831" spans="9:20">
      <c r="I831" s="103"/>
      <c r="J831" s="103"/>
      <c r="K831" s="104"/>
      <c r="L831" s="74"/>
      <c r="P831" s="74"/>
      <c r="T831" s="74"/>
    </row>
    <row r="832" spans="9:20">
      <c r="I832" s="103"/>
      <c r="J832" s="103"/>
      <c r="K832" s="104"/>
      <c r="L832" s="74"/>
      <c r="P832" s="74"/>
      <c r="T832" s="74"/>
    </row>
    <row r="833" spans="9:20">
      <c r="I833" s="103"/>
      <c r="J833" s="103"/>
      <c r="K833" s="104"/>
      <c r="L833" s="74"/>
      <c r="P833" s="74"/>
      <c r="T833" s="74"/>
    </row>
    <row r="834" spans="9:20">
      <c r="I834" s="103"/>
      <c r="J834" s="103"/>
      <c r="K834" s="104"/>
      <c r="L834" s="74"/>
      <c r="P834" s="74"/>
      <c r="T834" s="74"/>
    </row>
    <row r="835" spans="9:20">
      <c r="I835" s="103"/>
      <c r="J835" s="103"/>
      <c r="K835" s="104"/>
      <c r="L835" s="74"/>
      <c r="P835" s="74"/>
      <c r="T835" s="74"/>
    </row>
    <row r="836" spans="9:20">
      <c r="I836" s="103"/>
      <c r="J836" s="103"/>
      <c r="K836" s="104"/>
      <c r="L836" s="74"/>
      <c r="P836" s="74"/>
      <c r="T836" s="74"/>
    </row>
    <row r="837" spans="9:20">
      <c r="I837" s="103"/>
      <c r="J837" s="103"/>
      <c r="K837" s="104"/>
      <c r="L837" s="74"/>
      <c r="P837" s="74"/>
      <c r="T837" s="74"/>
    </row>
    <row r="838" spans="9:20">
      <c r="I838" s="103"/>
      <c r="J838" s="103"/>
      <c r="K838" s="104"/>
      <c r="L838" s="74"/>
      <c r="P838" s="74"/>
      <c r="T838" s="74"/>
    </row>
    <row r="839" spans="9:20">
      <c r="I839" s="103"/>
      <c r="J839" s="103"/>
      <c r="K839" s="104"/>
      <c r="L839" s="74"/>
      <c r="P839" s="74"/>
      <c r="T839" s="74"/>
    </row>
    <row r="840" spans="9:20">
      <c r="I840" s="103"/>
      <c r="J840" s="103"/>
      <c r="K840" s="104"/>
      <c r="L840" s="74"/>
      <c r="P840" s="74"/>
      <c r="T840" s="74"/>
    </row>
    <row r="841" spans="9:20">
      <c r="I841" s="103"/>
      <c r="J841" s="103"/>
      <c r="K841" s="104"/>
      <c r="L841" s="74"/>
      <c r="P841" s="74"/>
      <c r="T841" s="74"/>
    </row>
    <row r="842" spans="9:20">
      <c r="I842" s="103"/>
      <c r="J842" s="103"/>
      <c r="K842" s="104"/>
      <c r="L842" s="74"/>
      <c r="P842" s="74"/>
      <c r="T842" s="74"/>
    </row>
    <row r="843" spans="9:20">
      <c r="I843" s="103"/>
      <c r="J843" s="103"/>
      <c r="K843" s="104"/>
      <c r="L843" s="74"/>
      <c r="P843" s="74"/>
      <c r="T843" s="74"/>
    </row>
    <row r="844" spans="9:20">
      <c r="I844" s="103"/>
      <c r="J844" s="103"/>
      <c r="K844" s="104"/>
      <c r="L844" s="74"/>
      <c r="P844" s="74"/>
      <c r="T844" s="74"/>
    </row>
    <row r="845" spans="9:20">
      <c r="I845" s="103"/>
      <c r="J845" s="103"/>
      <c r="K845" s="104"/>
      <c r="L845" s="74"/>
      <c r="P845" s="74"/>
      <c r="T845" s="74"/>
    </row>
    <row r="846" spans="9:20">
      <c r="I846" s="103"/>
      <c r="J846" s="103"/>
      <c r="K846" s="104"/>
      <c r="L846" s="74"/>
      <c r="P846" s="74"/>
      <c r="T846" s="74"/>
    </row>
    <row r="847" spans="9:20">
      <c r="I847" s="103"/>
      <c r="J847" s="103"/>
      <c r="K847" s="104"/>
      <c r="L847" s="74"/>
      <c r="P847" s="74"/>
      <c r="T847" s="74"/>
    </row>
    <row r="848" spans="9:20">
      <c r="I848" s="103"/>
      <c r="J848" s="103"/>
      <c r="K848" s="104"/>
      <c r="L848" s="74"/>
      <c r="P848" s="74"/>
      <c r="T848" s="74"/>
    </row>
    <row r="849" spans="9:20">
      <c r="I849" s="103"/>
      <c r="J849" s="103"/>
      <c r="K849" s="104"/>
      <c r="L849" s="74"/>
      <c r="P849" s="74"/>
      <c r="T849" s="74"/>
    </row>
    <row r="850" spans="9:20">
      <c r="I850" s="103"/>
      <c r="J850" s="103"/>
      <c r="K850" s="104"/>
      <c r="L850" s="74"/>
      <c r="P850" s="74"/>
      <c r="T850" s="74"/>
    </row>
    <row r="851" spans="9:20">
      <c r="I851" s="103"/>
      <c r="J851" s="103"/>
      <c r="K851" s="104"/>
      <c r="L851" s="74"/>
      <c r="P851" s="74"/>
      <c r="T851" s="74"/>
    </row>
    <row r="852" spans="9:20">
      <c r="I852" s="103"/>
      <c r="J852" s="103"/>
      <c r="K852" s="104"/>
      <c r="L852" s="74"/>
      <c r="P852" s="74"/>
      <c r="T852" s="74"/>
    </row>
    <row r="853" spans="9:20">
      <c r="I853" s="103"/>
      <c r="J853" s="103"/>
      <c r="K853" s="104"/>
      <c r="L853" s="74"/>
      <c r="P853" s="74"/>
      <c r="T853" s="74"/>
    </row>
    <row r="854" spans="9:20">
      <c r="I854" s="103"/>
      <c r="J854" s="103"/>
      <c r="K854" s="104"/>
      <c r="L854" s="74"/>
      <c r="P854" s="74"/>
      <c r="T854" s="74"/>
    </row>
    <row r="855" spans="9:20">
      <c r="I855" s="103"/>
      <c r="J855" s="103"/>
      <c r="K855" s="104"/>
      <c r="L855" s="74"/>
      <c r="P855" s="74"/>
      <c r="T855" s="74"/>
    </row>
    <row r="856" spans="9:20">
      <c r="I856" s="103"/>
      <c r="J856" s="103"/>
      <c r="K856" s="104"/>
      <c r="L856" s="74"/>
      <c r="P856" s="74"/>
      <c r="T856" s="74"/>
    </row>
    <row r="857" spans="9:20">
      <c r="I857" s="103"/>
      <c r="J857" s="103"/>
      <c r="K857" s="104"/>
      <c r="L857" s="74"/>
      <c r="P857" s="74"/>
      <c r="T857" s="74"/>
    </row>
    <row r="858" spans="9:20">
      <c r="I858" s="103"/>
      <c r="J858" s="103"/>
      <c r="K858" s="104"/>
      <c r="L858" s="74"/>
      <c r="P858" s="74"/>
      <c r="T858" s="74"/>
    </row>
    <row r="859" spans="9:20">
      <c r="I859" s="103"/>
      <c r="J859" s="103"/>
      <c r="K859" s="104"/>
      <c r="L859" s="74"/>
      <c r="P859" s="74"/>
      <c r="T859" s="74"/>
    </row>
    <row r="860" spans="9:20">
      <c r="I860" s="103"/>
      <c r="J860" s="103"/>
      <c r="K860" s="104"/>
      <c r="L860" s="74"/>
      <c r="P860" s="74"/>
      <c r="T860" s="74"/>
    </row>
    <row r="861" spans="9:20">
      <c r="I861" s="103"/>
      <c r="J861" s="103"/>
      <c r="K861" s="104"/>
      <c r="L861" s="74"/>
      <c r="P861" s="74"/>
      <c r="T861" s="74"/>
    </row>
    <row r="862" spans="9:20">
      <c r="I862" s="103"/>
      <c r="J862" s="103"/>
      <c r="K862" s="104"/>
      <c r="L862" s="74"/>
      <c r="P862" s="74"/>
      <c r="T862" s="74"/>
    </row>
    <row r="863" spans="9:20">
      <c r="I863" s="103"/>
      <c r="J863" s="103"/>
      <c r="K863" s="104"/>
      <c r="L863" s="74"/>
      <c r="P863" s="74"/>
      <c r="T863" s="74"/>
    </row>
    <row r="864" spans="9:20">
      <c r="I864" s="103"/>
      <c r="J864" s="103"/>
      <c r="K864" s="104"/>
      <c r="L864" s="74"/>
      <c r="P864" s="74"/>
      <c r="T864" s="74"/>
    </row>
    <row r="865" spans="9:20">
      <c r="I865" s="103"/>
      <c r="J865" s="103"/>
      <c r="K865" s="104"/>
      <c r="L865" s="74"/>
      <c r="P865" s="74"/>
      <c r="T865" s="74"/>
    </row>
    <row r="866" spans="9:20">
      <c r="I866" s="103"/>
      <c r="J866" s="103"/>
      <c r="K866" s="104"/>
      <c r="L866" s="74"/>
      <c r="P866" s="74"/>
      <c r="T866" s="74"/>
    </row>
    <row r="867" spans="9:20">
      <c r="I867" s="103"/>
      <c r="J867" s="103"/>
      <c r="K867" s="104"/>
      <c r="L867" s="74"/>
      <c r="P867" s="74"/>
      <c r="T867" s="74"/>
    </row>
    <row r="868" spans="9:20">
      <c r="I868" s="103"/>
      <c r="J868" s="103"/>
      <c r="K868" s="104"/>
      <c r="L868" s="74"/>
      <c r="P868" s="74"/>
      <c r="T868" s="74"/>
    </row>
    <row r="869" spans="9:20">
      <c r="I869" s="103"/>
      <c r="J869" s="103"/>
      <c r="K869" s="104"/>
      <c r="L869" s="74"/>
      <c r="P869" s="74"/>
      <c r="T869" s="74"/>
    </row>
    <row r="870" spans="9:20">
      <c r="I870" s="103"/>
      <c r="J870" s="103"/>
      <c r="K870" s="104"/>
      <c r="L870" s="74"/>
      <c r="P870" s="74"/>
      <c r="T870" s="74"/>
    </row>
    <row r="871" spans="9:20">
      <c r="I871" s="103"/>
      <c r="J871" s="103"/>
      <c r="K871" s="104"/>
      <c r="L871" s="74"/>
      <c r="P871" s="74"/>
      <c r="T871" s="74"/>
    </row>
    <row r="872" spans="9:20">
      <c r="I872" s="103"/>
      <c r="J872" s="103"/>
      <c r="K872" s="104"/>
      <c r="L872" s="74"/>
      <c r="P872" s="74"/>
      <c r="T872" s="74"/>
    </row>
    <row r="873" spans="9:20">
      <c r="I873" s="103"/>
      <c r="J873" s="103"/>
      <c r="K873" s="104"/>
      <c r="L873" s="74"/>
      <c r="P873" s="74"/>
      <c r="T873" s="74"/>
    </row>
    <row r="874" spans="9:20">
      <c r="I874" s="103"/>
      <c r="J874" s="103"/>
      <c r="K874" s="104"/>
      <c r="L874" s="74"/>
      <c r="P874" s="74"/>
      <c r="T874" s="74"/>
    </row>
    <row r="875" spans="9:20">
      <c r="I875" s="103"/>
      <c r="J875" s="103"/>
      <c r="K875" s="104"/>
      <c r="L875" s="74"/>
      <c r="P875" s="74"/>
      <c r="T875" s="74"/>
    </row>
    <row r="876" spans="9:20">
      <c r="I876" s="103"/>
      <c r="J876" s="103"/>
      <c r="K876" s="104"/>
      <c r="L876" s="74"/>
      <c r="P876" s="74"/>
      <c r="T876" s="74"/>
    </row>
    <row r="877" spans="9:20">
      <c r="I877" s="103"/>
      <c r="J877" s="103"/>
      <c r="K877" s="104"/>
      <c r="L877" s="74"/>
      <c r="P877" s="74"/>
      <c r="T877" s="74"/>
    </row>
    <row r="878" spans="9:20">
      <c r="I878" s="103"/>
      <c r="J878" s="103"/>
      <c r="K878" s="104"/>
      <c r="L878" s="74"/>
      <c r="P878" s="74"/>
      <c r="T878" s="74"/>
    </row>
    <row r="879" spans="9:20">
      <c r="I879" s="103"/>
      <c r="J879" s="103"/>
      <c r="K879" s="104"/>
      <c r="L879" s="74"/>
      <c r="P879" s="74"/>
      <c r="T879" s="74"/>
    </row>
    <row r="880" spans="9:20">
      <c r="I880" s="103"/>
      <c r="J880" s="103"/>
      <c r="K880" s="104"/>
      <c r="L880" s="74"/>
      <c r="P880" s="74"/>
      <c r="T880" s="74"/>
    </row>
    <row r="881" spans="9:20">
      <c r="I881" s="103"/>
      <c r="J881" s="103"/>
      <c r="K881" s="104"/>
      <c r="L881" s="74"/>
      <c r="P881" s="74"/>
      <c r="T881" s="74"/>
    </row>
    <row r="882" spans="9:20">
      <c r="I882" s="103"/>
      <c r="J882" s="103"/>
      <c r="K882" s="104"/>
      <c r="L882" s="74"/>
      <c r="P882" s="74"/>
      <c r="T882" s="74"/>
    </row>
    <row r="883" spans="9:20">
      <c r="I883" s="103"/>
      <c r="J883" s="103"/>
      <c r="K883" s="104"/>
      <c r="L883" s="74"/>
      <c r="P883" s="74"/>
      <c r="T883" s="74"/>
    </row>
    <row r="884" spans="9:20">
      <c r="I884" s="103"/>
      <c r="J884" s="103"/>
      <c r="K884" s="104"/>
      <c r="L884" s="74"/>
      <c r="P884" s="74"/>
      <c r="T884" s="74"/>
    </row>
    <row r="885" spans="9:20">
      <c r="I885" s="103"/>
      <c r="J885" s="103"/>
      <c r="K885" s="104"/>
      <c r="L885" s="74"/>
      <c r="P885" s="74"/>
      <c r="T885" s="74"/>
    </row>
    <row r="886" spans="9:20">
      <c r="I886" s="103"/>
      <c r="J886" s="103"/>
      <c r="K886" s="104"/>
      <c r="L886" s="74"/>
      <c r="P886" s="74"/>
      <c r="T886" s="74"/>
    </row>
    <row r="887" spans="9:20">
      <c r="I887" s="103"/>
      <c r="J887" s="103"/>
      <c r="K887" s="104"/>
      <c r="L887" s="74"/>
      <c r="P887" s="74"/>
      <c r="T887" s="74"/>
    </row>
    <row r="888" spans="9:20">
      <c r="I888" s="103"/>
      <c r="J888" s="103"/>
      <c r="K888" s="104"/>
      <c r="L888" s="74"/>
      <c r="P888" s="74"/>
      <c r="T888" s="74"/>
    </row>
    <row r="889" spans="9:20">
      <c r="I889" s="103"/>
      <c r="J889" s="103"/>
      <c r="K889" s="104"/>
      <c r="L889" s="74"/>
      <c r="P889" s="74"/>
      <c r="T889" s="74"/>
    </row>
    <row r="890" spans="9:20">
      <c r="I890" s="103"/>
      <c r="J890" s="103"/>
      <c r="K890" s="104"/>
      <c r="L890" s="74"/>
      <c r="P890" s="74"/>
      <c r="T890" s="74"/>
    </row>
    <row r="891" spans="9:20">
      <c r="I891" s="103"/>
      <c r="J891" s="103"/>
      <c r="K891" s="104"/>
      <c r="L891" s="74"/>
      <c r="P891" s="74"/>
      <c r="T891" s="74"/>
    </row>
    <row r="892" spans="9:20">
      <c r="I892" s="103"/>
      <c r="J892" s="103"/>
      <c r="K892" s="104"/>
      <c r="L892" s="74"/>
      <c r="P892" s="74"/>
      <c r="T892" s="74"/>
    </row>
    <row r="893" spans="9:20">
      <c r="I893" s="103"/>
      <c r="J893" s="103"/>
      <c r="K893" s="104"/>
      <c r="L893" s="74"/>
      <c r="P893" s="74"/>
      <c r="T893" s="74"/>
    </row>
    <row r="894" spans="9:20">
      <c r="I894" s="103"/>
      <c r="J894" s="103"/>
      <c r="K894" s="104"/>
      <c r="L894" s="74"/>
      <c r="P894" s="74"/>
      <c r="T894" s="74"/>
    </row>
    <row r="895" spans="9:20">
      <c r="I895" s="103"/>
      <c r="J895" s="103"/>
      <c r="K895" s="104"/>
      <c r="L895" s="74"/>
      <c r="P895" s="74"/>
      <c r="T895" s="74"/>
    </row>
    <row r="896" spans="9:20">
      <c r="I896" s="103"/>
      <c r="J896" s="103"/>
      <c r="K896" s="104"/>
      <c r="L896" s="74"/>
      <c r="P896" s="74"/>
      <c r="T896" s="74"/>
    </row>
    <row r="897" spans="9:20">
      <c r="I897" s="103"/>
      <c r="J897" s="103"/>
      <c r="K897" s="104"/>
      <c r="L897" s="74"/>
      <c r="P897" s="74"/>
      <c r="T897" s="74"/>
    </row>
    <row r="898" spans="9:20">
      <c r="I898" s="103"/>
      <c r="J898" s="103"/>
      <c r="K898" s="104"/>
      <c r="L898" s="74"/>
      <c r="P898" s="74"/>
      <c r="T898" s="74"/>
    </row>
    <row r="899" spans="9:20">
      <c r="I899" s="103"/>
      <c r="J899" s="103"/>
      <c r="K899" s="104"/>
      <c r="L899" s="74"/>
      <c r="P899" s="74"/>
      <c r="T899" s="74"/>
    </row>
    <row r="900" spans="9:20">
      <c r="I900" s="103"/>
      <c r="J900" s="103"/>
      <c r="K900" s="104"/>
      <c r="L900" s="74"/>
      <c r="P900" s="74"/>
      <c r="T900" s="74"/>
    </row>
    <row r="901" spans="9:20">
      <c r="I901" s="103"/>
      <c r="J901" s="103"/>
      <c r="K901" s="104"/>
      <c r="L901" s="74"/>
      <c r="P901" s="74"/>
      <c r="T901" s="74"/>
    </row>
    <row r="902" spans="9:20">
      <c r="I902" s="103"/>
      <c r="J902" s="103"/>
      <c r="K902" s="104"/>
      <c r="L902" s="74"/>
      <c r="P902" s="74"/>
      <c r="T902" s="74"/>
    </row>
    <row r="903" spans="9:20">
      <c r="I903" s="103"/>
      <c r="J903" s="103"/>
      <c r="K903" s="104"/>
      <c r="L903" s="74"/>
      <c r="P903" s="74"/>
      <c r="T903" s="74"/>
    </row>
    <row r="904" spans="9:20">
      <c r="I904" s="103"/>
      <c r="J904" s="103"/>
      <c r="K904" s="104"/>
      <c r="L904" s="74"/>
      <c r="P904" s="74"/>
      <c r="T904" s="74"/>
    </row>
    <row r="905" spans="9:20">
      <c r="I905" s="103"/>
      <c r="J905" s="103"/>
      <c r="K905" s="104"/>
      <c r="L905" s="74"/>
      <c r="P905" s="74"/>
      <c r="T905" s="74"/>
    </row>
    <row r="906" spans="9:20">
      <c r="I906" s="103"/>
      <c r="J906" s="103"/>
      <c r="K906" s="104"/>
      <c r="L906" s="74"/>
      <c r="P906" s="74"/>
      <c r="T906" s="74"/>
    </row>
    <row r="907" spans="9:20">
      <c r="I907" s="103"/>
      <c r="J907" s="103"/>
      <c r="K907" s="104"/>
      <c r="L907" s="74"/>
      <c r="P907" s="74"/>
      <c r="T907" s="74"/>
    </row>
    <row r="908" spans="9:20">
      <c r="I908" s="103"/>
      <c r="J908" s="103"/>
      <c r="K908" s="104"/>
      <c r="L908" s="74"/>
      <c r="P908" s="74"/>
      <c r="T908" s="74"/>
    </row>
    <row r="909" spans="9:20">
      <c r="I909" s="103"/>
      <c r="J909" s="103"/>
      <c r="K909" s="104"/>
      <c r="L909" s="74"/>
      <c r="P909" s="74"/>
      <c r="T909" s="74"/>
    </row>
    <row r="910" spans="9:20">
      <c r="I910" s="103"/>
      <c r="J910" s="103"/>
      <c r="K910" s="104"/>
      <c r="L910" s="74"/>
      <c r="P910" s="74"/>
      <c r="T910" s="74"/>
    </row>
    <row r="911" spans="9:20">
      <c r="I911" s="103"/>
      <c r="J911" s="103"/>
      <c r="K911" s="104"/>
      <c r="L911" s="74"/>
      <c r="P911" s="74"/>
      <c r="T911" s="74"/>
    </row>
    <row r="912" spans="9:20">
      <c r="I912" s="103"/>
      <c r="J912" s="103"/>
      <c r="K912" s="104"/>
      <c r="L912" s="74"/>
      <c r="P912" s="74"/>
      <c r="T912" s="74"/>
    </row>
    <row r="913" spans="9:20">
      <c r="I913" s="103"/>
      <c r="J913" s="103"/>
      <c r="K913" s="104"/>
      <c r="L913" s="74"/>
      <c r="P913" s="74"/>
      <c r="T913" s="74"/>
    </row>
    <row r="914" spans="9:20">
      <c r="I914" s="103"/>
      <c r="J914" s="103"/>
      <c r="K914" s="104"/>
      <c r="L914" s="74"/>
      <c r="P914" s="74"/>
      <c r="T914" s="74"/>
    </row>
    <row r="915" spans="9:20">
      <c r="I915" s="103"/>
      <c r="J915" s="103"/>
      <c r="K915" s="104"/>
      <c r="L915" s="74"/>
      <c r="P915" s="74"/>
      <c r="T915" s="74"/>
    </row>
    <row r="916" spans="9:20">
      <c r="I916" s="103"/>
      <c r="J916" s="103"/>
      <c r="K916" s="104"/>
      <c r="L916" s="74"/>
      <c r="P916" s="74"/>
      <c r="T916" s="74"/>
    </row>
    <row r="917" spans="9:20">
      <c r="I917" s="103"/>
      <c r="J917" s="103"/>
      <c r="K917" s="104"/>
      <c r="L917" s="74"/>
      <c r="P917" s="74"/>
      <c r="T917" s="74"/>
    </row>
    <row r="918" spans="9:20">
      <c r="I918" s="103"/>
      <c r="J918" s="103"/>
      <c r="K918" s="104"/>
      <c r="L918" s="74"/>
      <c r="P918" s="74"/>
      <c r="T918" s="74"/>
    </row>
    <row r="919" spans="9:20">
      <c r="I919" s="103"/>
      <c r="J919" s="103"/>
      <c r="K919" s="104"/>
      <c r="L919" s="74"/>
      <c r="P919" s="74"/>
      <c r="T919" s="74"/>
    </row>
    <row r="920" spans="9:20">
      <c r="I920" s="103"/>
      <c r="J920" s="103"/>
      <c r="K920" s="104"/>
      <c r="L920" s="74"/>
      <c r="P920" s="74"/>
      <c r="T920" s="74"/>
    </row>
    <row r="921" spans="9:20">
      <c r="I921" s="103"/>
      <c r="J921" s="103"/>
      <c r="K921" s="104"/>
      <c r="L921" s="74"/>
      <c r="P921" s="74"/>
      <c r="T921" s="74"/>
    </row>
    <row r="922" spans="9:20">
      <c r="I922" s="103"/>
      <c r="J922" s="103"/>
      <c r="K922" s="104"/>
      <c r="L922" s="74"/>
      <c r="P922" s="74"/>
      <c r="T922" s="74"/>
    </row>
    <row r="923" spans="9:20">
      <c r="I923" s="103"/>
      <c r="J923" s="103"/>
      <c r="K923" s="104"/>
      <c r="L923" s="74"/>
      <c r="P923" s="74"/>
      <c r="T923" s="74"/>
    </row>
    <row r="924" spans="9:20">
      <c r="I924" s="103"/>
      <c r="J924" s="103"/>
      <c r="K924" s="104"/>
      <c r="L924" s="74"/>
      <c r="P924" s="74"/>
      <c r="T924" s="74"/>
    </row>
    <row r="925" spans="9:20">
      <c r="I925" s="103"/>
      <c r="J925" s="103"/>
      <c r="K925" s="104"/>
      <c r="L925" s="74"/>
      <c r="P925" s="74"/>
      <c r="T925" s="74"/>
    </row>
    <row r="926" spans="9:20">
      <c r="I926" s="103"/>
      <c r="J926" s="103"/>
      <c r="K926" s="104"/>
      <c r="L926" s="74"/>
      <c r="P926" s="74"/>
      <c r="T926" s="74"/>
    </row>
    <row r="927" spans="9:20">
      <c r="I927" s="103"/>
      <c r="J927" s="103"/>
      <c r="K927" s="104"/>
      <c r="L927" s="74"/>
      <c r="P927" s="74"/>
      <c r="T927" s="74"/>
    </row>
    <row r="928" spans="9:20">
      <c r="I928" s="103"/>
      <c r="J928" s="103"/>
      <c r="K928" s="104"/>
      <c r="L928" s="74"/>
      <c r="P928" s="74"/>
      <c r="T928" s="74"/>
    </row>
    <row r="929" spans="9:20">
      <c r="I929" s="103"/>
      <c r="J929" s="103"/>
      <c r="K929" s="104"/>
      <c r="L929" s="74"/>
      <c r="P929" s="74"/>
      <c r="T929" s="74"/>
    </row>
    <row r="930" spans="9:20">
      <c r="I930" s="103"/>
      <c r="J930" s="103"/>
      <c r="K930" s="104"/>
      <c r="L930" s="74"/>
      <c r="P930" s="74"/>
      <c r="T930" s="74"/>
    </row>
    <row r="931" spans="9:20">
      <c r="I931" s="103"/>
      <c r="J931" s="103"/>
      <c r="K931" s="104"/>
      <c r="L931" s="74"/>
      <c r="P931" s="74"/>
      <c r="T931" s="74"/>
    </row>
    <row r="932" spans="9:20">
      <c r="I932" s="103"/>
      <c r="J932" s="103"/>
      <c r="K932" s="104"/>
      <c r="L932" s="74"/>
      <c r="P932" s="74"/>
      <c r="T932" s="74"/>
    </row>
    <row r="933" spans="9:20">
      <c r="I933" s="103"/>
      <c r="J933" s="103"/>
      <c r="K933" s="104"/>
      <c r="L933" s="74"/>
      <c r="P933" s="74"/>
      <c r="T933" s="74"/>
    </row>
    <row r="934" spans="9:20">
      <c r="I934" s="103"/>
      <c r="J934" s="103"/>
      <c r="K934" s="104"/>
      <c r="L934" s="74"/>
      <c r="P934" s="74"/>
      <c r="T934" s="74"/>
    </row>
    <row r="935" spans="9:20">
      <c r="I935" s="103"/>
      <c r="J935" s="103"/>
      <c r="K935" s="104"/>
      <c r="L935" s="74"/>
      <c r="P935" s="74"/>
      <c r="T935" s="74"/>
    </row>
    <row r="936" spans="9:20">
      <c r="I936" s="103"/>
      <c r="J936" s="103"/>
      <c r="K936" s="104"/>
      <c r="L936" s="74"/>
      <c r="P936" s="74"/>
      <c r="T936" s="74"/>
    </row>
    <row r="937" spans="9:20">
      <c r="I937" s="103"/>
      <c r="J937" s="103"/>
      <c r="K937" s="104"/>
      <c r="L937" s="74"/>
      <c r="P937" s="74"/>
      <c r="T937" s="74"/>
    </row>
    <row r="938" spans="9:20">
      <c r="I938" s="103"/>
      <c r="J938" s="103"/>
      <c r="K938" s="104"/>
      <c r="L938" s="74"/>
      <c r="P938" s="74"/>
      <c r="T938" s="74"/>
    </row>
    <row r="939" spans="9:20">
      <c r="I939" s="103"/>
      <c r="J939" s="103"/>
      <c r="K939" s="104"/>
      <c r="L939" s="74"/>
      <c r="P939" s="74"/>
      <c r="T939" s="74"/>
    </row>
    <row r="940" spans="9:20">
      <c r="I940" s="103"/>
      <c r="J940" s="103"/>
      <c r="K940" s="104"/>
      <c r="L940" s="74"/>
      <c r="P940" s="74"/>
      <c r="T940" s="74"/>
    </row>
    <row r="941" spans="9:20">
      <c r="I941" s="103"/>
      <c r="J941" s="103"/>
      <c r="K941" s="104"/>
      <c r="L941" s="74"/>
      <c r="P941" s="74"/>
      <c r="T941" s="74"/>
    </row>
    <row r="942" spans="9:20">
      <c r="I942" s="103"/>
      <c r="J942" s="103"/>
      <c r="K942" s="104"/>
      <c r="L942" s="74"/>
      <c r="P942" s="74"/>
      <c r="T942" s="74"/>
    </row>
    <row r="943" spans="9:20">
      <c r="I943" s="103"/>
      <c r="J943" s="103"/>
      <c r="K943" s="104"/>
      <c r="L943" s="74"/>
      <c r="P943" s="74"/>
      <c r="T943" s="74"/>
    </row>
    <row r="944" spans="9:20">
      <c r="I944" s="103"/>
      <c r="J944" s="103"/>
      <c r="K944" s="104"/>
      <c r="L944" s="74"/>
      <c r="P944" s="74"/>
      <c r="T944" s="74"/>
    </row>
    <row r="945" spans="9:20">
      <c r="I945" s="103"/>
      <c r="J945" s="103"/>
      <c r="K945" s="104"/>
      <c r="L945" s="74"/>
      <c r="P945" s="74"/>
      <c r="T945" s="74"/>
    </row>
    <row r="946" spans="9:20">
      <c r="I946" s="103"/>
      <c r="J946" s="103"/>
      <c r="K946" s="104"/>
      <c r="L946" s="74"/>
      <c r="P946" s="74"/>
      <c r="T946" s="74"/>
    </row>
    <row r="947" spans="9:20">
      <c r="I947" s="103"/>
      <c r="J947" s="103"/>
      <c r="K947" s="104"/>
      <c r="L947" s="74"/>
      <c r="P947" s="74"/>
      <c r="T947" s="74"/>
    </row>
    <row r="948" spans="9:20">
      <c r="I948" s="103"/>
      <c r="J948" s="103"/>
      <c r="K948" s="104"/>
      <c r="L948" s="74"/>
      <c r="P948" s="74"/>
      <c r="T948" s="74"/>
    </row>
    <row r="949" spans="9:20">
      <c r="I949" s="103"/>
      <c r="J949" s="103"/>
      <c r="K949" s="104"/>
      <c r="L949" s="74"/>
      <c r="P949" s="74"/>
      <c r="T949" s="74"/>
    </row>
    <row r="950" spans="9:20">
      <c r="I950" s="103"/>
      <c r="J950" s="103"/>
      <c r="K950" s="104"/>
      <c r="L950" s="74"/>
      <c r="P950" s="74"/>
      <c r="T950" s="74"/>
    </row>
    <row r="951" spans="9:20">
      <c r="I951" s="103"/>
      <c r="J951" s="103"/>
      <c r="K951" s="104"/>
      <c r="L951" s="74"/>
      <c r="P951" s="74"/>
      <c r="T951" s="74"/>
    </row>
    <row r="952" spans="9:20">
      <c r="I952" s="103"/>
      <c r="J952" s="103"/>
      <c r="K952" s="104"/>
      <c r="L952" s="74"/>
      <c r="P952" s="74"/>
      <c r="T952" s="74"/>
    </row>
    <row r="953" spans="9:20">
      <c r="I953" s="103"/>
      <c r="J953" s="103"/>
      <c r="K953" s="104"/>
      <c r="L953" s="74"/>
      <c r="P953" s="74"/>
      <c r="T953" s="74"/>
    </row>
    <row r="954" spans="9:20">
      <c r="I954" s="103"/>
      <c r="J954" s="103"/>
      <c r="K954" s="104"/>
      <c r="L954" s="74"/>
      <c r="P954" s="74"/>
      <c r="T954" s="74"/>
    </row>
    <row r="955" spans="9:20">
      <c r="I955" s="103"/>
      <c r="J955" s="103"/>
      <c r="K955" s="104"/>
      <c r="L955" s="74"/>
      <c r="P955" s="74"/>
      <c r="T955" s="74"/>
    </row>
    <row r="956" spans="9:20">
      <c r="I956" s="103"/>
      <c r="J956" s="103"/>
      <c r="K956" s="104"/>
      <c r="L956" s="74"/>
      <c r="P956" s="74"/>
      <c r="T956" s="74"/>
    </row>
    <row r="957" spans="9:20">
      <c r="I957" s="103"/>
      <c r="J957" s="103"/>
      <c r="K957" s="104"/>
      <c r="L957" s="74"/>
      <c r="P957" s="74"/>
      <c r="T957" s="74"/>
    </row>
    <row r="958" spans="9:20">
      <c r="I958" s="103"/>
      <c r="J958" s="103"/>
      <c r="K958" s="104"/>
      <c r="L958" s="74"/>
      <c r="P958" s="74"/>
      <c r="T958" s="74"/>
    </row>
    <row r="959" spans="9:20">
      <c r="I959" s="103"/>
      <c r="J959" s="103"/>
      <c r="K959" s="104"/>
      <c r="L959" s="74"/>
      <c r="P959" s="74"/>
      <c r="T959" s="74"/>
    </row>
    <row r="960" spans="9:20">
      <c r="I960" s="103"/>
      <c r="J960" s="103"/>
      <c r="K960" s="104"/>
      <c r="L960" s="74"/>
      <c r="P960" s="74"/>
      <c r="T960" s="74"/>
    </row>
    <row r="961" spans="9:20">
      <c r="I961" s="103"/>
      <c r="J961" s="103"/>
      <c r="K961" s="104"/>
      <c r="L961" s="74"/>
      <c r="P961" s="74"/>
      <c r="T961" s="74"/>
    </row>
    <row r="962" spans="9:20">
      <c r="I962" s="103"/>
      <c r="J962" s="103"/>
      <c r="K962" s="104"/>
      <c r="L962" s="74"/>
      <c r="P962" s="74"/>
      <c r="T962" s="74"/>
    </row>
    <row r="963" spans="9:20">
      <c r="I963" s="103"/>
      <c r="J963" s="103"/>
      <c r="K963" s="104"/>
      <c r="L963" s="74"/>
      <c r="P963" s="74"/>
      <c r="T963" s="74"/>
    </row>
    <row r="964" spans="9:20">
      <c r="I964" s="103"/>
      <c r="J964" s="103"/>
      <c r="K964" s="104"/>
      <c r="L964" s="74"/>
      <c r="P964" s="74"/>
      <c r="T964" s="74"/>
    </row>
    <row r="965" spans="9:20">
      <c r="I965" s="103"/>
      <c r="J965" s="103"/>
      <c r="K965" s="104"/>
      <c r="L965" s="74"/>
      <c r="P965" s="74"/>
      <c r="T965" s="74"/>
    </row>
    <row r="966" spans="9:20">
      <c r="I966" s="103"/>
      <c r="J966" s="103"/>
      <c r="K966" s="104"/>
      <c r="L966" s="74"/>
      <c r="P966" s="74"/>
      <c r="T966" s="74"/>
    </row>
    <row r="967" spans="9:20">
      <c r="I967" s="103"/>
      <c r="J967" s="103"/>
      <c r="K967" s="104"/>
      <c r="L967" s="74"/>
      <c r="P967" s="74"/>
      <c r="T967" s="74"/>
    </row>
    <row r="968" spans="9:20">
      <c r="I968" s="103"/>
      <c r="J968" s="103"/>
      <c r="K968" s="104"/>
      <c r="L968" s="74"/>
      <c r="P968" s="74"/>
      <c r="T968" s="74"/>
    </row>
    <row r="969" spans="9:20">
      <c r="I969" s="103"/>
      <c r="J969" s="103"/>
      <c r="K969" s="104"/>
      <c r="L969" s="74"/>
      <c r="P969" s="74"/>
      <c r="T969" s="74"/>
    </row>
    <row r="970" spans="9:20">
      <c r="I970" s="103"/>
      <c r="J970" s="103"/>
      <c r="K970" s="104"/>
      <c r="L970" s="74"/>
      <c r="P970" s="74"/>
      <c r="T970" s="74"/>
    </row>
    <row r="971" spans="9:20">
      <c r="I971" s="103"/>
      <c r="J971" s="103"/>
      <c r="K971" s="104"/>
      <c r="L971" s="74"/>
      <c r="P971" s="74"/>
      <c r="T971" s="74"/>
    </row>
    <row r="972" spans="9:20">
      <c r="I972" s="103"/>
      <c r="J972" s="103"/>
      <c r="K972" s="104"/>
      <c r="L972" s="74"/>
      <c r="P972" s="74"/>
      <c r="T972" s="74"/>
    </row>
    <row r="973" spans="9:20">
      <c r="I973" s="103"/>
      <c r="J973" s="103"/>
      <c r="K973" s="104"/>
      <c r="L973" s="74"/>
      <c r="P973" s="74"/>
      <c r="T973" s="74"/>
    </row>
    <row r="974" spans="9:20">
      <c r="I974" s="103"/>
      <c r="J974" s="103"/>
      <c r="K974" s="104"/>
      <c r="L974" s="74"/>
      <c r="P974" s="74"/>
      <c r="T974" s="74"/>
    </row>
    <row r="975" spans="9:20">
      <c r="I975" s="103"/>
      <c r="J975" s="103"/>
      <c r="K975" s="104"/>
      <c r="L975" s="74"/>
      <c r="P975" s="74"/>
      <c r="T975" s="74"/>
    </row>
    <row r="976" spans="9:20">
      <c r="I976" s="103"/>
      <c r="J976" s="103"/>
      <c r="K976" s="104"/>
      <c r="L976" s="74"/>
      <c r="P976" s="74"/>
      <c r="T976" s="74"/>
    </row>
    <row r="977" spans="9:20">
      <c r="I977" s="103"/>
      <c r="J977" s="103"/>
      <c r="K977" s="104"/>
      <c r="L977" s="74"/>
      <c r="P977" s="74"/>
      <c r="T977" s="74"/>
    </row>
    <row r="978" spans="9:20">
      <c r="I978" s="103"/>
      <c r="J978" s="103"/>
      <c r="K978" s="104"/>
      <c r="L978" s="74"/>
      <c r="P978" s="74"/>
      <c r="T978" s="74"/>
    </row>
    <row r="979" spans="9:20">
      <c r="I979" s="103"/>
      <c r="J979" s="103"/>
      <c r="K979" s="104"/>
      <c r="L979" s="74"/>
      <c r="P979" s="74"/>
      <c r="T979" s="74"/>
    </row>
    <row r="980" spans="9:20">
      <c r="I980" s="103"/>
      <c r="J980" s="103"/>
      <c r="K980" s="104"/>
      <c r="L980" s="74"/>
      <c r="P980" s="74"/>
      <c r="T980" s="74"/>
    </row>
    <row r="981" spans="9:20">
      <c r="I981" s="103"/>
      <c r="J981" s="103"/>
      <c r="K981" s="104"/>
      <c r="L981" s="74"/>
      <c r="P981" s="74"/>
      <c r="T981" s="74"/>
    </row>
    <row r="982" spans="9:20">
      <c r="I982" s="103"/>
      <c r="J982" s="103"/>
      <c r="K982" s="104"/>
      <c r="L982" s="74"/>
      <c r="P982" s="74"/>
      <c r="T982" s="74"/>
    </row>
    <row r="983" spans="9:20">
      <c r="I983" s="103"/>
      <c r="J983" s="103"/>
      <c r="K983" s="104"/>
      <c r="L983" s="74"/>
      <c r="P983" s="74"/>
      <c r="T983" s="74"/>
    </row>
    <row r="984" spans="9:20">
      <c r="I984" s="103"/>
      <c r="J984" s="103"/>
      <c r="K984" s="104"/>
      <c r="L984" s="74"/>
      <c r="P984" s="74"/>
      <c r="T984" s="74"/>
    </row>
    <row r="985" spans="9:20">
      <c r="I985" s="103"/>
      <c r="J985" s="103"/>
      <c r="K985" s="104"/>
      <c r="L985" s="74"/>
      <c r="P985" s="74"/>
      <c r="T985" s="74"/>
    </row>
    <row r="986" spans="9:20">
      <c r="I986" s="103"/>
      <c r="J986" s="103"/>
      <c r="K986" s="104"/>
      <c r="L986" s="74"/>
      <c r="P986" s="74"/>
      <c r="T986" s="74"/>
    </row>
    <row r="987" spans="9:20">
      <c r="I987" s="103"/>
      <c r="J987" s="103"/>
      <c r="K987" s="104"/>
      <c r="L987" s="74"/>
      <c r="P987" s="74"/>
      <c r="T987" s="74"/>
    </row>
    <row r="988" spans="9:20">
      <c r="I988" s="103"/>
      <c r="J988" s="103"/>
      <c r="K988" s="104"/>
      <c r="L988" s="74"/>
      <c r="P988" s="74"/>
      <c r="T988" s="74"/>
    </row>
    <row r="989" spans="9:20">
      <c r="I989" s="103"/>
      <c r="J989" s="103"/>
      <c r="K989" s="104"/>
      <c r="L989" s="74"/>
      <c r="P989" s="74"/>
      <c r="T989" s="74"/>
    </row>
    <row r="990" spans="9:20">
      <c r="I990" s="103"/>
      <c r="J990" s="103"/>
      <c r="K990" s="104"/>
      <c r="L990" s="74"/>
      <c r="P990" s="74"/>
      <c r="T990" s="74"/>
    </row>
    <row r="991" spans="9:20">
      <c r="I991" s="103"/>
      <c r="J991" s="103"/>
      <c r="K991" s="104"/>
      <c r="L991" s="74"/>
      <c r="P991" s="74"/>
      <c r="T991" s="74"/>
    </row>
    <row r="992" spans="9:20">
      <c r="I992" s="103"/>
      <c r="J992" s="103"/>
      <c r="K992" s="104"/>
      <c r="L992" s="74"/>
      <c r="P992" s="74"/>
      <c r="T992" s="74"/>
    </row>
    <row r="993" spans="9:20">
      <c r="I993" s="103"/>
      <c r="J993" s="103"/>
      <c r="K993" s="104"/>
      <c r="L993" s="74"/>
      <c r="P993" s="74"/>
      <c r="T993" s="74"/>
    </row>
    <row r="994" spans="9:20">
      <c r="I994" s="103"/>
      <c r="J994" s="103"/>
      <c r="K994" s="104"/>
      <c r="L994" s="74"/>
      <c r="P994" s="74"/>
      <c r="T994" s="74"/>
    </row>
    <row r="995" spans="9:20">
      <c r="I995" s="103"/>
      <c r="J995" s="103"/>
      <c r="K995" s="104"/>
      <c r="L995" s="74"/>
      <c r="P995" s="74"/>
      <c r="T995" s="74"/>
    </row>
    <row r="996" spans="9:20">
      <c r="I996" s="103"/>
      <c r="J996" s="103"/>
      <c r="K996" s="104"/>
      <c r="L996" s="74"/>
      <c r="P996" s="74"/>
      <c r="T996" s="74"/>
    </row>
    <row r="997" spans="9:20">
      <c r="I997" s="103"/>
      <c r="J997" s="103"/>
      <c r="K997" s="104"/>
      <c r="L997" s="74"/>
      <c r="P997" s="74"/>
      <c r="T997" s="74"/>
    </row>
    <row r="998" spans="9:20">
      <c r="I998" s="103"/>
      <c r="J998" s="103"/>
      <c r="K998" s="104"/>
      <c r="L998" s="74"/>
      <c r="P998" s="74"/>
      <c r="T998" s="74"/>
    </row>
    <row r="999" spans="9:20">
      <c r="I999" s="103"/>
      <c r="J999" s="103"/>
      <c r="K999" s="104"/>
      <c r="L999" s="74"/>
      <c r="P999" s="74"/>
      <c r="T999" s="74"/>
    </row>
    <row r="1000" spans="9:20">
      <c r="I1000" s="103"/>
      <c r="J1000" s="103"/>
      <c r="K1000" s="104"/>
      <c r="L1000" s="74"/>
      <c r="P1000" s="74"/>
      <c r="T1000" s="74"/>
    </row>
    <row r="1001" spans="9:20">
      <c r="I1001" s="103"/>
      <c r="J1001" s="103"/>
      <c r="K1001" s="104"/>
      <c r="L1001" s="74"/>
      <c r="P1001" s="74"/>
      <c r="T1001" s="74"/>
    </row>
    <row r="1002" spans="9:20">
      <c r="I1002" s="103"/>
      <c r="J1002" s="103"/>
      <c r="K1002" s="104"/>
      <c r="L1002" s="74"/>
      <c r="P1002" s="74"/>
      <c r="T1002" s="74"/>
    </row>
    <row r="1003" spans="9:20">
      <c r="I1003" s="103"/>
      <c r="J1003" s="103"/>
      <c r="K1003" s="104"/>
      <c r="L1003" s="74"/>
      <c r="P1003" s="74"/>
      <c r="T1003" s="74"/>
    </row>
    <row r="1004" spans="9:20">
      <c r="I1004" s="103"/>
      <c r="J1004" s="103"/>
      <c r="K1004" s="104"/>
      <c r="L1004" s="74"/>
      <c r="P1004" s="74"/>
      <c r="T1004" s="74"/>
    </row>
    <row r="1005" spans="9:20">
      <c r="I1005" s="103"/>
      <c r="J1005" s="103"/>
      <c r="K1005" s="104"/>
      <c r="L1005" s="74"/>
      <c r="P1005" s="74"/>
      <c r="T1005" s="74"/>
    </row>
    <row r="1006" spans="9:20">
      <c r="I1006" s="103"/>
      <c r="J1006" s="103"/>
      <c r="K1006" s="104"/>
      <c r="L1006" s="74"/>
      <c r="P1006" s="74"/>
      <c r="T1006" s="74"/>
    </row>
    <row r="1007" spans="9:20">
      <c r="I1007" s="103"/>
      <c r="J1007" s="103"/>
      <c r="K1007" s="104"/>
      <c r="L1007" s="74"/>
      <c r="P1007" s="74"/>
      <c r="T1007" s="74"/>
    </row>
    <row r="1008" spans="9:20">
      <c r="I1008" s="103"/>
      <c r="J1008" s="103"/>
      <c r="K1008" s="104"/>
      <c r="L1008" s="74"/>
      <c r="P1008" s="74"/>
      <c r="T1008" s="74"/>
    </row>
    <row r="1009" spans="9:20">
      <c r="I1009" s="103"/>
      <c r="J1009" s="103"/>
      <c r="K1009" s="104"/>
      <c r="L1009" s="74"/>
      <c r="P1009" s="74"/>
      <c r="T1009" s="74"/>
    </row>
    <row r="1010" spans="9:20">
      <c r="I1010" s="103"/>
      <c r="J1010" s="103"/>
      <c r="K1010" s="104"/>
      <c r="L1010" s="74"/>
      <c r="P1010" s="74"/>
      <c r="T1010" s="74"/>
    </row>
    <row r="1011" spans="9:20">
      <c r="I1011" s="103"/>
      <c r="J1011" s="103"/>
      <c r="K1011" s="104"/>
      <c r="L1011" s="74"/>
      <c r="P1011" s="74"/>
      <c r="T1011" s="74"/>
    </row>
    <row r="1012" spans="9:20">
      <c r="I1012" s="103"/>
      <c r="J1012" s="103"/>
      <c r="K1012" s="104"/>
      <c r="L1012" s="74"/>
      <c r="P1012" s="74"/>
      <c r="T1012" s="74"/>
    </row>
    <row r="1013" spans="9:20">
      <c r="I1013" s="103"/>
      <c r="J1013" s="103"/>
      <c r="K1013" s="104"/>
      <c r="L1013" s="74"/>
      <c r="P1013" s="74"/>
      <c r="T1013" s="74"/>
    </row>
    <row r="1014" spans="9:20">
      <c r="I1014" s="103"/>
      <c r="J1014" s="103"/>
      <c r="K1014" s="104"/>
      <c r="L1014" s="74"/>
      <c r="P1014" s="74"/>
      <c r="T1014" s="74"/>
    </row>
    <row r="1015" spans="9:20">
      <c r="I1015" s="103"/>
      <c r="J1015" s="103"/>
      <c r="K1015" s="104"/>
      <c r="L1015" s="74"/>
      <c r="P1015" s="74"/>
      <c r="T1015" s="74"/>
    </row>
    <row r="1016" spans="9:20">
      <c r="I1016" s="103"/>
      <c r="J1016" s="103"/>
      <c r="K1016" s="104"/>
      <c r="L1016" s="74"/>
      <c r="P1016" s="74"/>
      <c r="T1016" s="74"/>
    </row>
    <row r="1017" spans="9:20">
      <c r="I1017" s="103"/>
      <c r="J1017" s="103"/>
      <c r="K1017" s="104"/>
      <c r="L1017" s="74"/>
      <c r="P1017" s="74"/>
      <c r="T1017" s="74"/>
    </row>
    <row r="1018" spans="9:20">
      <c r="I1018" s="103"/>
      <c r="J1018" s="103"/>
      <c r="K1018" s="104"/>
      <c r="L1018" s="74"/>
      <c r="P1018" s="74"/>
      <c r="T1018" s="74"/>
    </row>
    <row r="1019" spans="9:20">
      <c r="I1019" s="103"/>
      <c r="J1019" s="103"/>
      <c r="K1019" s="104"/>
      <c r="L1019" s="74"/>
      <c r="P1019" s="74"/>
      <c r="T1019" s="74"/>
    </row>
    <row r="1020" spans="9:20">
      <c r="I1020" s="103"/>
      <c r="J1020" s="103"/>
      <c r="K1020" s="104"/>
      <c r="L1020" s="74"/>
      <c r="P1020" s="74"/>
      <c r="T1020" s="74"/>
    </row>
    <row r="1021" spans="9:20">
      <c r="I1021" s="103"/>
      <c r="J1021" s="103"/>
      <c r="K1021" s="104"/>
      <c r="L1021" s="74"/>
      <c r="P1021" s="74"/>
      <c r="T1021" s="74"/>
    </row>
    <row r="1022" spans="9:20">
      <c r="I1022" s="103"/>
      <c r="J1022" s="103"/>
      <c r="K1022" s="104"/>
      <c r="L1022" s="74"/>
      <c r="P1022" s="74"/>
      <c r="T1022" s="74"/>
    </row>
    <row r="1023" spans="9:20">
      <c r="I1023" s="103"/>
      <c r="J1023" s="103"/>
      <c r="K1023" s="104"/>
      <c r="L1023" s="74"/>
      <c r="P1023" s="74"/>
      <c r="T1023" s="74"/>
    </row>
    <row r="1024" spans="9:20">
      <c r="I1024" s="103"/>
      <c r="J1024" s="103"/>
      <c r="K1024" s="104"/>
      <c r="L1024" s="74"/>
      <c r="P1024" s="74"/>
      <c r="T1024" s="74"/>
    </row>
    <row r="1025" spans="9:20">
      <c r="I1025" s="103"/>
      <c r="J1025" s="103"/>
      <c r="K1025" s="104"/>
      <c r="L1025" s="74"/>
      <c r="P1025" s="74"/>
      <c r="T1025" s="74"/>
    </row>
    <row r="1026" spans="9:20">
      <c r="I1026" s="103"/>
      <c r="J1026" s="103"/>
      <c r="K1026" s="104"/>
      <c r="L1026" s="74"/>
      <c r="P1026" s="74"/>
      <c r="T1026" s="74"/>
    </row>
    <row r="1027" spans="9:20">
      <c r="I1027" s="103"/>
      <c r="J1027" s="103"/>
      <c r="K1027" s="104"/>
      <c r="L1027" s="74"/>
      <c r="P1027" s="74"/>
      <c r="T1027" s="74"/>
    </row>
    <row r="1028" spans="9:20">
      <c r="I1028" s="103"/>
      <c r="J1028" s="103"/>
      <c r="K1028" s="104"/>
      <c r="L1028" s="74"/>
      <c r="P1028" s="74"/>
      <c r="T1028" s="74"/>
    </row>
    <row r="1029" spans="9:20">
      <c r="I1029" s="103"/>
      <c r="J1029" s="103"/>
      <c r="K1029" s="104"/>
      <c r="L1029" s="74"/>
      <c r="P1029" s="74"/>
      <c r="T1029" s="74"/>
    </row>
    <row r="1030" spans="9:20">
      <c r="I1030" s="103"/>
      <c r="J1030" s="103"/>
      <c r="K1030" s="104"/>
      <c r="L1030" s="74"/>
      <c r="P1030" s="74"/>
      <c r="T1030" s="74"/>
    </row>
    <row r="1031" spans="9:20">
      <c r="I1031" s="103"/>
      <c r="J1031" s="103"/>
      <c r="K1031" s="104"/>
      <c r="L1031" s="74"/>
      <c r="P1031" s="74"/>
      <c r="T1031" s="74"/>
    </row>
    <row r="1032" spans="9:20">
      <c r="I1032" s="103"/>
      <c r="J1032" s="103"/>
      <c r="K1032" s="104"/>
      <c r="L1032" s="74"/>
      <c r="P1032" s="74"/>
      <c r="T1032" s="74"/>
    </row>
    <row r="1033" spans="9:20">
      <c r="I1033" s="103"/>
      <c r="J1033" s="103"/>
      <c r="K1033" s="104"/>
      <c r="L1033" s="74"/>
      <c r="P1033" s="74"/>
      <c r="T1033" s="74"/>
    </row>
    <row r="1034" spans="9:20">
      <c r="I1034" s="103"/>
      <c r="J1034" s="103"/>
      <c r="K1034" s="104"/>
      <c r="L1034" s="74"/>
      <c r="P1034" s="74"/>
      <c r="T1034" s="74"/>
    </row>
    <row r="1035" spans="9:20">
      <c r="I1035" s="103"/>
      <c r="J1035" s="103"/>
      <c r="K1035" s="104"/>
      <c r="L1035" s="74"/>
      <c r="P1035" s="74"/>
      <c r="T1035" s="74"/>
    </row>
    <row r="1036" spans="9:20">
      <c r="I1036" s="103"/>
      <c r="J1036" s="103"/>
      <c r="K1036" s="104"/>
      <c r="L1036" s="74"/>
      <c r="P1036" s="74"/>
      <c r="T1036" s="74"/>
    </row>
    <row r="1037" spans="9:20">
      <c r="I1037" s="103"/>
      <c r="J1037" s="103"/>
      <c r="K1037" s="104"/>
      <c r="L1037" s="74"/>
      <c r="P1037" s="74"/>
      <c r="T1037" s="74"/>
    </row>
    <row r="1038" spans="9:20">
      <c r="I1038" s="103"/>
      <c r="J1038" s="103"/>
      <c r="K1038" s="104"/>
      <c r="L1038" s="74"/>
      <c r="P1038" s="74"/>
      <c r="T1038" s="74"/>
    </row>
    <row r="1039" spans="9:20">
      <c r="I1039" s="103"/>
      <c r="J1039" s="103"/>
      <c r="K1039" s="104"/>
      <c r="L1039" s="74"/>
      <c r="P1039" s="74"/>
      <c r="T1039" s="74"/>
    </row>
    <row r="1040" spans="9:20">
      <c r="I1040" s="103"/>
      <c r="J1040" s="103"/>
      <c r="K1040" s="104"/>
      <c r="L1040" s="74"/>
      <c r="P1040" s="74"/>
      <c r="T1040" s="74"/>
    </row>
    <row r="1041" spans="9:20">
      <c r="I1041" s="103"/>
      <c r="J1041" s="103"/>
      <c r="K1041" s="104"/>
      <c r="L1041" s="74"/>
      <c r="P1041" s="74"/>
      <c r="T1041" s="74"/>
    </row>
    <row r="1042" spans="9:20">
      <c r="I1042" s="103"/>
      <c r="J1042" s="103"/>
      <c r="K1042" s="104"/>
      <c r="L1042" s="74"/>
      <c r="P1042" s="74"/>
      <c r="T1042" s="74"/>
    </row>
    <row r="1043" spans="9:20">
      <c r="I1043" s="103"/>
      <c r="J1043" s="103"/>
      <c r="K1043" s="104"/>
      <c r="L1043" s="74"/>
      <c r="P1043" s="74"/>
      <c r="T1043" s="74"/>
    </row>
    <row r="1044" spans="9:20">
      <c r="I1044" s="103"/>
      <c r="J1044" s="103"/>
      <c r="K1044" s="104"/>
      <c r="L1044" s="74"/>
      <c r="P1044" s="74"/>
      <c r="T1044" s="74"/>
    </row>
    <row r="1045" spans="9:20">
      <c r="I1045" s="103"/>
      <c r="J1045" s="103"/>
      <c r="K1045" s="104"/>
      <c r="L1045" s="74"/>
      <c r="P1045" s="74"/>
      <c r="T1045" s="74"/>
    </row>
    <row r="1046" spans="9:20">
      <c r="I1046" s="103"/>
      <c r="J1046" s="103"/>
      <c r="K1046" s="104"/>
      <c r="L1046" s="74"/>
      <c r="P1046" s="74"/>
      <c r="T1046" s="74"/>
    </row>
    <row r="1047" spans="9:20">
      <c r="I1047" s="103"/>
      <c r="J1047" s="103"/>
      <c r="K1047" s="104"/>
      <c r="L1047" s="74"/>
      <c r="P1047" s="74"/>
      <c r="T1047" s="74"/>
    </row>
    <row r="1048" spans="9:20">
      <c r="I1048" s="103"/>
      <c r="J1048" s="103"/>
      <c r="K1048" s="104"/>
      <c r="L1048" s="74"/>
      <c r="P1048" s="74"/>
      <c r="T1048" s="74"/>
    </row>
    <row r="1049" spans="9:20">
      <c r="I1049" s="103"/>
      <c r="J1049" s="103"/>
      <c r="K1049" s="104"/>
      <c r="L1049" s="74"/>
      <c r="P1049" s="74"/>
      <c r="T1049" s="74"/>
    </row>
    <row r="1050" spans="9:20">
      <c r="I1050" s="103"/>
      <c r="J1050" s="103"/>
      <c r="K1050" s="104"/>
      <c r="L1050" s="74"/>
      <c r="P1050" s="74"/>
      <c r="T1050" s="74"/>
    </row>
    <row r="1051" spans="9:20">
      <c r="I1051" s="103"/>
      <c r="J1051" s="103"/>
      <c r="K1051" s="104"/>
      <c r="L1051" s="74"/>
      <c r="P1051" s="74"/>
      <c r="T1051" s="74"/>
    </row>
    <row r="1052" spans="9:20">
      <c r="I1052" s="103"/>
      <c r="J1052" s="103"/>
      <c r="K1052" s="104"/>
      <c r="L1052" s="74"/>
      <c r="P1052" s="74"/>
      <c r="T1052" s="74"/>
    </row>
    <row r="1053" spans="9:20">
      <c r="I1053" s="103"/>
      <c r="J1053" s="103"/>
      <c r="K1053" s="104"/>
      <c r="L1053" s="74"/>
      <c r="P1053" s="74"/>
      <c r="T1053" s="74"/>
    </row>
    <row r="1054" spans="9:20">
      <c r="I1054" s="103"/>
      <c r="J1054" s="103"/>
      <c r="K1054" s="104"/>
      <c r="L1054" s="74"/>
      <c r="P1054" s="74"/>
      <c r="T1054" s="74"/>
    </row>
    <row r="1055" spans="9:20">
      <c r="I1055" s="103"/>
      <c r="J1055" s="103"/>
      <c r="K1055" s="104"/>
      <c r="L1055" s="74"/>
      <c r="P1055" s="74"/>
      <c r="T1055" s="74"/>
    </row>
    <row r="1056" spans="9:20">
      <c r="I1056" s="103"/>
      <c r="J1056" s="103"/>
      <c r="K1056" s="104"/>
      <c r="L1056" s="74"/>
      <c r="P1056" s="74"/>
      <c r="T1056" s="74"/>
    </row>
    <row r="1057" spans="9:20">
      <c r="I1057" s="103"/>
      <c r="J1057" s="103"/>
      <c r="K1057" s="104"/>
      <c r="L1057" s="74"/>
      <c r="P1057" s="74"/>
      <c r="T1057" s="74"/>
    </row>
    <row r="1058" spans="9:20">
      <c r="I1058" s="103"/>
      <c r="J1058" s="103"/>
      <c r="K1058" s="104"/>
      <c r="L1058" s="74"/>
      <c r="P1058" s="74"/>
      <c r="T1058" s="74"/>
    </row>
    <row r="1059" spans="9:20">
      <c r="I1059" s="103"/>
      <c r="J1059" s="103"/>
      <c r="K1059" s="104"/>
      <c r="L1059" s="74"/>
      <c r="P1059" s="74"/>
      <c r="T1059" s="74"/>
    </row>
    <row r="1060" spans="9:20">
      <c r="I1060" s="103"/>
      <c r="J1060" s="103"/>
      <c r="K1060" s="104"/>
      <c r="L1060" s="74"/>
      <c r="P1060" s="74"/>
      <c r="T1060" s="74"/>
    </row>
    <row r="1061" spans="9:20">
      <c r="I1061" s="103"/>
      <c r="J1061" s="103"/>
      <c r="K1061" s="104"/>
      <c r="L1061" s="74"/>
      <c r="P1061" s="74"/>
      <c r="T1061" s="74"/>
    </row>
    <row r="1062" spans="9:20">
      <c r="I1062" s="103"/>
      <c r="J1062" s="103"/>
      <c r="K1062" s="104"/>
      <c r="L1062" s="74"/>
      <c r="P1062" s="74"/>
      <c r="T1062" s="74"/>
    </row>
    <row r="1063" spans="9:20">
      <c r="I1063" s="103"/>
      <c r="J1063" s="103"/>
      <c r="K1063" s="104"/>
      <c r="L1063" s="74"/>
      <c r="P1063" s="74"/>
      <c r="T1063" s="74"/>
    </row>
    <row r="1064" spans="9:20">
      <c r="I1064" s="103"/>
      <c r="J1064" s="103"/>
      <c r="K1064" s="104"/>
      <c r="L1064" s="74"/>
      <c r="P1064" s="74"/>
      <c r="T1064" s="74"/>
    </row>
    <row r="1065" spans="9:20">
      <c r="I1065" s="103"/>
      <c r="J1065" s="103"/>
      <c r="K1065" s="104"/>
      <c r="L1065" s="74"/>
      <c r="P1065" s="74"/>
      <c r="T1065" s="74"/>
    </row>
    <row r="1066" spans="9:20">
      <c r="I1066" s="103"/>
      <c r="J1066" s="103"/>
      <c r="K1066" s="104"/>
      <c r="L1066" s="74"/>
      <c r="P1066" s="74"/>
      <c r="T1066" s="74"/>
    </row>
    <row r="1067" spans="9:20">
      <c r="I1067" s="103"/>
      <c r="J1067" s="103"/>
      <c r="K1067" s="104"/>
      <c r="L1067" s="74"/>
      <c r="P1067" s="74"/>
      <c r="T1067" s="74"/>
    </row>
    <row r="1068" spans="9:20">
      <c r="I1068" s="103"/>
      <c r="J1068" s="103"/>
      <c r="K1068" s="104"/>
      <c r="L1068" s="74"/>
      <c r="P1068" s="74"/>
      <c r="T1068" s="74"/>
    </row>
    <row r="1069" spans="9:20">
      <c r="I1069" s="103"/>
      <c r="J1069" s="103"/>
      <c r="K1069" s="104"/>
      <c r="L1069" s="74"/>
      <c r="P1069" s="74"/>
      <c r="T1069" s="74"/>
    </row>
    <row r="1070" spans="9:20">
      <c r="I1070" s="103"/>
      <c r="J1070" s="103"/>
      <c r="K1070" s="104"/>
      <c r="L1070" s="74"/>
      <c r="P1070" s="74"/>
      <c r="T1070" s="74"/>
    </row>
    <row r="1071" spans="9:20">
      <c r="I1071" s="103"/>
      <c r="J1071" s="103"/>
      <c r="K1071" s="104"/>
      <c r="L1071" s="74"/>
      <c r="P1071" s="74"/>
      <c r="T1071" s="74"/>
    </row>
    <row r="1072" spans="9:20">
      <c r="I1072" s="103"/>
      <c r="J1072" s="103"/>
      <c r="K1072" s="104"/>
      <c r="L1072" s="74"/>
      <c r="P1072" s="74"/>
      <c r="T1072" s="74"/>
    </row>
    <row r="1073" spans="9:20">
      <c r="I1073" s="103"/>
      <c r="J1073" s="103"/>
      <c r="K1073" s="104"/>
      <c r="L1073" s="74"/>
      <c r="P1073" s="74"/>
      <c r="T1073" s="74"/>
    </row>
    <row r="1074" spans="9:20">
      <c r="I1074" s="103"/>
      <c r="J1074" s="103"/>
      <c r="K1074" s="104"/>
      <c r="L1074" s="74"/>
      <c r="P1074" s="74"/>
      <c r="T1074" s="74"/>
    </row>
    <row r="1075" spans="9:20">
      <c r="I1075" s="103"/>
      <c r="J1075" s="103"/>
      <c r="K1075" s="104"/>
      <c r="L1075" s="74"/>
      <c r="P1075" s="74"/>
      <c r="T1075" s="74"/>
    </row>
    <row r="1076" spans="9:20">
      <c r="I1076" s="103"/>
      <c r="J1076" s="103"/>
      <c r="K1076" s="104"/>
      <c r="L1076" s="74"/>
      <c r="P1076" s="74"/>
      <c r="T1076" s="74"/>
    </row>
    <row r="1077" spans="9:20">
      <c r="I1077" s="103"/>
      <c r="J1077" s="103"/>
      <c r="K1077" s="104"/>
      <c r="L1077" s="74"/>
      <c r="P1077" s="74"/>
      <c r="T1077" s="74"/>
    </row>
    <row r="1078" spans="9:20">
      <c r="I1078" s="103"/>
      <c r="J1078" s="103"/>
      <c r="K1078" s="104"/>
      <c r="L1078" s="74"/>
      <c r="P1078" s="74"/>
      <c r="T1078" s="74"/>
    </row>
    <row r="1079" spans="9:20">
      <c r="I1079" s="103"/>
      <c r="J1079" s="103"/>
      <c r="K1079" s="104"/>
      <c r="L1079" s="74"/>
      <c r="P1079" s="74"/>
      <c r="T1079" s="74"/>
    </row>
    <row r="1080" spans="9:20">
      <c r="I1080" s="103"/>
      <c r="J1080" s="103"/>
      <c r="K1080" s="104"/>
      <c r="L1080" s="74"/>
      <c r="P1080" s="74"/>
      <c r="T1080" s="74"/>
    </row>
    <row r="1081" spans="9:20">
      <c r="I1081" s="103"/>
      <c r="J1081" s="103"/>
      <c r="K1081" s="104"/>
      <c r="L1081" s="74"/>
      <c r="P1081" s="74"/>
      <c r="T1081" s="74"/>
    </row>
    <row r="1082" spans="9:20">
      <c r="I1082" s="103"/>
      <c r="J1082" s="103"/>
      <c r="K1082" s="104"/>
      <c r="L1082" s="74"/>
      <c r="P1082" s="74"/>
      <c r="T1082" s="74"/>
    </row>
    <row r="1083" spans="9:20">
      <c r="I1083" s="103"/>
      <c r="J1083" s="103"/>
      <c r="K1083" s="104"/>
      <c r="L1083" s="74"/>
      <c r="P1083" s="74"/>
      <c r="T1083" s="74"/>
    </row>
    <row r="1084" spans="9:20">
      <c r="I1084" s="103"/>
      <c r="J1084" s="103"/>
      <c r="K1084" s="104"/>
      <c r="L1084" s="74"/>
      <c r="P1084" s="74"/>
      <c r="T1084" s="74"/>
    </row>
    <row r="1085" spans="9:20">
      <c r="I1085" s="103"/>
      <c r="J1085" s="103"/>
      <c r="K1085" s="104"/>
      <c r="L1085" s="74"/>
      <c r="P1085" s="74"/>
      <c r="T1085" s="74"/>
    </row>
    <row r="1086" spans="9:20">
      <c r="I1086" s="103"/>
      <c r="J1086" s="103"/>
      <c r="K1086" s="104"/>
      <c r="L1086" s="74"/>
      <c r="P1086" s="74"/>
      <c r="T1086" s="74"/>
    </row>
    <row r="1087" spans="9:20">
      <c r="I1087" s="103"/>
      <c r="J1087" s="103"/>
      <c r="K1087" s="104"/>
      <c r="L1087" s="74"/>
      <c r="P1087" s="74"/>
      <c r="T1087" s="74"/>
    </row>
    <row r="1088" spans="9:20">
      <c r="I1088" s="103"/>
      <c r="J1088" s="103"/>
      <c r="K1088" s="104"/>
      <c r="L1088" s="74"/>
      <c r="P1088" s="74"/>
      <c r="T1088" s="74"/>
    </row>
    <row r="1089" spans="9:20">
      <c r="I1089" s="103"/>
      <c r="J1089" s="103"/>
      <c r="K1089" s="104"/>
      <c r="L1089" s="74"/>
      <c r="P1089" s="74"/>
      <c r="T1089" s="74"/>
    </row>
    <row r="1090" spans="9:20">
      <c r="I1090" s="103"/>
      <c r="J1090" s="103"/>
      <c r="K1090" s="104"/>
      <c r="L1090" s="74"/>
      <c r="P1090" s="74"/>
      <c r="T1090" s="74"/>
    </row>
    <row r="1091" spans="9:20">
      <c r="I1091" s="103"/>
      <c r="J1091" s="103"/>
      <c r="K1091" s="104"/>
      <c r="L1091" s="74"/>
      <c r="P1091" s="74"/>
      <c r="T1091" s="74"/>
    </row>
    <row r="1092" spans="9:20">
      <c r="I1092" s="103"/>
      <c r="J1092" s="103"/>
      <c r="K1092" s="104"/>
      <c r="L1092" s="74"/>
      <c r="P1092" s="74"/>
      <c r="T1092" s="74"/>
    </row>
    <row r="1093" spans="9:20">
      <c r="I1093" s="103"/>
      <c r="J1093" s="103"/>
      <c r="K1093" s="104"/>
      <c r="L1093" s="74"/>
      <c r="P1093" s="74"/>
      <c r="T1093" s="74"/>
    </row>
    <row r="1094" spans="9:20">
      <c r="I1094" s="103"/>
      <c r="J1094" s="103"/>
      <c r="K1094" s="104"/>
      <c r="L1094" s="74"/>
      <c r="P1094" s="74"/>
      <c r="T1094" s="74"/>
    </row>
    <row r="1095" spans="9:20">
      <c r="I1095" s="103"/>
      <c r="J1095" s="103"/>
      <c r="K1095" s="104"/>
      <c r="L1095" s="74"/>
      <c r="P1095" s="74"/>
      <c r="T1095" s="74"/>
    </row>
    <row r="1096" spans="9:20">
      <c r="I1096" s="103"/>
      <c r="J1096" s="103"/>
      <c r="K1096" s="104"/>
      <c r="L1096" s="74"/>
      <c r="P1096" s="74"/>
      <c r="T1096" s="74"/>
    </row>
    <row r="1097" spans="9:20">
      <c r="I1097" s="103"/>
      <c r="J1097" s="103"/>
      <c r="K1097" s="104"/>
      <c r="L1097" s="74"/>
      <c r="P1097" s="74"/>
      <c r="T1097" s="74"/>
    </row>
    <row r="1098" spans="9:20">
      <c r="I1098" s="103"/>
      <c r="J1098" s="103"/>
      <c r="K1098" s="104"/>
      <c r="L1098" s="74"/>
      <c r="P1098" s="74"/>
      <c r="T1098" s="74"/>
    </row>
    <row r="1099" spans="9:20">
      <c r="I1099" s="103"/>
      <c r="J1099" s="103"/>
      <c r="K1099" s="104"/>
      <c r="L1099" s="74"/>
      <c r="P1099" s="74"/>
      <c r="T1099" s="74"/>
    </row>
    <row r="1100" spans="9:20">
      <c r="I1100" s="103"/>
      <c r="J1100" s="103"/>
      <c r="K1100" s="104"/>
      <c r="L1100" s="74"/>
      <c r="P1100" s="74"/>
      <c r="T1100" s="74"/>
    </row>
    <row r="1101" spans="9:20">
      <c r="I1101" s="103"/>
      <c r="J1101" s="103"/>
      <c r="K1101" s="104"/>
      <c r="L1101" s="74"/>
      <c r="P1101" s="74"/>
      <c r="T1101" s="74"/>
    </row>
    <row r="1102" spans="9:20">
      <c r="I1102" s="103"/>
      <c r="J1102" s="103"/>
      <c r="K1102" s="104"/>
      <c r="L1102" s="74"/>
      <c r="P1102" s="74"/>
      <c r="T1102" s="74"/>
    </row>
    <row r="1103" spans="9:20">
      <c r="I1103" s="103"/>
      <c r="J1103" s="103"/>
      <c r="K1103" s="104"/>
      <c r="L1103" s="74"/>
      <c r="P1103" s="74"/>
      <c r="T1103" s="74"/>
    </row>
    <row r="1104" spans="9:20">
      <c r="I1104" s="103"/>
      <c r="J1104" s="103"/>
      <c r="K1104" s="104"/>
      <c r="L1104" s="74"/>
      <c r="P1104" s="74"/>
      <c r="T1104" s="74"/>
    </row>
    <row r="1105" spans="9:20">
      <c r="I1105" s="103"/>
      <c r="J1105" s="103"/>
      <c r="K1105" s="104"/>
      <c r="L1105" s="74"/>
      <c r="P1105" s="74"/>
      <c r="T1105" s="74"/>
    </row>
    <row r="1106" spans="9:20">
      <c r="I1106" s="103"/>
      <c r="J1106" s="103"/>
      <c r="K1106" s="104"/>
      <c r="L1106" s="74"/>
      <c r="P1106" s="74"/>
      <c r="T1106" s="74"/>
    </row>
    <row r="1107" spans="9:20">
      <c r="I1107" s="103"/>
      <c r="J1107" s="103"/>
      <c r="K1107" s="104"/>
      <c r="L1107" s="74"/>
      <c r="P1107" s="74"/>
      <c r="T1107" s="74"/>
    </row>
    <row r="1108" spans="9:20">
      <c r="I1108" s="103"/>
      <c r="J1108" s="103"/>
      <c r="K1108" s="104"/>
      <c r="L1108" s="74"/>
      <c r="P1108" s="74"/>
      <c r="T1108" s="74"/>
    </row>
    <row r="1109" spans="9:20">
      <c r="I1109" s="103"/>
      <c r="J1109" s="103"/>
      <c r="K1109" s="104"/>
      <c r="L1109" s="74"/>
      <c r="P1109" s="74"/>
      <c r="T1109" s="74"/>
    </row>
    <row r="1110" spans="9:20">
      <c r="I1110" s="103"/>
      <c r="J1110" s="103"/>
      <c r="K1110" s="104"/>
      <c r="L1110" s="74"/>
      <c r="P1110" s="74"/>
      <c r="T1110" s="74"/>
    </row>
    <row r="1111" spans="9:20">
      <c r="I1111" s="103"/>
      <c r="J1111" s="103"/>
      <c r="K1111" s="104"/>
      <c r="L1111" s="74"/>
      <c r="P1111" s="74"/>
      <c r="T1111" s="74"/>
    </row>
    <row r="1112" spans="9:20">
      <c r="I1112" s="103"/>
      <c r="J1112" s="103"/>
      <c r="K1112" s="104"/>
      <c r="L1112" s="74"/>
      <c r="P1112" s="74"/>
      <c r="T1112" s="74"/>
    </row>
    <row r="1113" spans="9:20">
      <c r="I1113" s="103"/>
      <c r="J1113" s="103"/>
      <c r="K1113" s="104"/>
      <c r="L1113" s="74"/>
      <c r="P1113" s="74"/>
      <c r="T1113" s="74"/>
    </row>
    <row r="1114" spans="9:20">
      <c r="I1114" s="103"/>
      <c r="J1114" s="103"/>
      <c r="K1114" s="104"/>
      <c r="L1114" s="74"/>
      <c r="P1114" s="74"/>
      <c r="T1114" s="74"/>
    </row>
    <row r="1115" spans="9:20">
      <c r="I1115" s="103"/>
      <c r="J1115" s="103"/>
      <c r="K1115" s="104"/>
      <c r="L1115" s="74"/>
      <c r="P1115" s="74"/>
      <c r="T1115" s="74"/>
    </row>
    <row r="1116" spans="9:20">
      <c r="I1116" s="103"/>
      <c r="J1116" s="103"/>
      <c r="K1116" s="104"/>
      <c r="L1116" s="74"/>
      <c r="P1116" s="74"/>
      <c r="T1116" s="74"/>
    </row>
    <row r="1117" spans="9:20">
      <c r="I1117" s="103"/>
      <c r="J1117" s="103"/>
      <c r="K1117" s="104"/>
      <c r="L1117" s="74"/>
      <c r="P1117" s="74"/>
      <c r="T1117" s="74"/>
    </row>
    <row r="1118" spans="9:20">
      <c r="I1118" s="103"/>
      <c r="J1118" s="103"/>
      <c r="K1118" s="104"/>
      <c r="L1118" s="74"/>
      <c r="P1118" s="74"/>
      <c r="T1118" s="74"/>
    </row>
    <row r="1119" spans="9:20">
      <c r="I1119" s="103"/>
      <c r="J1119" s="103"/>
      <c r="K1119" s="104"/>
      <c r="L1119" s="74"/>
      <c r="P1119" s="74"/>
      <c r="T1119" s="74"/>
    </row>
    <row r="1120" spans="9:20">
      <c r="I1120" s="103"/>
      <c r="J1120" s="103"/>
      <c r="K1120" s="104"/>
      <c r="L1120" s="74"/>
      <c r="P1120" s="74"/>
      <c r="T1120" s="74"/>
    </row>
    <row r="1121" spans="9:20">
      <c r="I1121" s="103"/>
      <c r="J1121" s="103"/>
      <c r="K1121" s="104"/>
      <c r="L1121" s="74"/>
      <c r="P1121" s="74"/>
      <c r="T1121" s="74"/>
    </row>
    <row r="1122" spans="9:20">
      <c r="I1122" s="103"/>
      <c r="J1122" s="103"/>
      <c r="K1122" s="104"/>
      <c r="L1122" s="74"/>
      <c r="P1122" s="74"/>
      <c r="T1122" s="74"/>
    </row>
    <row r="1123" spans="9:20">
      <c r="I1123" s="103"/>
      <c r="J1123" s="103"/>
      <c r="K1123" s="104"/>
      <c r="L1123" s="74"/>
      <c r="P1123" s="74"/>
      <c r="T1123" s="74"/>
    </row>
    <row r="1124" spans="9:20">
      <c r="I1124" s="103"/>
      <c r="J1124" s="103"/>
      <c r="K1124" s="104"/>
      <c r="L1124" s="74"/>
      <c r="P1124" s="74"/>
      <c r="T1124" s="74"/>
    </row>
    <row r="1125" spans="9:20">
      <c r="I1125" s="103"/>
      <c r="J1125" s="103"/>
      <c r="K1125" s="104"/>
      <c r="L1125" s="74"/>
      <c r="P1125" s="74"/>
      <c r="T1125" s="74"/>
    </row>
    <row r="1126" spans="9:20">
      <c r="I1126" s="103"/>
      <c r="J1126" s="103"/>
      <c r="K1126" s="104"/>
      <c r="L1126" s="74"/>
      <c r="P1126" s="74"/>
      <c r="T1126" s="74"/>
    </row>
    <row r="1127" spans="9:20">
      <c r="I1127" s="103"/>
      <c r="J1127" s="103"/>
      <c r="K1127" s="104"/>
      <c r="L1127" s="74"/>
      <c r="P1127" s="74"/>
      <c r="T1127" s="74"/>
    </row>
    <row r="1128" spans="9:20">
      <c r="I1128" s="103"/>
      <c r="J1128" s="103"/>
      <c r="K1128" s="104"/>
      <c r="L1128" s="74"/>
      <c r="P1128" s="74"/>
      <c r="T1128" s="74"/>
    </row>
    <row r="1129" spans="9:20">
      <c r="I1129" s="103"/>
      <c r="J1129" s="103"/>
      <c r="K1129" s="104"/>
      <c r="L1129" s="74"/>
      <c r="P1129" s="74"/>
      <c r="T1129" s="74"/>
    </row>
    <row r="1130" spans="9:20">
      <c r="I1130" s="103"/>
      <c r="J1130" s="103"/>
      <c r="K1130" s="104"/>
      <c r="L1130" s="74"/>
      <c r="P1130" s="74"/>
      <c r="T1130" s="74"/>
    </row>
    <row r="1131" spans="9:20">
      <c r="I1131" s="103"/>
      <c r="J1131" s="103"/>
      <c r="K1131" s="104"/>
      <c r="L1131" s="74"/>
      <c r="P1131" s="74"/>
      <c r="T1131" s="74"/>
    </row>
    <row r="1132" spans="9:20">
      <c r="I1132" s="103"/>
      <c r="J1132" s="103"/>
      <c r="K1132" s="104"/>
      <c r="L1132" s="74"/>
      <c r="P1132" s="74"/>
      <c r="T1132" s="74"/>
    </row>
    <row r="1133" spans="9:20">
      <c r="I1133" s="103"/>
      <c r="J1133" s="103"/>
      <c r="K1133" s="104"/>
      <c r="L1133" s="74"/>
      <c r="P1133" s="74"/>
      <c r="T1133" s="74"/>
    </row>
    <row r="1134" spans="9:20">
      <c r="I1134" s="103"/>
      <c r="J1134" s="103"/>
      <c r="K1134" s="104"/>
      <c r="L1134" s="74"/>
      <c r="P1134" s="74"/>
      <c r="T1134" s="74"/>
    </row>
    <row r="1135" spans="9:20">
      <c r="I1135" s="103"/>
      <c r="J1135" s="103"/>
      <c r="K1135" s="104"/>
      <c r="L1135" s="74"/>
      <c r="P1135" s="74"/>
      <c r="T1135" s="74"/>
    </row>
    <row r="1136" spans="9:20">
      <c r="I1136" s="103"/>
      <c r="J1136" s="103"/>
      <c r="K1136" s="104"/>
      <c r="L1136" s="74"/>
      <c r="P1136" s="74"/>
      <c r="T1136" s="74"/>
    </row>
    <row r="1137" spans="9:20">
      <c r="I1137" s="103"/>
      <c r="J1137" s="103"/>
      <c r="K1137" s="104"/>
      <c r="L1137" s="74"/>
      <c r="P1137" s="74"/>
      <c r="T1137" s="74"/>
    </row>
    <row r="1138" spans="9:20">
      <c r="I1138" s="103"/>
      <c r="J1138" s="103"/>
      <c r="K1138" s="104"/>
      <c r="L1138" s="74"/>
      <c r="P1138" s="74"/>
      <c r="T1138" s="74"/>
    </row>
    <row r="1139" spans="9:20">
      <c r="I1139" s="103"/>
      <c r="J1139" s="103"/>
      <c r="K1139" s="104"/>
      <c r="L1139" s="74"/>
      <c r="P1139" s="74"/>
      <c r="T1139" s="74"/>
    </row>
    <row r="1140" spans="9:20">
      <c r="I1140" s="103"/>
      <c r="J1140" s="103"/>
      <c r="K1140" s="104"/>
      <c r="L1140" s="74"/>
      <c r="P1140" s="74"/>
      <c r="T1140" s="74"/>
    </row>
    <row r="1141" spans="9:20">
      <c r="I1141" s="103"/>
      <c r="J1141" s="103"/>
      <c r="K1141" s="104"/>
      <c r="L1141" s="74"/>
      <c r="P1141" s="74"/>
      <c r="T1141" s="74"/>
    </row>
    <row r="1142" spans="9:20">
      <c r="I1142" s="103"/>
      <c r="J1142" s="103"/>
      <c r="K1142" s="104"/>
      <c r="L1142" s="74"/>
      <c r="P1142" s="74"/>
      <c r="T1142" s="74"/>
    </row>
    <row r="1143" spans="9:20">
      <c r="I1143" s="103"/>
      <c r="J1143" s="103"/>
      <c r="K1143" s="104"/>
      <c r="L1143" s="74"/>
      <c r="P1143" s="74"/>
      <c r="T1143" s="74"/>
    </row>
    <row r="1144" spans="9:20">
      <c r="I1144" s="103"/>
      <c r="J1144" s="103"/>
      <c r="K1144" s="104"/>
      <c r="L1144" s="74"/>
      <c r="P1144" s="74"/>
      <c r="T1144" s="74"/>
    </row>
    <row r="1145" spans="9:20">
      <c r="I1145" s="103"/>
      <c r="J1145" s="103"/>
      <c r="K1145" s="104"/>
      <c r="L1145" s="74"/>
      <c r="P1145" s="74"/>
      <c r="T1145" s="74"/>
    </row>
    <row r="1146" spans="9:20">
      <c r="I1146" s="103"/>
      <c r="J1146" s="103"/>
      <c r="K1146" s="104"/>
      <c r="L1146" s="74"/>
      <c r="P1146" s="74"/>
      <c r="T1146" s="74"/>
    </row>
    <row r="1147" spans="9:20">
      <c r="I1147" s="103"/>
      <c r="J1147" s="103"/>
      <c r="K1147" s="104"/>
      <c r="L1147" s="74"/>
      <c r="P1147" s="74"/>
      <c r="T1147" s="74"/>
    </row>
    <row r="1148" spans="9:20">
      <c r="I1148" s="103"/>
      <c r="J1148" s="103"/>
      <c r="K1148" s="104"/>
      <c r="L1148" s="74"/>
      <c r="P1148" s="74"/>
      <c r="T1148" s="74"/>
    </row>
    <row r="1149" spans="9:20">
      <c r="I1149" s="103"/>
      <c r="J1149" s="103"/>
      <c r="K1149" s="104"/>
      <c r="L1149" s="74"/>
      <c r="P1149" s="74"/>
      <c r="T1149" s="74"/>
    </row>
    <row r="1150" spans="9:20">
      <c r="I1150" s="103"/>
      <c r="J1150" s="103"/>
      <c r="K1150" s="104"/>
      <c r="L1150" s="74"/>
      <c r="P1150" s="74"/>
      <c r="T1150" s="74"/>
    </row>
    <row r="1151" spans="9:20">
      <c r="I1151" s="103"/>
      <c r="J1151" s="103"/>
      <c r="K1151" s="104"/>
      <c r="L1151" s="74"/>
      <c r="P1151" s="74"/>
      <c r="T1151" s="74"/>
    </row>
    <row r="1152" spans="9:20">
      <c r="I1152" s="103"/>
      <c r="J1152" s="103"/>
      <c r="K1152" s="104"/>
      <c r="L1152" s="74"/>
      <c r="P1152" s="74"/>
      <c r="T1152" s="74"/>
    </row>
    <row r="1153" spans="9:20">
      <c r="I1153" s="103"/>
      <c r="J1153" s="103"/>
      <c r="K1153" s="104"/>
      <c r="L1153" s="74"/>
      <c r="P1153" s="74"/>
      <c r="T1153" s="74"/>
    </row>
    <row r="1154" spans="9:20">
      <c r="I1154" s="103"/>
      <c r="J1154" s="103"/>
      <c r="K1154" s="104"/>
      <c r="L1154" s="74"/>
      <c r="P1154" s="74"/>
      <c r="T1154" s="74"/>
    </row>
    <row r="1155" spans="9:20">
      <c r="I1155" s="103"/>
      <c r="J1155" s="103"/>
      <c r="K1155" s="104"/>
      <c r="L1155" s="74"/>
      <c r="P1155" s="74"/>
      <c r="T1155" s="74"/>
    </row>
    <row r="1156" spans="9:20">
      <c r="I1156" s="103"/>
      <c r="J1156" s="103"/>
      <c r="K1156" s="104"/>
      <c r="L1156" s="74"/>
      <c r="P1156" s="74"/>
      <c r="T1156" s="74"/>
    </row>
    <row r="1157" spans="9:20">
      <c r="I1157" s="103"/>
      <c r="J1157" s="103"/>
      <c r="K1157" s="104"/>
      <c r="L1157" s="74"/>
      <c r="P1157" s="74"/>
      <c r="T1157" s="74"/>
    </row>
    <row r="1158" spans="9:20">
      <c r="I1158" s="103"/>
      <c r="J1158" s="103"/>
      <c r="K1158" s="104"/>
      <c r="L1158" s="74"/>
      <c r="P1158" s="74"/>
      <c r="T1158" s="74"/>
    </row>
    <row r="1159" spans="9:20">
      <c r="I1159" s="103"/>
      <c r="J1159" s="103"/>
      <c r="K1159" s="104"/>
      <c r="L1159" s="74"/>
      <c r="P1159" s="74"/>
      <c r="T1159" s="74"/>
    </row>
    <row r="1160" spans="9:20">
      <c r="I1160" s="103"/>
      <c r="J1160" s="103"/>
      <c r="K1160" s="104"/>
      <c r="L1160" s="74"/>
      <c r="P1160" s="74"/>
      <c r="T1160" s="74"/>
    </row>
    <row r="1161" spans="9:20">
      <c r="I1161" s="103"/>
      <c r="J1161" s="103"/>
      <c r="K1161" s="104"/>
      <c r="L1161" s="74"/>
      <c r="P1161" s="74"/>
      <c r="T1161" s="74"/>
    </row>
    <row r="1162" spans="9:20">
      <c r="I1162" s="103"/>
      <c r="J1162" s="103"/>
      <c r="K1162" s="104"/>
      <c r="L1162" s="74"/>
      <c r="P1162" s="74"/>
      <c r="T1162" s="74"/>
    </row>
    <row r="1163" spans="9:20">
      <c r="I1163" s="103"/>
      <c r="J1163" s="103"/>
      <c r="K1163" s="104"/>
      <c r="L1163" s="74"/>
      <c r="P1163" s="74"/>
      <c r="T1163" s="74"/>
    </row>
    <row r="1164" spans="9:20">
      <c r="I1164" s="103"/>
      <c r="J1164" s="103"/>
      <c r="K1164" s="104"/>
      <c r="L1164" s="74"/>
      <c r="P1164" s="74"/>
      <c r="T1164" s="74"/>
    </row>
    <row r="1165" spans="9:20">
      <c r="I1165" s="103"/>
      <c r="J1165" s="103"/>
      <c r="K1165" s="104"/>
      <c r="L1165" s="74"/>
      <c r="P1165" s="74"/>
      <c r="T1165" s="74"/>
    </row>
    <row r="1166" spans="9:20">
      <c r="I1166" s="103"/>
      <c r="J1166" s="103"/>
      <c r="K1166" s="104"/>
      <c r="L1166" s="74"/>
      <c r="P1166" s="74"/>
      <c r="T1166" s="74"/>
    </row>
    <row r="1167" spans="9:20">
      <c r="I1167" s="103"/>
      <c r="J1167" s="103"/>
      <c r="K1167" s="104"/>
      <c r="L1167" s="74"/>
      <c r="P1167" s="74"/>
      <c r="T1167" s="74"/>
    </row>
    <row r="1168" spans="9:20">
      <c r="I1168" s="103"/>
      <c r="J1168" s="103"/>
      <c r="K1168" s="104"/>
      <c r="L1168" s="74"/>
      <c r="P1168" s="74"/>
      <c r="T1168" s="74"/>
    </row>
    <row r="1169" spans="9:20">
      <c r="I1169" s="103"/>
      <c r="J1169" s="103"/>
      <c r="K1169" s="104"/>
      <c r="L1169" s="74"/>
      <c r="P1169" s="74"/>
      <c r="T1169" s="74"/>
    </row>
    <row r="1170" spans="9:20">
      <c r="I1170" s="103"/>
      <c r="J1170" s="103"/>
      <c r="K1170" s="104"/>
      <c r="L1170" s="74"/>
      <c r="P1170" s="74"/>
      <c r="T1170" s="74"/>
    </row>
    <row r="1171" spans="9:20">
      <c r="I1171" s="103"/>
      <c r="J1171" s="103"/>
      <c r="K1171" s="104"/>
      <c r="L1171" s="74"/>
      <c r="P1171" s="74"/>
      <c r="T1171" s="74"/>
    </row>
    <row r="1172" spans="9:20">
      <c r="I1172" s="103"/>
      <c r="J1172" s="103"/>
      <c r="K1172" s="104"/>
      <c r="L1172" s="74"/>
      <c r="P1172" s="74"/>
      <c r="T1172" s="74"/>
    </row>
    <row r="1173" spans="9:20">
      <c r="I1173" s="103"/>
      <c r="J1173" s="103"/>
      <c r="K1173" s="104"/>
      <c r="L1173" s="74"/>
      <c r="P1173" s="74"/>
      <c r="T1173" s="74"/>
    </row>
    <row r="1174" spans="9:20">
      <c r="I1174" s="103"/>
      <c r="J1174" s="103"/>
      <c r="K1174" s="104"/>
      <c r="L1174" s="74"/>
      <c r="P1174" s="74"/>
      <c r="T1174" s="74"/>
    </row>
    <row r="1175" spans="9:20">
      <c r="I1175" s="103"/>
      <c r="J1175" s="103"/>
      <c r="K1175" s="104"/>
      <c r="L1175" s="74"/>
      <c r="P1175" s="74"/>
      <c r="T1175" s="74"/>
    </row>
    <row r="1176" spans="9:20">
      <c r="I1176" s="103"/>
      <c r="J1176" s="103"/>
      <c r="K1176" s="104"/>
      <c r="L1176" s="74"/>
      <c r="P1176" s="74"/>
      <c r="T1176" s="74"/>
    </row>
    <row r="1177" spans="9:20">
      <c r="I1177" s="103"/>
      <c r="J1177" s="103"/>
      <c r="K1177" s="104"/>
      <c r="L1177" s="74"/>
      <c r="P1177" s="74"/>
      <c r="T1177" s="74"/>
    </row>
    <row r="1178" spans="9:20">
      <c r="I1178" s="103"/>
      <c r="J1178" s="103"/>
      <c r="K1178" s="104"/>
      <c r="L1178" s="74"/>
      <c r="P1178" s="74"/>
      <c r="T1178" s="74"/>
    </row>
    <row r="1179" spans="9:20">
      <c r="I1179" s="103"/>
      <c r="J1179" s="103"/>
      <c r="K1179" s="104"/>
      <c r="L1179" s="74"/>
      <c r="P1179" s="74"/>
      <c r="T1179" s="74"/>
    </row>
    <row r="1180" spans="9:20">
      <c r="I1180" s="103"/>
      <c r="J1180" s="103"/>
      <c r="K1180" s="104"/>
      <c r="L1180" s="74"/>
      <c r="P1180" s="74"/>
      <c r="T1180" s="74"/>
    </row>
    <row r="1181" spans="9:20">
      <c r="I1181" s="103"/>
      <c r="J1181" s="103"/>
      <c r="K1181" s="104"/>
      <c r="L1181" s="74"/>
      <c r="P1181" s="74"/>
      <c r="T1181" s="74"/>
    </row>
    <row r="1182" spans="9:20">
      <c r="I1182" s="103"/>
      <c r="J1182" s="103"/>
      <c r="K1182" s="104"/>
      <c r="L1182" s="74"/>
      <c r="P1182" s="74"/>
      <c r="T1182" s="74"/>
    </row>
    <row r="1183" spans="9:20">
      <c r="I1183" s="103"/>
      <c r="J1183" s="103"/>
      <c r="K1183" s="104"/>
      <c r="L1183" s="74"/>
      <c r="P1183" s="74"/>
      <c r="T1183" s="74"/>
    </row>
    <row r="1184" spans="9:20">
      <c r="I1184" s="103"/>
      <c r="J1184" s="103"/>
      <c r="K1184" s="104"/>
      <c r="L1184" s="74"/>
      <c r="P1184" s="74"/>
      <c r="T1184" s="74"/>
    </row>
    <row r="1185" spans="9:20">
      <c r="I1185" s="103"/>
      <c r="J1185" s="103"/>
      <c r="K1185" s="104"/>
      <c r="L1185" s="74"/>
      <c r="P1185" s="74"/>
      <c r="T1185" s="74"/>
    </row>
    <row r="1186" spans="9:20">
      <c r="I1186" s="103"/>
      <c r="J1186" s="103"/>
      <c r="K1186" s="104"/>
      <c r="L1186" s="74"/>
      <c r="P1186" s="74"/>
      <c r="T1186" s="74"/>
    </row>
    <row r="1187" spans="9:20">
      <c r="I1187" s="103"/>
      <c r="J1187" s="103"/>
      <c r="K1187" s="104"/>
      <c r="L1187" s="74"/>
      <c r="P1187" s="74"/>
      <c r="T1187" s="74"/>
    </row>
    <row r="1188" spans="9:20">
      <c r="I1188" s="103"/>
      <c r="J1188" s="103"/>
      <c r="K1188" s="104"/>
      <c r="L1188" s="74"/>
      <c r="P1188" s="74"/>
      <c r="T1188" s="74"/>
    </row>
    <row r="1189" spans="9:20">
      <c r="I1189" s="103"/>
      <c r="J1189" s="103"/>
      <c r="K1189" s="104"/>
      <c r="L1189" s="74"/>
      <c r="P1189" s="74"/>
      <c r="T1189" s="74"/>
    </row>
    <row r="1190" spans="9:20">
      <c r="I1190" s="103"/>
      <c r="J1190" s="103"/>
      <c r="K1190" s="104"/>
      <c r="L1190" s="74"/>
      <c r="P1190" s="74"/>
      <c r="T1190" s="74"/>
    </row>
    <row r="1191" spans="9:20">
      <c r="I1191" s="103"/>
      <c r="J1191" s="103"/>
      <c r="K1191" s="104"/>
      <c r="L1191" s="74"/>
      <c r="P1191" s="74"/>
      <c r="T1191" s="74"/>
    </row>
    <row r="1192" spans="9:20">
      <c r="I1192" s="103"/>
      <c r="J1192" s="103"/>
      <c r="K1192" s="104"/>
      <c r="L1192" s="74"/>
      <c r="P1192" s="74"/>
      <c r="T1192" s="74"/>
    </row>
    <row r="1193" spans="9:20">
      <c r="I1193" s="103"/>
      <c r="J1193" s="103"/>
      <c r="K1193" s="104"/>
      <c r="L1193" s="74"/>
      <c r="P1193" s="74"/>
      <c r="T1193" s="74"/>
    </row>
    <row r="1194" spans="9:20">
      <c r="I1194" s="103"/>
      <c r="J1194" s="103"/>
      <c r="K1194" s="104"/>
      <c r="L1194" s="74"/>
      <c r="P1194" s="74"/>
      <c r="T1194" s="74"/>
    </row>
    <row r="1195" spans="9:20">
      <c r="I1195" s="103"/>
      <c r="J1195" s="103"/>
      <c r="K1195" s="104"/>
      <c r="L1195" s="74"/>
      <c r="P1195" s="74"/>
      <c r="T1195" s="74"/>
    </row>
    <row r="1196" spans="9:20">
      <c r="I1196" s="103"/>
      <c r="J1196" s="103"/>
      <c r="K1196" s="104"/>
      <c r="L1196" s="74"/>
      <c r="P1196" s="74"/>
      <c r="T1196" s="74"/>
    </row>
    <row r="1197" spans="9:20">
      <c r="I1197" s="103"/>
      <c r="J1197" s="103"/>
      <c r="K1197" s="104"/>
      <c r="L1197" s="74"/>
      <c r="P1197" s="74"/>
      <c r="T1197" s="74"/>
    </row>
    <row r="1198" spans="9:20">
      <c r="I1198" s="103"/>
      <c r="J1198" s="103"/>
      <c r="K1198" s="104"/>
      <c r="L1198" s="74"/>
      <c r="P1198" s="74"/>
      <c r="T1198" s="74"/>
    </row>
    <row r="1199" spans="9:20">
      <c r="I1199" s="103"/>
      <c r="J1199" s="103"/>
      <c r="K1199" s="104"/>
      <c r="L1199" s="74"/>
      <c r="P1199" s="74"/>
      <c r="T1199" s="74"/>
    </row>
    <row r="1200" spans="9:20">
      <c r="I1200" s="103"/>
      <c r="J1200" s="103"/>
      <c r="K1200" s="104"/>
      <c r="L1200" s="74"/>
      <c r="P1200" s="74"/>
      <c r="T1200" s="74"/>
    </row>
    <row r="1201" spans="9:20">
      <c r="I1201" s="103"/>
      <c r="J1201" s="103"/>
      <c r="K1201" s="104"/>
      <c r="L1201" s="74"/>
      <c r="P1201" s="74"/>
      <c r="T1201" s="74"/>
    </row>
    <row r="1202" spans="9:20">
      <c r="I1202" s="103"/>
      <c r="J1202" s="103"/>
      <c r="K1202" s="104"/>
      <c r="L1202" s="74"/>
      <c r="P1202" s="74"/>
      <c r="T1202" s="74"/>
    </row>
    <row r="1203" spans="9:20">
      <c r="I1203" s="103"/>
      <c r="J1203" s="103"/>
      <c r="K1203" s="104"/>
      <c r="L1203" s="74"/>
      <c r="P1203" s="74"/>
      <c r="T1203" s="74"/>
    </row>
    <row r="1204" spans="9:20">
      <c r="I1204" s="103"/>
      <c r="J1204" s="103"/>
      <c r="K1204" s="104"/>
      <c r="L1204" s="74"/>
      <c r="P1204" s="74"/>
      <c r="T1204" s="74"/>
    </row>
    <row r="1205" spans="9:20">
      <c r="I1205" s="103"/>
      <c r="J1205" s="103"/>
      <c r="K1205" s="104"/>
      <c r="L1205" s="74"/>
      <c r="P1205" s="74"/>
      <c r="T1205" s="74"/>
    </row>
    <row r="1206" spans="9:20">
      <c r="I1206" s="103"/>
      <c r="J1206" s="103"/>
      <c r="K1206" s="104"/>
      <c r="L1206" s="74"/>
      <c r="P1206" s="74"/>
      <c r="T1206" s="74"/>
    </row>
    <row r="1207" spans="9:20">
      <c r="I1207" s="103"/>
      <c r="J1207" s="103"/>
      <c r="K1207" s="104"/>
      <c r="L1207" s="74"/>
      <c r="P1207" s="74"/>
      <c r="T1207" s="74"/>
    </row>
    <row r="1208" spans="9:20">
      <c r="I1208" s="103"/>
      <c r="J1208" s="103"/>
      <c r="K1208" s="104"/>
      <c r="L1208" s="74"/>
      <c r="P1208" s="74"/>
      <c r="T1208" s="74"/>
    </row>
    <row r="1209" spans="9:20">
      <c r="I1209" s="103"/>
      <c r="J1209" s="103"/>
      <c r="K1209" s="104"/>
      <c r="L1209" s="74"/>
      <c r="P1209" s="74"/>
      <c r="T1209" s="74"/>
    </row>
    <row r="1210" spans="9:20">
      <c r="I1210" s="103"/>
      <c r="J1210" s="103"/>
      <c r="K1210" s="104"/>
      <c r="L1210" s="74"/>
      <c r="P1210" s="74"/>
      <c r="T1210" s="74"/>
    </row>
    <row r="1211" spans="9:20">
      <c r="I1211" s="103"/>
      <c r="J1211" s="103"/>
      <c r="K1211" s="104"/>
      <c r="L1211" s="74"/>
      <c r="P1211" s="74"/>
      <c r="T1211" s="74"/>
    </row>
    <row r="1212" spans="9:20">
      <c r="I1212" s="103"/>
      <c r="J1212" s="103"/>
      <c r="K1212" s="104"/>
      <c r="L1212" s="74"/>
      <c r="P1212" s="74"/>
      <c r="T1212" s="74"/>
    </row>
    <row r="1213" spans="9:20">
      <c r="I1213" s="103"/>
      <c r="J1213" s="103"/>
      <c r="K1213" s="104"/>
      <c r="L1213" s="74"/>
      <c r="P1213" s="74"/>
      <c r="T1213" s="74"/>
    </row>
    <row r="1214" spans="9:20">
      <c r="I1214" s="103"/>
      <c r="J1214" s="103"/>
      <c r="K1214" s="104"/>
      <c r="L1214" s="74"/>
      <c r="P1214" s="74"/>
      <c r="T1214" s="74"/>
    </row>
    <row r="1215" spans="9:20">
      <c r="I1215" s="103"/>
      <c r="J1215" s="103"/>
      <c r="K1215" s="104"/>
      <c r="L1215" s="74"/>
      <c r="P1215" s="74"/>
      <c r="T1215" s="74"/>
    </row>
    <row r="1216" spans="9:20">
      <c r="I1216" s="103"/>
      <c r="J1216" s="103"/>
      <c r="K1216" s="104"/>
      <c r="L1216" s="74"/>
      <c r="P1216" s="74"/>
      <c r="T1216" s="74"/>
    </row>
    <row r="1217" spans="9:20">
      <c r="I1217" s="103"/>
      <c r="J1217" s="103"/>
      <c r="K1217" s="104"/>
      <c r="L1217" s="74"/>
      <c r="P1217" s="74"/>
      <c r="T1217" s="74"/>
    </row>
    <row r="1218" spans="9:20">
      <c r="I1218" s="103"/>
      <c r="J1218" s="103"/>
      <c r="K1218" s="104"/>
      <c r="L1218" s="74"/>
      <c r="P1218" s="74"/>
      <c r="T1218" s="74"/>
    </row>
    <row r="1219" spans="9:20">
      <c r="I1219" s="103"/>
      <c r="J1219" s="103"/>
      <c r="K1219" s="104"/>
      <c r="L1219" s="74"/>
      <c r="P1219" s="74"/>
      <c r="T1219" s="74"/>
    </row>
    <row r="1220" spans="9:20">
      <c r="I1220" s="103"/>
      <c r="J1220" s="103"/>
      <c r="K1220" s="104"/>
      <c r="L1220" s="74"/>
      <c r="P1220" s="74"/>
      <c r="T1220" s="74"/>
    </row>
    <row r="1221" spans="9:20">
      <c r="I1221" s="103"/>
      <c r="J1221" s="103"/>
      <c r="K1221" s="104"/>
      <c r="L1221" s="74"/>
      <c r="P1221" s="74"/>
      <c r="T1221" s="74"/>
    </row>
    <row r="1222" spans="9:20">
      <c r="I1222" s="103"/>
      <c r="J1222" s="103"/>
      <c r="K1222" s="104"/>
      <c r="L1222" s="74"/>
      <c r="P1222" s="74"/>
      <c r="T1222" s="74"/>
    </row>
    <row r="1223" spans="9:20">
      <c r="I1223" s="103"/>
      <c r="J1223" s="103"/>
      <c r="K1223" s="104"/>
      <c r="L1223" s="74"/>
      <c r="P1223" s="74"/>
      <c r="T1223" s="74"/>
    </row>
    <row r="1224" spans="9:20">
      <c r="I1224" s="103"/>
      <c r="J1224" s="103"/>
      <c r="K1224" s="104"/>
      <c r="L1224" s="74"/>
      <c r="P1224" s="74"/>
      <c r="T1224" s="74"/>
    </row>
    <row r="1225" spans="9:20">
      <c r="I1225" s="103"/>
      <c r="J1225" s="103"/>
      <c r="K1225" s="104"/>
      <c r="L1225" s="74"/>
      <c r="P1225" s="74"/>
      <c r="T1225" s="74"/>
    </row>
    <row r="1226" spans="9:20">
      <c r="I1226" s="103"/>
      <c r="J1226" s="103"/>
      <c r="K1226" s="104"/>
      <c r="L1226" s="74"/>
      <c r="P1226" s="74"/>
      <c r="T1226" s="74"/>
    </row>
    <row r="1227" spans="9:20">
      <c r="I1227" s="103"/>
      <c r="J1227" s="103"/>
      <c r="K1227" s="104"/>
      <c r="L1227" s="74"/>
      <c r="P1227" s="74"/>
      <c r="T1227" s="74"/>
    </row>
    <row r="1228" spans="9:20">
      <c r="I1228" s="103"/>
      <c r="J1228" s="103"/>
      <c r="K1228" s="104"/>
      <c r="L1228" s="74"/>
      <c r="P1228" s="74"/>
      <c r="T1228" s="74"/>
    </row>
    <row r="1229" spans="9:20">
      <c r="I1229" s="103"/>
      <c r="J1229" s="103"/>
      <c r="K1229" s="104"/>
      <c r="L1229" s="74"/>
      <c r="P1229" s="74"/>
      <c r="T1229" s="74"/>
    </row>
    <row r="1230" spans="9:20">
      <c r="I1230" s="103"/>
      <c r="J1230" s="103"/>
      <c r="K1230" s="104"/>
      <c r="L1230" s="74"/>
      <c r="P1230" s="74"/>
      <c r="T1230" s="74"/>
    </row>
    <row r="1231" spans="9:20">
      <c r="I1231" s="103"/>
      <c r="J1231" s="103"/>
      <c r="K1231" s="104"/>
      <c r="L1231" s="74"/>
      <c r="P1231" s="74"/>
      <c r="T1231" s="74"/>
    </row>
    <row r="1232" spans="9:20">
      <c r="I1232" s="103"/>
      <c r="J1232" s="103"/>
      <c r="K1232" s="104"/>
      <c r="L1232" s="74"/>
      <c r="P1232" s="74"/>
      <c r="T1232" s="74"/>
    </row>
    <row r="1233" spans="9:20">
      <c r="I1233" s="103"/>
      <c r="J1233" s="103"/>
      <c r="K1233" s="104"/>
      <c r="L1233" s="74"/>
      <c r="P1233" s="74"/>
      <c r="T1233" s="74"/>
    </row>
    <row r="1234" spans="9:20">
      <c r="I1234" s="103"/>
      <c r="J1234" s="103"/>
      <c r="K1234" s="104"/>
      <c r="L1234" s="74"/>
      <c r="P1234" s="74"/>
      <c r="T1234" s="74"/>
    </row>
    <row r="1235" spans="9:20">
      <c r="I1235" s="103"/>
      <c r="J1235" s="103"/>
      <c r="K1235" s="104"/>
      <c r="L1235" s="74"/>
      <c r="P1235" s="74"/>
      <c r="T1235" s="74"/>
    </row>
    <row r="1236" spans="9:20">
      <c r="I1236" s="103"/>
      <c r="J1236" s="103"/>
      <c r="K1236" s="104"/>
      <c r="L1236" s="74"/>
      <c r="P1236" s="74"/>
      <c r="T1236" s="74"/>
    </row>
    <row r="1237" spans="9:20">
      <c r="I1237" s="103"/>
      <c r="J1237" s="103"/>
      <c r="K1237" s="104"/>
      <c r="L1237" s="74"/>
      <c r="P1237" s="74"/>
      <c r="T1237" s="74"/>
    </row>
    <row r="1238" spans="9:20">
      <c r="I1238" s="103"/>
      <c r="J1238" s="103"/>
      <c r="K1238" s="104"/>
      <c r="L1238" s="74"/>
      <c r="P1238" s="74"/>
      <c r="T1238" s="74"/>
    </row>
    <row r="1239" spans="9:20">
      <c r="I1239" s="103"/>
      <c r="J1239" s="103"/>
      <c r="K1239" s="104"/>
      <c r="L1239" s="74"/>
      <c r="P1239" s="74"/>
      <c r="T1239" s="74"/>
    </row>
    <row r="1240" spans="9:20">
      <c r="I1240" s="103"/>
      <c r="J1240" s="103"/>
      <c r="K1240" s="104"/>
      <c r="L1240" s="74"/>
      <c r="P1240" s="74"/>
      <c r="T1240" s="74"/>
    </row>
    <row r="1241" spans="9:20">
      <c r="I1241" s="103"/>
      <c r="J1241" s="103"/>
      <c r="K1241" s="104"/>
      <c r="L1241" s="74"/>
      <c r="P1241" s="74"/>
      <c r="T1241" s="74"/>
    </row>
    <row r="1242" spans="9:20">
      <c r="I1242" s="103"/>
      <c r="J1242" s="103"/>
      <c r="K1242" s="104"/>
      <c r="L1242" s="74"/>
      <c r="P1242" s="74"/>
      <c r="T1242" s="74"/>
    </row>
    <row r="1243" spans="9:20">
      <c r="I1243" s="103"/>
      <c r="J1243" s="103"/>
      <c r="K1243" s="104"/>
      <c r="L1243" s="74"/>
      <c r="P1243" s="74"/>
      <c r="T1243" s="74"/>
    </row>
    <row r="1244" spans="9:20">
      <c r="I1244" s="103"/>
      <c r="J1244" s="103"/>
      <c r="K1244" s="104"/>
      <c r="L1244" s="74"/>
      <c r="P1244" s="74"/>
      <c r="T1244" s="74"/>
    </row>
    <row r="1245" spans="9:20">
      <c r="I1245" s="103"/>
      <c r="J1245" s="103"/>
      <c r="K1245" s="104"/>
      <c r="L1245" s="74"/>
      <c r="P1245" s="74"/>
      <c r="T1245" s="74"/>
    </row>
    <row r="1246" spans="9:20">
      <c r="I1246" s="103"/>
      <c r="J1246" s="103"/>
      <c r="K1246" s="104"/>
      <c r="L1246" s="74"/>
      <c r="P1246" s="74"/>
      <c r="T1246" s="74"/>
    </row>
    <row r="1247" spans="9:20">
      <c r="I1247" s="103"/>
      <c r="J1247" s="103"/>
      <c r="K1247" s="104"/>
      <c r="L1247" s="74"/>
      <c r="P1247" s="74"/>
      <c r="T1247" s="74"/>
    </row>
    <row r="1248" spans="9:20">
      <c r="I1248" s="103"/>
      <c r="J1248" s="103"/>
      <c r="K1248" s="104"/>
      <c r="L1248" s="74"/>
      <c r="P1248" s="74"/>
      <c r="T1248" s="74"/>
    </row>
    <row r="1249" spans="9:20">
      <c r="I1249" s="103"/>
      <c r="J1249" s="103"/>
      <c r="K1249" s="104"/>
      <c r="L1249" s="74"/>
      <c r="P1249" s="74"/>
      <c r="T1249" s="74"/>
    </row>
    <row r="1250" spans="9:20">
      <c r="I1250" s="103"/>
      <c r="J1250" s="103"/>
      <c r="K1250" s="104"/>
      <c r="L1250" s="74"/>
      <c r="P1250" s="74"/>
      <c r="T1250" s="74"/>
    </row>
    <row r="1251" spans="9:20">
      <c r="I1251" s="103"/>
      <c r="J1251" s="103"/>
      <c r="K1251" s="104"/>
      <c r="L1251" s="74"/>
      <c r="P1251" s="74"/>
      <c r="T1251" s="74"/>
    </row>
    <row r="1252" spans="9:20">
      <c r="I1252" s="103"/>
      <c r="J1252" s="103"/>
      <c r="K1252" s="104"/>
      <c r="L1252" s="74"/>
      <c r="P1252" s="74"/>
      <c r="T1252" s="74"/>
    </row>
    <row r="1253" spans="9:20">
      <c r="I1253" s="103"/>
      <c r="J1253" s="103"/>
      <c r="K1253" s="104"/>
      <c r="L1253" s="74"/>
      <c r="P1253" s="74"/>
      <c r="T1253" s="74"/>
    </row>
    <row r="1254" spans="9:20">
      <c r="I1254" s="103"/>
      <c r="J1254" s="103"/>
      <c r="K1254" s="104"/>
      <c r="L1254" s="74"/>
      <c r="P1254" s="74"/>
      <c r="T1254" s="74"/>
    </row>
    <row r="1255" spans="9:20">
      <c r="I1255" s="103"/>
      <c r="J1255" s="103"/>
      <c r="K1255" s="104"/>
      <c r="L1255" s="74"/>
      <c r="P1255" s="74"/>
      <c r="T1255" s="74"/>
    </row>
    <row r="1256" spans="9:20">
      <c r="I1256" s="103"/>
      <c r="J1256" s="103"/>
      <c r="K1256" s="104"/>
      <c r="L1256" s="74"/>
      <c r="P1256" s="74"/>
      <c r="T1256" s="74"/>
    </row>
    <row r="1257" spans="9:20">
      <c r="I1257" s="103"/>
      <c r="J1257" s="103"/>
      <c r="K1257" s="104"/>
      <c r="L1257" s="74"/>
      <c r="P1257" s="74"/>
      <c r="T1257" s="74"/>
    </row>
    <row r="1258" spans="9:20">
      <c r="I1258" s="103"/>
      <c r="J1258" s="103"/>
      <c r="K1258" s="104"/>
      <c r="L1258" s="74"/>
      <c r="P1258" s="74"/>
      <c r="T1258" s="74"/>
    </row>
    <row r="1259" spans="9:20">
      <c r="I1259" s="103"/>
      <c r="J1259" s="103"/>
      <c r="K1259" s="104"/>
      <c r="L1259" s="74"/>
      <c r="P1259" s="74"/>
      <c r="T1259" s="74"/>
    </row>
    <row r="1260" spans="9:20">
      <c r="I1260" s="103"/>
      <c r="J1260" s="103"/>
      <c r="K1260" s="104"/>
      <c r="L1260" s="74"/>
      <c r="P1260" s="74"/>
      <c r="T1260" s="74"/>
    </row>
    <row r="1261" spans="9:20">
      <c r="I1261" s="103"/>
      <c r="J1261" s="103"/>
      <c r="K1261" s="104"/>
      <c r="L1261" s="74"/>
      <c r="P1261" s="74"/>
      <c r="T1261" s="74"/>
    </row>
    <row r="1262" spans="9:20">
      <c r="I1262" s="103"/>
      <c r="J1262" s="103"/>
      <c r="K1262" s="104"/>
      <c r="L1262" s="74"/>
      <c r="P1262" s="74"/>
      <c r="T1262" s="74"/>
    </row>
    <row r="1263" spans="9:20">
      <c r="I1263" s="103"/>
      <c r="J1263" s="103"/>
      <c r="K1263" s="104"/>
      <c r="L1263" s="74"/>
      <c r="P1263" s="74"/>
      <c r="T1263" s="74"/>
    </row>
    <row r="1264" spans="9:20">
      <c r="I1264" s="103"/>
      <c r="J1264" s="103"/>
      <c r="K1264" s="104"/>
      <c r="L1264" s="74"/>
      <c r="P1264" s="74"/>
      <c r="T1264" s="74"/>
    </row>
    <row r="1265" spans="9:20">
      <c r="I1265" s="103"/>
      <c r="J1265" s="103"/>
      <c r="K1265" s="104"/>
      <c r="L1265" s="74"/>
      <c r="P1265" s="74"/>
      <c r="T1265" s="74"/>
    </row>
    <row r="1266" spans="9:20">
      <c r="I1266" s="103"/>
      <c r="J1266" s="103"/>
      <c r="K1266" s="104"/>
      <c r="L1266" s="74"/>
      <c r="P1266" s="74"/>
      <c r="T1266" s="74"/>
    </row>
    <row r="1267" spans="9:20">
      <c r="I1267" s="103"/>
      <c r="J1267" s="103"/>
      <c r="K1267" s="104"/>
      <c r="L1267" s="74"/>
      <c r="P1267" s="74"/>
      <c r="T1267" s="74"/>
    </row>
    <row r="1268" spans="9:20">
      <c r="I1268" s="103"/>
      <c r="J1268" s="103"/>
      <c r="K1268" s="104"/>
      <c r="L1268" s="74"/>
      <c r="P1268" s="74"/>
      <c r="T1268" s="74"/>
    </row>
    <row r="1269" spans="9:20">
      <c r="I1269" s="103"/>
      <c r="J1269" s="103"/>
      <c r="K1269" s="104"/>
      <c r="L1269" s="74"/>
      <c r="P1269" s="74"/>
      <c r="T1269" s="74"/>
    </row>
    <row r="1270" spans="9:20">
      <c r="I1270" s="103"/>
      <c r="J1270" s="103"/>
      <c r="K1270" s="104"/>
      <c r="L1270" s="74"/>
      <c r="P1270" s="74"/>
      <c r="T1270" s="74"/>
    </row>
    <row r="1271" spans="9:20">
      <c r="I1271" s="103"/>
      <c r="J1271" s="103"/>
      <c r="K1271" s="104"/>
      <c r="L1271" s="74"/>
      <c r="P1271" s="74"/>
      <c r="T1271" s="74"/>
    </row>
    <row r="1272" spans="9:20">
      <c r="I1272" s="103"/>
      <c r="J1272" s="103"/>
      <c r="K1272" s="104"/>
      <c r="L1272" s="74"/>
      <c r="P1272" s="74"/>
      <c r="T1272" s="74"/>
    </row>
    <row r="1273" spans="9:20">
      <c r="I1273" s="103"/>
      <c r="J1273" s="103"/>
      <c r="K1273" s="104"/>
      <c r="L1273" s="74"/>
      <c r="P1273" s="74"/>
      <c r="T1273" s="74"/>
    </row>
    <row r="1274" spans="9:20">
      <c r="I1274" s="103"/>
      <c r="J1274" s="103"/>
      <c r="K1274" s="104"/>
      <c r="L1274" s="74"/>
      <c r="P1274" s="74"/>
      <c r="T1274" s="74"/>
    </row>
    <row r="1275" spans="9:20">
      <c r="I1275" s="103"/>
      <c r="J1275" s="103"/>
      <c r="K1275" s="104"/>
      <c r="L1275" s="74"/>
      <c r="P1275" s="74"/>
      <c r="T1275" s="74"/>
    </row>
    <row r="1276" spans="9:20">
      <c r="I1276" s="103"/>
      <c r="J1276" s="103"/>
      <c r="K1276" s="104"/>
      <c r="L1276" s="74"/>
      <c r="P1276" s="74"/>
      <c r="T1276" s="74"/>
    </row>
    <row r="1277" spans="9:20">
      <c r="I1277" s="103"/>
      <c r="J1277" s="103"/>
      <c r="K1277" s="104"/>
      <c r="L1277" s="74"/>
      <c r="P1277" s="74"/>
      <c r="T1277" s="74"/>
    </row>
    <row r="1278" spans="9:20">
      <c r="I1278" s="103"/>
      <c r="J1278" s="103"/>
      <c r="K1278" s="104"/>
      <c r="L1278" s="74"/>
      <c r="P1278" s="74"/>
      <c r="T1278" s="74"/>
    </row>
    <row r="1279" spans="9:20">
      <c r="I1279" s="103"/>
      <c r="J1279" s="103"/>
      <c r="K1279" s="104"/>
      <c r="L1279" s="74"/>
      <c r="P1279" s="74"/>
      <c r="T1279" s="74"/>
    </row>
    <row r="1280" spans="9:20">
      <c r="I1280" s="103"/>
      <c r="J1280" s="103"/>
      <c r="K1280" s="104"/>
      <c r="L1280" s="74"/>
      <c r="P1280" s="74"/>
      <c r="T1280" s="74"/>
    </row>
    <row r="1281" spans="9:20">
      <c r="I1281" s="103"/>
      <c r="J1281" s="103"/>
      <c r="K1281" s="104"/>
      <c r="L1281" s="74"/>
      <c r="P1281" s="74"/>
      <c r="T1281" s="74"/>
    </row>
    <row r="1282" spans="9:20">
      <c r="I1282" s="103"/>
      <c r="J1282" s="103"/>
      <c r="K1282" s="104"/>
      <c r="L1282" s="74"/>
      <c r="P1282" s="74"/>
      <c r="T1282" s="74"/>
    </row>
    <row r="1283" spans="9:20">
      <c r="I1283" s="103"/>
      <c r="J1283" s="103"/>
      <c r="K1283" s="104"/>
      <c r="L1283" s="74"/>
      <c r="P1283" s="74"/>
      <c r="T1283" s="74"/>
    </row>
    <row r="1284" spans="9:20">
      <c r="I1284" s="103"/>
      <c r="J1284" s="103"/>
      <c r="K1284" s="104"/>
      <c r="L1284" s="74"/>
      <c r="P1284" s="74"/>
      <c r="T1284" s="74"/>
    </row>
    <row r="1285" spans="9:20">
      <c r="I1285" s="103"/>
      <c r="J1285" s="103"/>
      <c r="K1285" s="104"/>
      <c r="L1285" s="74"/>
      <c r="P1285" s="74"/>
      <c r="T1285" s="74"/>
    </row>
    <row r="1286" spans="9:20">
      <c r="I1286" s="103"/>
      <c r="J1286" s="103"/>
      <c r="K1286" s="104"/>
      <c r="L1286" s="74"/>
      <c r="P1286" s="74"/>
      <c r="T1286" s="74"/>
    </row>
    <row r="1287" spans="9:20">
      <c r="I1287" s="103"/>
      <c r="J1287" s="103"/>
      <c r="K1287" s="104"/>
      <c r="L1287" s="74"/>
      <c r="P1287" s="74"/>
      <c r="T1287" s="74"/>
    </row>
    <row r="1288" spans="9:20">
      <c r="I1288" s="103"/>
      <c r="J1288" s="103"/>
      <c r="K1288" s="104"/>
      <c r="L1288" s="74"/>
      <c r="P1288" s="74"/>
      <c r="T1288" s="74"/>
    </row>
    <row r="1289" spans="9:20">
      <c r="I1289" s="103"/>
      <c r="J1289" s="103"/>
      <c r="K1289" s="104"/>
      <c r="L1289" s="74"/>
      <c r="P1289" s="74"/>
      <c r="T1289" s="74"/>
    </row>
    <row r="1290" spans="9:20">
      <c r="I1290" s="103"/>
      <c r="J1290" s="103"/>
      <c r="K1290" s="104"/>
      <c r="L1290" s="74"/>
      <c r="P1290" s="74"/>
      <c r="T1290" s="74"/>
    </row>
    <row r="1291" spans="9:20">
      <c r="I1291" s="103"/>
      <c r="J1291" s="103"/>
      <c r="K1291" s="104"/>
      <c r="L1291" s="74"/>
      <c r="P1291" s="74"/>
      <c r="T1291" s="74"/>
    </row>
    <row r="1292" spans="9:20">
      <c r="I1292" s="103"/>
      <c r="J1292" s="103"/>
      <c r="K1292" s="104"/>
      <c r="L1292" s="74"/>
      <c r="P1292" s="74"/>
      <c r="T1292" s="74"/>
    </row>
    <row r="1293" spans="9:20">
      <c r="I1293" s="103"/>
      <c r="J1293" s="103"/>
      <c r="K1293" s="104"/>
      <c r="L1293" s="74"/>
      <c r="P1293" s="74"/>
      <c r="T1293" s="74"/>
    </row>
    <row r="1294" spans="9:20">
      <c r="I1294" s="103"/>
      <c r="J1294" s="103"/>
      <c r="K1294" s="104"/>
      <c r="L1294" s="74"/>
      <c r="P1294" s="74"/>
      <c r="T1294" s="74"/>
    </row>
    <row r="1295" spans="9:20">
      <c r="I1295" s="103"/>
      <c r="J1295" s="103"/>
      <c r="K1295" s="104"/>
      <c r="L1295" s="74"/>
      <c r="P1295" s="74"/>
      <c r="T1295" s="74"/>
    </row>
    <row r="1296" spans="9:20">
      <c r="I1296" s="103"/>
      <c r="J1296" s="103"/>
      <c r="K1296" s="104"/>
      <c r="L1296" s="74"/>
      <c r="P1296" s="74"/>
      <c r="T1296" s="74"/>
    </row>
    <row r="1297" spans="9:20">
      <c r="I1297" s="103"/>
      <c r="J1297" s="103"/>
      <c r="K1297" s="104"/>
      <c r="L1297" s="74"/>
      <c r="P1297" s="74"/>
      <c r="T1297" s="74"/>
    </row>
    <row r="1298" spans="9:20">
      <c r="I1298" s="103"/>
      <c r="J1298" s="103"/>
      <c r="K1298" s="104"/>
      <c r="L1298" s="74"/>
      <c r="P1298" s="74"/>
      <c r="T1298" s="74"/>
    </row>
    <row r="1299" spans="9:20">
      <c r="I1299" s="103"/>
      <c r="J1299" s="103"/>
      <c r="K1299" s="104"/>
      <c r="L1299" s="74"/>
      <c r="P1299" s="74"/>
      <c r="T1299" s="74"/>
    </row>
    <row r="1300" spans="9:20">
      <c r="I1300" s="103"/>
      <c r="J1300" s="103"/>
      <c r="K1300" s="104"/>
      <c r="L1300" s="74"/>
      <c r="P1300" s="74"/>
      <c r="T1300" s="74"/>
    </row>
    <row r="1301" spans="9:20">
      <c r="I1301" s="103"/>
      <c r="J1301" s="103"/>
      <c r="K1301" s="104"/>
      <c r="L1301" s="74"/>
      <c r="P1301" s="74"/>
      <c r="T1301" s="74"/>
    </row>
    <row r="1302" spans="9:20">
      <c r="I1302" s="103"/>
      <c r="J1302" s="103"/>
      <c r="K1302" s="104"/>
      <c r="L1302" s="74"/>
      <c r="P1302" s="74"/>
      <c r="T1302" s="74"/>
    </row>
    <row r="1303" spans="9:20">
      <c r="I1303" s="103"/>
      <c r="J1303" s="103"/>
      <c r="K1303" s="104"/>
      <c r="L1303" s="74"/>
      <c r="P1303" s="74"/>
      <c r="T1303" s="74"/>
    </row>
    <row r="1304" spans="9:20">
      <c r="I1304" s="103"/>
      <c r="J1304" s="103"/>
      <c r="K1304" s="104"/>
      <c r="L1304" s="74"/>
      <c r="P1304" s="74"/>
      <c r="T1304" s="74"/>
    </row>
    <row r="1305" spans="9:20">
      <c r="I1305" s="103"/>
      <c r="J1305" s="103"/>
      <c r="K1305" s="104"/>
      <c r="L1305" s="74"/>
      <c r="P1305" s="74"/>
      <c r="T1305" s="74"/>
    </row>
    <row r="1306" spans="9:20">
      <c r="I1306" s="103"/>
      <c r="J1306" s="103"/>
      <c r="K1306" s="104"/>
      <c r="L1306" s="74"/>
      <c r="P1306" s="74"/>
      <c r="T1306" s="74"/>
    </row>
    <row r="1307" spans="9:20">
      <c r="I1307" s="103"/>
      <c r="J1307" s="103"/>
      <c r="K1307" s="104"/>
      <c r="L1307" s="74"/>
      <c r="P1307" s="74"/>
      <c r="T1307" s="74"/>
    </row>
    <row r="1308" spans="9:20">
      <c r="I1308" s="103"/>
      <c r="J1308" s="103"/>
      <c r="K1308" s="104"/>
      <c r="L1308" s="74"/>
      <c r="P1308" s="74"/>
      <c r="T1308" s="74"/>
    </row>
    <row r="1309" spans="9:20">
      <c r="I1309" s="103"/>
      <c r="J1309" s="103"/>
      <c r="K1309" s="104"/>
      <c r="L1309" s="74"/>
      <c r="P1309" s="74"/>
      <c r="T1309" s="74"/>
    </row>
    <row r="1310" spans="9:20">
      <c r="I1310" s="103"/>
      <c r="J1310" s="103"/>
      <c r="K1310" s="104"/>
      <c r="L1310" s="74"/>
      <c r="P1310" s="74"/>
      <c r="T1310" s="74"/>
    </row>
    <row r="1311" spans="9:20">
      <c r="I1311" s="103"/>
      <c r="J1311" s="103"/>
      <c r="K1311" s="104"/>
      <c r="L1311" s="74"/>
      <c r="P1311" s="74"/>
      <c r="T1311" s="74"/>
    </row>
    <row r="1312" spans="9:20">
      <c r="I1312" s="103"/>
      <c r="J1312" s="103"/>
      <c r="K1312" s="104"/>
      <c r="L1312" s="74"/>
      <c r="P1312" s="74"/>
      <c r="T1312" s="74"/>
    </row>
    <row r="1313" spans="9:20">
      <c r="I1313" s="103"/>
      <c r="J1313" s="103"/>
      <c r="K1313" s="104"/>
      <c r="L1313" s="74"/>
      <c r="P1313" s="74"/>
      <c r="T1313" s="74"/>
    </row>
    <row r="1314" spans="9:20">
      <c r="I1314" s="103"/>
      <c r="J1314" s="103"/>
      <c r="K1314" s="104"/>
      <c r="L1314" s="74"/>
      <c r="P1314" s="74"/>
      <c r="T1314" s="74"/>
    </row>
    <row r="1315" spans="9:20">
      <c r="I1315" s="103"/>
      <c r="J1315" s="103"/>
      <c r="K1315" s="104"/>
      <c r="L1315" s="74"/>
      <c r="P1315" s="74"/>
      <c r="T1315" s="74"/>
    </row>
    <row r="1316" spans="9:20">
      <c r="I1316" s="103"/>
      <c r="J1316" s="103"/>
      <c r="K1316" s="104"/>
      <c r="L1316" s="74"/>
      <c r="P1316" s="74"/>
      <c r="T1316" s="74"/>
    </row>
    <row r="1317" spans="9:20">
      <c r="I1317" s="103"/>
      <c r="J1317" s="103"/>
      <c r="K1317" s="104"/>
      <c r="L1317" s="74"/>
      <c r="P1317" s="74"/>
      <c r="T1317" s="74"/>
    </row>
    <row r="1318" spans="9:20">
      <c r="I1318" s="103"/>
      <c r="J1318" s="103"/>
      <c r="K1318" s="104"/>
      <c r="L1318" s="74"/>
      <c r="P1318" s="74"/>
      <c r="T1318" s="74"/>
    </row>
    <row r="1319" spans="9:20">
      <c r="I1319" s="103"/>
      <c r="J1319" s="103"/>
      <c r="K1319" s="104"/>
      <c r="L1319" s="74"/>
      <c r="P1319" s="74"/>
      <c r="T1319" s="74"/>
    </row>
    <row r="1320" spans="9:20">
      <c r="I1320" s="103"/>
      <c r="J1320" s="103"/>
      <c r="K1320" s="104"/>
      <c r="L1320" s="74"/>
      <c r="P1320" s="74"/>
      <c r="T1320" s="74"/>
    </row>
    <row r="1321" spans="9:20">
      <c r="I1321" s="103"/>
      <c r="J1321" s="103"/>
      <c r="K1321" s="104"/>
      <c r="L1321" s="74"/>
      <c r="P1321" s="74"/>
      <c r="T1321" s="74"/>
    </row>
    <row r="1322" spans="9:20">
      <c r="I1322" s="103"/>
      <c r="J1322" s="103"/>
      <c r="K1322" s="104"/>
      <c r="L1322" s="74"/>
      <c r="P1322" s="74"/>
      <c r="T1322" s="74"/>
    </row>
    <row r="1323" spans="9:20">
      <c r="I1323" s="103"/>
      <c r="J1323" s="103"/>
      <c r="K1323" s="104"/>
      <c r="L1323" s="74"/>
      <c r="P1323" s="74"/>
      <c r="T1323" s="74"/>
    </row>
    <row r="1324" spans="9:20">
      <c r="I1324" s="103"/>
      <c r="J1324" s="103"/>
      <c r="K1324" s="104"/>
      <c r="L1324" s="74"/>
      <c r="P1324" s="74"/>
      <c r="T1324" s="74"/>
    </row>
    <row r="1325" spans="9:20">
      <c r="I1325" s="103"/>
      <c r="J1325" s="103"/>
      <c r="K1325" s="104"/>
      <c r="L1325" s="74"/>
      <c r="P1325" s="74"/>
      <c r="T1325" s="74"/>
    </row>
    <row r="1326" spans="9:20">
      <c r="I1326" s="103"/>
      <c r="J1326" s="103"/>
      <c r="K1326" s="104"/>
      <c r="L1326" s="74"/>
      <c r="P1326" s="74"/>
      <c r="T1326" s="74"/>
    </row>
    <row r="1327" spans="9:20">
      <c r="I1327" s="103"/>
      <c r="J1327" s="103"/>
      <c r="K1327" s="104"/>
      <c r="L1327" s="74"/>
      <c r="P1327" s="74"/>
      <c r="T1327" s="74"/>
    </row>
    <row r="1328" spans="9:20">
      <c r="I1328" s="103"/>
      <c r="J1328" s="103"/>
      <c r="K1328" s="104"/>
      <c r="L1328" s="74"/>
      <c r="P1328" s="74"/>
      <c r="T1328" s="74"/>
    </row>
    <row r="1329" spans="9:20">
      <c r="I1329" s="103"/>
      <c r="J1329" s="103"/>
      <c r="K1329" s="104"/>
      <c r="L1329" s="74"/>
      <c r="P1329" s="74"/>
      <c r="T1329" s="74"/>
    </row>
    <row r="1330" spans="9:20">
      <c r="I1330" s="103"/>
      <c r="J1330" s="103"/>
      <c r="K1330" s="104"/>
      <c r="L1330" s="74"/>
      <c r="P1330" s="74"/>
      <c r="T1330" s="74"/>
    </row>
    <row r="1331" spans="9:20">
      <c r="I1331" s="103"/>
      <c r="J1331" s="103"/>
      <c r="K1331" s="104"/>
      <c r="L1331" s="74"/>
      <c r="P1331" s="74"/>
      <c r="T1331" s="74"/>
    </row>
    <row r="1332" spans="9:20">
      <c r="I1332" s="103"/>
      <c r="J1332" s="103"/>
      <c r="K1332" s="104"/>
      <c r="L1332" s="74"/>
      <c r="P1332" s="74"/>
      <c r="T1332" s="74"/>
    </row>
    <row r="1333" spans="9:20">
      <c r="I1333" s="103"/>
      <c r="J1333" s="103"/>
      <c r="K1333" s="104"/>
      <c r="L1333" s="74"/>
      <c r="P1333" s="74"/>
      <c r="T1333" s="74"/>
    </row>
    <row r="1334" spans="9:20">
      <c r="I1334" s="103"/>
      <c r="J1334" s="103"/>
      <c r="K1334" s="104"/>
      <c r="L1334" s="74"/>
      <c r="P1334" s="74"/>
      <c r="T1334" s="74"/>
    </row>
    <row r="1335" spans="9:20">
      <c r="I1335" s="103"/>
      <c r="J1335" s="103"/>
      <c r="K1335" s="104"/>
      <c r="L1335" s="74"/>
      <c r="P1335" s="74"/>
      <c r="T1335" s="74"/>
    </row>
    <row r="1336" spans="9:20">
      <c r="I1336" s="103"/>
      <c r="J1336" s="103"/>
      <c r="K1336" s="104"/>
      <c r="L1336" s="74"/>
      <c r="P1336" s="74"/>
      <c r="T1336" s="74"/>
    </row>
    <row r="1337" spans="9:20">
      <c r="I1337" s="103"/>
      <c r="J1337" s="103"/>
      <c r="K1337" s="104"/>
      <c r="L1337" s="74"/>
      <c r="P1337" s="74"/>
      <c r="T1337" s="74"/>
    </row>
    <row r="1338" spans="9:20">
      <c r="I1338" s="103"/>
      <c r="J1338" s="103"/>
      <c r="K1338" s="104"/>
      <c r="L1338" s="74"/>
      <c r="P1338" s="74"/>
      <c r="T1338" s="74"/>
    </row>
    <row r="1339" spans="9:20">
      <c r="I1339" s="103"/>
      <c r="J1339" s="103"/>
      <c r="K1339" s="104"/>
      <c r="L1339" s="74"/>
      <c r="P1339" s="74"/>
      <c r="T1339" s="74"/>
    </row>
    <row r="1340" spans="9:20">
      <c r="I1340" s="103"/>
      <c r="J1340" s="103"/>
      <c r="K1340" s="104"/>
      <c r="L1340" s="74"/>
      <c r="P1340" s="74"/>
      <c r="T1340" s="74"/>
    </row>
    <row r="1341" spans="9:20">
      <c r="I1341" s="103"/>
      <c r="J1341" s="103"/>
      <c r="K1341" s="104"/>
      <c r="L1341" s="74"/>
      <c r="P1341" s="74"/>
      <c r="T1341" s="74"/>
    </row>
    <row r="1342" spans="9:20">
      <c r="I1342" s="103"/>
      <c r="J1342" s="103"/>
      <c r="K1342" s="104"/>
      <c r="L1342" s="74"/>
      <c r="P1342" s="74"/>
      <c r="T1342" s="74"/>
    </row>
    <row r="1343" spans="9:20">
      <c r="I1343" s="103"/>
      <c r="J1343" s="103"/>
      <c r="K1343" s="104"/>
      <c r="L1343" s="74"/>
      <c r="P1343" s="74"/>
      <c r="T1343" s="74"/>
    </row>
    <row r="1344" spans="9:20">
      <c r="I1344" s="103"/>
      <c r="J1344" s="103"/>
      <c r="K1344" s="104"/>
      <c r="L1344" s="74"/>
      <c r="P1344" s="74"/>
      <c r="T1344" s="74"/>
    </row>
    <row r="1345" spans="9:20">
      <c r="I1345" s="103"/>
      <c r="J1345" s="103"/>
      <c r="K1345" s="104"/>
      <c r="L1345" s="74"/>
      <c r="P1345" s="74"/>
      <c r="T1345" s="74"/>
    </row>
    <row r="1346" spans="9:20">
      <c r="I1346" s="103"/>
      <c r="J1346" s="103"/>
      <c r="K1346" s="104"/>
      <c r="L1346" s="74"/>
      <c r="P1346" s="74"/>
      <c r="T1346" s="74"/>
    </row>
    <row r="1347" spans="9:20">
      <c r="I1347" s="103"/>
      <c r="J1347" s="103"/>
      <c r="K1347" s="104"/>
      <c r="L1347" s="74"/>
      <c r="P1347" s="74"/>
      <c r="T1347" s="74"/>
    </row>
    <row r="1348" spans="9:20">
      <c r="I1348" s="103"/>
      <c r="J1348" s="103"/>
      <c r="K1348" s="104"/>
      <c r="L1348" s="74"/>
      <c r="P1348" s="74"/>
      <c r="T1348" s="74"/>
    </row>
    <row r="1349" spans="9:20">
      <c r="I1349" s="103"/>
      <c r="J1349" s="103"/>
      <c r="K1349" s="104"/>
      <c r="L1349" s="74"/>
      <c r="P1349" s="74"/>
      <c r="T1349" s="74"/>
    </row>
    <row r="1350" spans="9:20">
      <c r="I1350" s="103"/>
      <c r="J1350" s="103"/>
      <c r="K1350" s="104"/>
      <c r="L1350" s="74"/>
      <c r="P1350" s="74"/>
      <c r="T1350" s="74"/>
    </row>
    <row r="1351" spans="9:20">
      <c r="I1351" s="103"/>
      <c r="J1351" s="103"/>
      <c r="K1351" s="104"/>
      <c r="L1351" s="74"/>
      <c r="P1351" s="74"/>
      <c r="T1351" s="74"/>
    </row>
    <row r="1352" spans="9:20">
      <c r="I1352" s="103"/>
      <c r="J1352" s="103"/>
      <c r="K1352" s="104"/>
      <c r="L1352" s="74"/>
      <c r="P1352" s="74"/>
      <c r="T1352" s="74"/>
    </row>
    <row r="1353" spans="9:20">
      <c r="I1353" s="103"/>
      <c r="J1353" s="103"/>
      <c r="K1353" s="104"/>
      <c r="L1353" s="74"/>
      <c r="P1353" s="74"/>
      <c r="T1353" s="74"/>
    </row>
    <row r="1354" spans="9:20">
      <c r="I1354" s="103"/>
      <c r="J1354" s="103"/>
      <c r="K1354" s="104"/>
      <c r="L1354" s="74"/>
      <c r="P1354" s="74"/>
      <c r="T1354" s="74"/>
    </row>
    <row r="1355" spans="9:20">
      <c r="I1355" s="103"/>
      <c r="J1355" s="103"/>
      <c r="K1355" s="104"/>
      <c r="L1355" s="74"/>
      <c r="P1355" s="74"/>
      <c r="T1355" s="74"/>
    </row>
    <row r="1356" spans="9:20">
      <c r="I1356" s="103"/>
      <c r="J1356" s="103"/>
      <c r="K1356" s="104"/>
      <c r="L1356" s="74"/>
      <c r="P1356" s="74"/>
      <c r="T1356" s="74"/>
    </row>
    <row r="1357" spans="9:20">
      <c r="I1357" s="103"/>
      <c r="J1357" s="103"/>
      <c r="K1357" s="104"/>
      <c r="L1357" s="74"/>
      <c r="P1357" s="74"/>
      <c r="T1357" s="74"/>
    </row>
    <row r="1358" spans="9:20">
      <c r="I1358" s="103"/>
      <c r="J1358" s="103"/>
      <c r="K1358" s="104"/>
      <c r="L1358" s="74"/>
      <c r="P1358" s="74"/>
      <c r="T1358" s="74"/>
    </row>
    <row r="1359" spans="9:20">
      <c r="I1359" s="103"/>
      <c r="J1359" s="103"/>
      <c r="K1359" s="104"/>
      <c r="L1359" s="74"/>
      <c r="P1359" s="74"/>
      <c r="T1359" s="74"/>
    </row>
    <row r="1360" spans="9:20">
      <c r="I1360" s="103"/>
      <c r="J1360" s="103"/>
      <c r="K1360" s="104"/>
      <c r="L1360" s="74"/>
      <c r="P1360" s="74"/>
      <c r="T1360" s="74"/>
    </row>
    <row r="1361" spans="9:20">
      <c r="I1361" s="103"/>
      <c r="J1361" s="103"/>
      <c r="K1361" s="104"/>
      <c r="L1361" s="74"/>
      <c r="P1361" s="74"/>
      <c r="T1361" s="74"/>
    </row>
    <row r="1362" spans="9:20">
      <c r="I1362" s="103"/>
      <c r="J1362" s="103"/>
      <c r="K1362" s="104"/>
      <c r="L1362" s="74"/>
      <c r="P1362" s="74"/>
      <c r="T1362" s="74"/>
    </row>
    <row r="1363" spans="9:20">
      <c r="I1363" s="103"/>
      <c r="J1363" s="103"/>
      <c r="K1363" s="104"/>
      <c r="L1363" s="74"/>
      <c r="P1363" s="74"/>
      <c r="T1363" s="74"/>
    </row>
    <row r="1364" spans="9:20">
      <c r="I1364" s="103"/>
      <c r="J1364" s="103"/>
      <c r="K1364" s="104"/>
      <c r="L1364" s="74"/>
      <c r="P1364" s="74"/>
      <c r="T1364" s="74"/>
    </row>
    <row r="1365" spans="9:20">
      <c r="I1365" s="103"/>
      <c r="J1365" s="103"/>
      <c r="K1365" s="104"/>
      <c r="L1365" s="74"/>
      <c r="P1365" s="74"/>
      <c r="T1365" s="74"/>
    </row>
    <row r="1366" spans="9:20">
      <c r="I1366" s="103"/>
      <c r="J1366" s="103"/>
      <c r="K1366" s="104"/>
      <c r="L1366" s="74"/>
      <c r="P1366" s="74"/>
      <c r="T1366" s="74"/>
    </row>
    <row r="1367" spans="9:20">
      <c r="I1367" s="103"/>
      <c r="J1367" s="103"/>
      <c r="K1367" s="104"/>
      <c r="L1367" s="74"/>
      <c r="P1367" s="74"/>
      <c r="T1367" s="74"/>
    </row>
    <row r="1368" spans="9:20">
      <c r="I1368" s="103"/>
      <c r="J1368" s="103"/>
      <c r="K1368" s="104"/>
      <c r="L1368" s="74"/>
      <c r="P1368" s="74"/>
      <c r="T1368" s="74"/>
    </row>
    <row r="1369" spans="9:20">
      <c r="I1369" s="103"/>
      <c r="J1369" s="103"/>
      <c r="K1369" s="104"/>
      <c r="L1369" s="74"/>
      <c r="P1369" s="74"/>
      <c r="T1369" s="74"/>
    </row>
    <row r="1370" spans="9:20">
      <c r="I1370" s="103"/>
      <c r="J1370" s="103"/>
      <c r="K1370" s="104"/>
      <c r="L1370" s="74"/>
      <c r="P1370" s="74"/>
      <c r="T1370" s="74"/>
    </row>
    <row r="1371" spans="9:20">
      <c r="I1371" s="103"/>
      <c r="J1371" s="103"/>
      <c r="K1371" s="104"/>
      <c r="L1371" s="74"/>
      <c r="P1371" s="74"/>
      <c r="T1371" s="74"/>
    </row>
    <row r="1372" spans="9:20">
      <c r="I1372" s="103"/>
      <c r="J1372" s="103"/>
      <c r="K1372" s="104"/>
      <c r="L1372" s="74"/>
      <c r="P1372" s="74"/>
      <c r="T1372" s="74"/>
    </row>
    <row r="1373" spans="9:20">
      <c r="I1373" s="103"/>
      <c r="J1373" s="103"/>
      <c r="K1373" s="104"/>
      <c r="L1373" s="74"/>
      <c r="P1373" s="74"/>
      <c r="T1373" s="74"/>
    </row>
    <row r="1374" spans="9:20">
      <c r="I1374" s="103"/>
      <c r="J1374" s="103"/>
      <c r="K1374" s="104"/>
      <c r="L1374" s="74"/>
      <c r="P1374" s="74"/>
      <c r="T1374" s="74"/>
    </row>
    <row r="1375" spans="9:20">
      <c r="I1375" s="103"/>
      <c r="J1375" s="103"/>
      <c r="K1375" s="104"/>
      <c r="L1375" s="74"/>
      <c r="P1375" s="74"/>
      <c r="T1375" s="74"/>
    </row>
    <row r="1376" spans="9:20">
      <c r="I1376" s="103"/>
      <c r="J1376" s="103"/>
      <c r="K1376" s="104"/>
      <c r="L1376" s="74"/>
      <c r="P1376" s="74"/>
      <c r="T1376" s="74"/>
    </row>
    <row r="1377" spans="9:20">
      <c r="I1377" s="103"/>
      <c r="J1377" s="103"/>
      <c r="K1377" s="104"/>
      <c r="L1377" s="74"/>
      <c r="P1377" s="74"/>
      <c r="T1377" s="74"/>
    </row>
    <row r="1378" spans="9:20">
      <c r="I1378" s="103"/>
      <c r="J1378" s="103"/>
      <c r="K1378" s="104"/>
      <c r="L1378" s="74"/>
      <c r="P1378" s="74"/>
      <c r="T1378" s="74"/>
    </row>
    <row r="1379" spans="9:20">
      <c r="I1379" s="103"/>
      <c r="J1379" s="103"/>
      <c r="K1379" s="104"/>
      <c r="L1379" s="74"/>
      <c r="P1379" s="74"/>
      <c r="T1379" s="74"/>
    </row>
    <row r="1380" spans="9:20">
      <c r="I1380" s="103"/>
      <c r="J1380" s="103"/>
      <c r="K1380" s="104"/>
      <c r="L1380" s="74"/>
      <c r="P1380" s="74"/>
      <c r="T1380" s="74"/>
    </row>
    <row r="1381" spans="9:20">
      <c r="I1381" s="103"/>
      <c r="J1381" s="103"/>
      <c r="K1381" s="104"/>
      <c r="L1381" s="74"/>
      <c r="P1381" s="74"/>
      <c r="T1381" s="74"/>
    </row>
    <row r="1382" spans="9:20">
      <c r="I1382" s="103"/>
      <c r="J1382" s="103"/>
      <c r="K1382" s="104"/>
      <c r="L1382" s="74"/>
      <c r="P1382" s="74"/>
      <c r="T1382" s="74"/>
    </row>
    <row r="1383" spans="9:20">
      <c r="I1383" s="103"/>
      <c r="J1383" s="103"/>
      <c r="K1383" s="104"/>
      <c r="L1383" s="74"/>
      <c r="P1383" s="74"/>
      <c r="T1383" s="74"/>
    </row>
    <row r="1384" spans="9:20">
      <c r="I1384" s="103"/>
      <c r="J1384" s="103"/>
      <c r="K1384" s="104"/>
      <c r="L1384" s="74"/>
      <c r="P1384" s="74"/>
      <c r="T1384" s="74"/>
    </row>
    <row r="1385" spans="9:20">
      <c r="I1385" s="103"/>
      <c r="J1385" s="103"/>
      <c r="K1385" s="104"/>
      <c r="L1385" s="74"/>
      <c r="P1385" s="74"/>
      <c r="T1385" s="74"/>
    </row>
    <row r="1386" spans="9:20">
      <c r="I1386" s="103"/>
      <c r="J1386" s="103"/>
      <c r="K1386" s="104"/>
      <c r="L1386" s="74"/>
      <c r="P1386" s="74"/>
      <c r="T1386" s="74"/>
    </row>
    <row r="1387" spans="9:20">
      <c r="I1387" s="103"/>
      <c r="J1387" s="103"/>
      <c r="K1387" s="104"/>
      <c r="L1387" s="74"/>
      <c r="P1387" s="74"/>
      <c r="T1387" s="74"/>
    </row>
    <row r="1388" spans="9:20">
      <c r="I1388" s="103"/>
      <c r="J1388" s="103"/>
      <c r="K1388" s="104"/>
      <c r="L1388" s="74"/>
      <c r="P1388" s="74"/>
      <c r="T1388" s="74"/>
    </row>
    <row r="1389" spans="9:20">
      <c r="I1389" s="103"/>
      <c r="J1389" s="103"/>
      <c r="K1389" s="104"/>
      <c r="L1389" s="74"/>
      <c r="P1389" s="74"/>
      <c r="T1389" s="74"/>
    </row>
    <row r="1390" spans="9:20">
      <c r="I1390" s="103"/>
      <c r="J1390" s="103"/>
      <c r="K1390" s="104"/>
      <c r="L1390" s="74"/>
      <c r="P1390" s="74"/>
      <c r="T1390" s="74"/>
    </row>
    <row r="1391" spans="9:20">
      <c r="I1391" s="103"/>
      <c r="J1391" s="103"/>
      <c r="K1391" s="104"/>
      <c r="L1391" s="74"/>
      <c r="P1391" s="74"/>
      <c r="T1391" s="74"/>
    </row>
    <row r="1392" spans="9:20">
      <c r="I1392" s="103"/>
      <c r="J1392" s="103"/>
      <c r="K1392" s="104"/>
      <c r="L1392" s="74"/>
      <c r="P1392" s="74"/>
      <c r="T1392" s="74"/>
    </row>
    <row r="1393" spans="9:20">
      <c r="I1393" s="103"/>
      <c r="J1393" s="103"/>
      <c r="K1393" s="104"/>
      <c r="L1393" s="74"/>
      <c r="P1393" s="74"/>
      <c r="T1393" s="74"/>
    </row>
    <row r="1394" spans="9:20">
      <c r="I1394" s="103"/>
      <c r="J1394" s="103"/>
      <c r="K1394" s="104"/>
      <c r="L1394" s="74"/>
      <c r="P1394" s="74"/>
      <c r="T1394" s="74"/>
    </row>
    <row r="1395" spans="9:20">
      <c r="I1395" s="103"/>
      <c r="J1395" s="103"/>
      <c r="K1395" s="104"/>
      <c r="L1395" s="74"/>
      <c r="P1395" s="74"/>
      <c r="T1395" s="74"/>
    </row>
    <row r="1396" spans="9:20">
      <c r="I1396" s="103"/>
      <c r="J1396" s="103"/>
      <c r="K1396" s="104"/>
      <c r="L1396" s="74"/>
      <c r="P1396" s="74"/>
      <c r="T1396" s="74"/>
    </row>
    <row r="1397" spans="9:20">
      <c r="I1397" s="103"/>
      <c r="J1397" s="103"/>
      <c r="K1397" s="104"/>
      <c r="L1397" s="74"/>
      <c r="P1397" s="74"/>
      <c r="T1397" s="74"/>
    </row>
    <row r="1398" spans="9:20">
      <c r="I1398" s="103"/>
      <c r="J1398" s="103"/>
      <c r="K1398" s="104"/>
      <c r="L1398" s="74"/>
      <c r="P1398" s="74"/>
      <c r="T1398" s="74"/>
    </row>
    <row r="1399" spans="9:20">
      <c r="I1399" s="103"/>
      <c r="J1399" s="103"/>
      <c r="K1399" s="104"/>
      <c r="L1399" s="74"/>
      <c r="P1399" s="74"/>
      <c r="T1399" s="74"/>
    </row>
    <row r="1400" spans="9:20">
      <c r="I1400" s="103"/>
      <c r="J1400" s="103"/>
      <c r="K1400" s="104"/>
      <c r="L1400" s="74"/>
      <c r="P1400" s="74"/>
      <c r="T1400" s="74"/>
    </row>
    <row r="1401" spans="9:20">
      <c r="I1401" s="103"/>
      <c r="J1401" s="103"/>
      <c r="K1401" s="104"/>
      <c r="L1401" s="74"/>
      <c r="P1401" s="74"/>
      <c r="T1401" s="74"/>
    </row>
    <row r="1402" spans="9:20">
      <c r="I1402" s="103"/>
      <c r="J1402" s="103"/>
      <c r="K1402" s="104"/>
      <c r="L1402" s="74"/>
      <c r="P1402" s="74"/>
      <c r="T1402" s="74"/>
    </row>
    <row r="1403" spans="9:20">
      <c r="I1403" s="103"/>
      <c r="J1403" s="103"/>
      <c r="K1403" s="104"/>
      <c r="L1403" s="74"/>
      <c r="P1403" s="74"/>
      <c r="T1403" s="74"/>
    </row>
    <row r="1404" spans="9:20">
      <c r="I1404" s="103"/>
      <c r="J1404" s="103"/>
      <c r="K1404" s="104"/>
      <c r="L1404" s="74"/>
      <c r="P1404" s="74"/>
      <c r="T1404" s="74"/>
    </row>
    <row r="1405" spans="9:20">
      <c r="I1405" s="103"/>
      <c r="J1405" s="103"/>
      <c r="K1405" s="104"/>
      <c r="L1405" s="74"/>
      <c r="P1405" s="74"/>
      <c r="T1405" s="74"/>
    </row>
    <row r="1406" spans="9:20">
      <c r="I1406" s="103"/>
      <c r="J1406" s="103"/>
      <c r="K1406" s="104"/>
      <c r="L1406" s="74"/>
      <c r="P1406" s="74"/>
      <c r="T1406" s="74"/>
    </row>
    <row r="1407" spans="9:20">
      <c r="I1407" s="103"/>
      <c r="J1407" s="103"/>
      <c r="K1407" s="104"/>
      <c r="L1407" s="74"/>
      <c r="P1407" s="74"/>
      <c r="T1407" s="74"/>
    </row>
    <row r="1408" spans="9:20">
      <c r="I1408" s="103"/>
      <c r="J1408" s="103"/>
      <c r="K1408" s="104"/>
      <c r="L1408" s="74"/>
      <c r="P1408" s="74"/>
      <c r="T1408" s="74"/>
    </row>
    <row r="1409" spans="9:20">
      <c r="I1409" s="103"/>
      <c r="J1409" s="103"/>
      <c r="K1409" s="104"/>
      <c r="L1409" s="74"/>
      <c r="P1409" s="74"/>
      <c r="T1409" s="74"/>
    </row>
    <row r="1410" spans="9:20">
      <c r="I1410" s="103"/>
      <c r="J1410" s="103"/>
      <c r="K1410" s="104"/>
      <c r="L1410" s="74"/>
      <c r="P1410" s="74"/>
      <c r="T1410" s="74"/>
    </row>
    <row r="1411" spans="9:20">
      <c r="I1411" s="103"/>
      <c r="J1411" s="103"/>
      <c r="K1411" s="104"/>
      <c r="L1411" s="74"/>
      <c r="P1411" s="74"/>
      <c r="T1411" s="74"/>
    </row>
    <row r="1412" spans="9:20">
      <c r="I1412" s="103"/>
      <c r="J1412" s="103"/>
      <c r="K1412" s="104"/>
      <c r="L1412" s="74"/>
      <c r="P1412" s="74"/>
      <c r="T1412" s="74"/>
    </row>
    <row r="1413" spans="9:20">
      <c r="I1413" s="103"/>
      <c r="J1413" s="103"/>
      <c r="K1413" s="104"/>
      <c r="L1413" s="74"/>
      <c r="P1413" s="74"/>
      <c r="T1413" s="74"/>
    </row>
    <row r="1414" spans="9:20">
      <c r="I1414" s="103"/>
      <c r="J1414" s="103"/>
      <c r="K1414" s="104"/>
      <c r="L1414" s="74"/>
      <c r="P1414" s="74"/>
      <c r="T1414" s="74"/>
    </row>
    <row r="1415" spans="9:20">
      <c r="I1415" s="103"/>
      <c r="J1415" s="103"/>
      <c r="K1415" s="104"/>
      <c r="L1415" s="74"/>
      <c r="P1415" s="74"/>
      <c r="T1415" s="74"/>
    </row>
    <row r="1416" spans="9:20">
      <c r="I1416" s="103"/>
      <c r="J1416" s="103"/>
      <c r="K1416" s="104"/>
      <c r="L1416" s="74"/>
      <c r="P1416" s="74"/>
      <c r="T1416" s="74"/>
    </row>
    <row r="1417" spans="9:20">
      <c r="I1417" s="103"/>
      <c r="J1417" s="103"/>
      <c r="K1417" s="104"/>
      <c r="L1417" s="74"/>
      <c r="P1417" s="74"/>
      <c r="T1417" s="74"/>
    </row>
    <row r="1418" spans="9:20">
      <c r="I1418" s="103"/>
      <c r="J1418" s="103"/>
      <c r="K1418" s="104"/>
      <c r="L1418" s="74"/>
      <c r="P1418" s="74"/>
      <c r="T1418" s="74"/>
    </row>
    <row r="1419" spans="9:20">
      <c r="I1419" s="103"/>
      <c r="J1419" s="103"/>
      <c r="K1419" s="104"/>
      <c r="L1419" s="74"/>
      <c r="P1419" s="74"/>
      <c r="T1419" s="74"/>
    </row>
    <row r="1420" spans="9:20">
      <c r="I1420" s="103"/>
      <c r="J1420" s="103"/>
      <c r="K1420" s="104"/>
      <c r="L1420" s="74"/>
      <c r="P1420" s="74"/>
      <c r="T1420" s="74"/>
    </row>
    <row r="1421" spans="9:20">
      <c r="I1421" s="103"/>
      <c r="J1421" s="103"/>
      <c r="K1421" s="104"/>
      <c r="L1421" s="74"/>
      <c r="P1421" s="74"/>
      <c r="T1421" s="74"/>
    </row>
    <row r="1422" spans="9:20">
      <c r="I1422" s="103"/>
      <c r="J1422" s="103"/>
      <c r="K1422" s="104"/>
      <c r="L1422" s="74"/>
      <c r="P1422" s="74"/>
      <c r="T1422" s="74"/>
    </row>
    <row r="1423" spans="9:20">
      <c r="I1423" s="103"/>
      <c r="J1423" s="103"/>
      <c r="K1423" s="104"/>
      <c r="L1423" s="74"/>
      <c r="P1423" s="74"/>
      <c r="T1423" s="74"/>
    </row>
    <row r="1424" spans="9:20">
      <c r="I1424" s="103"/>
      <c r="J1424" s="103"/>
      <c r="K1424" s="104"/>
      <c r="L1424" s="74"/>
      <c r="P1424" s="74"/>
      <c r="T1424" s="74"/>
    </row>
    <row r="1425" spans="9:20">
      <c r="I1425" s="103"/>
      <c r="J1425" s="103"/>
      <c r="K1425" s="104"/>
      <c r="L1425" s="74"/>
      <c r="P1425" s="74"/>
      <c r="T1425" s="74"/>
    </row>
    <row r="1426" spans="9:20">
      <c r="I1426" s="103"/>
      <c r="J1426" s="103"/>
      <c r="K1426" s="104"/>
      <c r="L1426" s="74"/>
      <c r="P1426" s="74"/>
      <c r="T1426" s="74"/>
    </row>
    <row r="1427" spans="9:20">
      <c r="I1427" s="103"/>
      <c r="J1427" s="103"/>
      <c r="K1427" s="104"/>
      <c r="L1427" s="74"/>
      <c r="P1427" s="74"/>
      <c r="T1427" s="74"/>
    </row>
    <row r="1428" spans="9:20">
      <c r="I1428" s="103"/>
      <c r="J1428" s="103"/>
      <c r="K1428" s="104"/>
      <c r="L1428" s="74"/>
      <c r="P1428" s="74"/>
      <c r="T1428" s="74"/>
    </row>
    <row r="1429" spans="9:20">
      <c r="I1429" s="103"/>
      <c r="J1429" s="103"/>
      <c r="K1429" s="104"/>
      <c r="L1429" s="74"/>
      <c r="P1429" s="74"/>
      <c r="T1429" s="74"/>
    </row>
    <row r="1430" spans="9:20">
      <c r="I1430" s="103"/>
      <c r="J1430" s="103"/>
      <c r="K1430" s="104"/>
      <c r="L1430" s="74"/>
      <c r="P1430" s="74"/>
      <c r="T1430" s="74"/>
    </row>
    <row r="1431" spans="9:20">
      <c r="I1431" s="103"/>
      <c r="J1431" s="103"/>
      <c r="K1431" s="104"/>
      <c r="L1431" s="74"/>
      <c r="P1431" s="74"/>
      <c r="T1431" s="74"/>
    </row>
    <row r="1432" spans="9:20">
      <c r="I1432" s="103"/>
      <c r="J1432" s="103"/>
      <c r="K1432" s="104"/>
      <c r="L1432" s="74"/>
      <c r="P1432" s="74"/>
      <c r="T1432" s="74"/>
    </row>
    <row r="1433" spans="9:20">
      <c r="I1433" s="103"/>
      <c r="J1433" s="103"/>
      <c r="K1433" s="104"/>
      <c r="L1433" s="74"/>
      <c r="P1433" s="74"/>
      <c r="T1433" s="74"/>
    </row>
    <row r="1434" spans="9:20">
      <c r="I1434" s="103"/>
      <c r="J1434" s="103"/>
      <c r="K1434" s="104"/>
      <c r="L1434" s="74"/>
      <c r="P1434" s="74"/>
      <c r="T1434" s="74"/>
    </row>
    <row r="1435" spans="9:20">
      <c r="I1435" s="103"/>
      <c r="J1435" s="103"/>
      <c r="K1435" s="104"/>
      <c r="L1435" s="74"/>
      <c r="P1435" s="74"/>
      <c r="T1435" s="74"/>
    </row>
    <row r="1436" spans="9:20">
      <c r="I1436" s="103"/>
      <c r="J1436" s="103"/>
      <c r="K1436" s="104"/>
      <c r="L1436" s="74"/>
      <c r="P1436" s="74"/>
      <c r="T1436" s="74"/>
    </row>
    <row r="1437" spans="9:20">
      <c r="I1437" s="103"/>
      <c r="J1437" s="103"/>
      <c r="K1437" s="104"/>
      <c r="L1437" s="74"/>
      <c r="P1437" s="74"/>
      <c r="T1437" s="74"/>
    </row>
    <row r="1438" spans="9:20">
      <c r="I1438" s="103"/>
      <c r="J1438" s="103"/>
      <c r="K1438" s="104"/>
      <c r="L1438" s="74"/>
      <c r="P1438" s="74"/>
      <c r="T1438" s="74"/>
    </row>
    <row r="1439" spans="9:20">
      <c r="I1439" s="103"/>
      <c r="J1439" s="103"/>
      <c r="K1439" s="104"/>
      <c r="L1439" s="74"/>
      <c r="P1439" s="74"/>
      <c r="T1439" s="74"/>
    </row>
    <row r="1440" spans="9:20">
      <c r="I1440" s="103"/>
      <c r="J1440" s="103"/>
      <c r="K1440" s="104"/>
      <c r="L1440" s="74"/>
      <c r="P1440" s="74"/>
      <c r="T1440" s="74"/>
    </row>
    <row r="1441" spans="9:20">
      <c r="I1441" s="103"/>
      <c r="J1441" s="103"/>
      <c r="K1441" s="104"/>
      <c r="L1441" s="74"/>
      <c r="P1441" s="74"/>
      <c r="T1441" s="74"/>
    </row>
    <row r="1442" spans="9:20">
      <c r="I1442" s="103"/>
      <c r="J1442" s="103"/>
      <c r="K1442" s="104"/>
      <c r="L1442" s="74"/>
      <c r="P1442" s="74"/>
      <c r="T1442" s="74"/>
    </row>
    <row r="1443" spans="9:20">
      <c r="I1443" s="103"/>
      <c r="J1443" s="103"/>
      <c r="K1443" s="104"/>
      <c r="L1443" s="74"/>
      <c r="P1443" s="74"/>
      <c r="T1443" s="74"/>
    </row>
    <row r="1444" spans="9:20">
      <c r="I1444" s="103"/>
      <c r="J1444" s="103"/>
      <c r="K1444" s="104"/>
      <c r="L1444" s="74"/>
      <c r="P1444" s="74"/>
      <c r="T1444" s="74"/>
    </row>
    <row r="1445" spans="9:20">
      <c r="I1445" s="103"/>
      <c r="J1445" s="103"/>
      <c r="K1445" s="104"/>
      <c r="L1445" s="74"/>
      <c r="P1445" s="74"/>
      <c r="T1445" s="74"/>
    </row>
    <row r="1446" spans="9:20">
      <c r="I1446" s="103"/>
      <c r="J1446" s="103"/>
      <c r="K1446" s="104"/>
      <c r="L1446" s="74"/>
      <c r="P1446" s="74"/>
      <c r="T1446" s="74"/>
    </row>
    <row r="1447" spans="9:20">
      <c r="I1447" s="103"/>
      <c r="J1447" s="103"/>
      <c r="K1447" s="104"/>
      <c r="L1447" s="74"/>
      <c r="P1447" s="74"/>
      <c r="T1447" s="74"/>
    </row>
    <row r="1448" spans="9:20">
      <c r="I1448" s="103"/>
      <c r="J1448" s="103"/>
      <c r="K1448" s="104"/>
      <c r="L1448" s="74"/>
      <c r="P1448" s="74"/>
      <c r="T1448" s="74"/>
    </row>
    <row r="1449" spans="9:20">
      <c r="I1449" s="103"/>
      <c r="J1449" s="103"/>
      <c r="K1449" s="104"/>
      <c r="L1449" s="74"/>
      <c r="P1449" s="74"/>
      <c r="T1449" s="74"/>
    </row>
    <row r="1450" spans="9:20">
      <c r="I1450" s="103"/>
      <c r="J1450" s="103"/>
      <c r="K1450" s="104"/>
      <c r="L1450" s="74"/>
      <c r="P1450" s="74"/>
      <c r="T1450" s="74"/>
    </row>
    <row r="1451" spans="9:20">
      <c r="I1451" s="103"/>
      <c r="J1451" s="103"/>
      <c r="K1451" s="104"/>
      <c r="L1451" s="74"/>
      <c r="P1451" s="74"/>
      <c r="T1451" s="74"/>
    </row>
    <row r="1452" spans="9:20">
      <c r="I1452" s="103"/>
      <c r="J1452" s="103"/>
      <c r="K1452" s="104"/>
      <c r="L1452" s="74"/>
      <c r="P1452" s="74"/>
      <c r="T1452" s="74"/>
    </row>
    <row r="1453" spans="9:20">
      <c r="I1453" s="103"/>
      <c r="J1453" s="103"/>
      <c r="K1453" s="104"/>
      <c r="L1453" s="74"/>
      <c r="P1453" s="74"/>
      <c r="T1453" s="74"/>
    </row>
    <row r="1454" spans="9:20">
      <c r="I1454" s="103"/>
      <c r="J1454" s="103"/>
      <c r="K1454" s="104"/>
      <c r="L1454" s="74"/>
      <c r="P1454" s="74"/>
      <c r="T1454" s="74"/>
    </row>
    <row r="1455" spans="9:20">
      <c r="I1455" s="103"/>
      <c r="J1455" s="103"/>
      <c r="K1455" s="104"/>
      <c r="L1455" s="74"/>
      <c r="P1455" s="74"/>
      <c r="T1455" s="74"/>
    </row>
    <row r="1456" spans="9:20">
      <c r="I1456" s="103"/>
      <c r="J1456" s="103"/>
      <c r="K1456" s="104"/>
      <c r="L1456" s="74"/>
      <c r="P1456" s="74"/>
      <c r="T1456" s="74"/>
    </row>
    <row r="1457" spans="9:20">
      <c r="I1457" s="103"/>
      <c r="J1457" s="103"/>
      <c r="K1457" s="104"/>
      <c r="L1457" s="74"/>
      <c r="P1457" s="74"/>
      <c r="T1457" s="74"/>
    </row>
    <row r="1458" spans="9:20">
      <c r="I1458" s="103"/>
      <c r="J1458" s="103"/>
      <c r="K1458" s="104"/>
      <c r="L1458" s="74"/>
      <c r="P1458" s="74"/>
      <c r="T1458" s="74"/>
    </row>
    <row r="1459" spans="9:20">
      <c r="I1459" s="103"/>
      <c r="J1459" s="103"/>
      <c r="K1459" s="104"/>
      <c r="L1459" s="74"/>
      <c r="P1459" s="74"/>
      <c r="T1459" s="74"/>
    </row>
    <row r="1460" spans="9:20">
      <c r="I1460" s="103"/>
      <c r="J1460" s="103"/>
      <c r="K1460" s="104"/>
      <c r="L1460" s="74"/>
      <c r="P1460" s="74"/>
      <c r="T1460" s="74"/>
    </row>
    <row r="1461" spans="9:20">
      <c r="I1461" s="103"/>
      <c r="J1461" s="103"/>
      <c r="K1461" s="104"/>
      <c r="L1461" s="74"/>
      <c r="P1461" s="74"/>
      <c r="T1461" s="74"/>
    </row>
    <row r="1462" spans="9:20">
      <c r="I1462" s="103"/>
      <c r="J1462" s="103"/>
      <c r="K1462" s="104"/>
      <c r="L1462" s="74"/>
      <c r="P1462" s="74"/>
      <c r="T1462" s="74"/>
    </row>
    <row r="1463" spans="9:20">
      <c r="I1463" s="103"/>
      <c r="J1463" s="103"/>
      <c r="K1463" s="104"/>
      <c r="L1463" s="74"/>
      <c r="P1463" s="74"/>
      <c r="T1463" s="74"/>
    </row>
    <row r="1464" spans="9:20">
      <c r="I1464" s="103"/>
      <c r="J1464" s="103"/>
      <c r="K1464" s="104"/>
      <c r="L1464" s="74"/>
      <c r="P1464" s="74"/>
      <c r="T1464" s="74"/>
    </row>
    <row r="1465" spans="9:20">
      <c r="I1465" s="103"/>
      <c r="J1465" s="103"/>
      <c r="K1465" s="104"/>
      <c r="L1465" s="74"/>
      <c r="P1465" s="74"/>
      <c r="T1465" s="74"/>
    </row>
    <row r="1466" spans="9:20">
      <c r="I1466" s="103"/>
      <c r="J1466" s="103"/>
      <c r="K1466" s="104"/>
      <c r="L1466" s="74"/>
      <c r="P1466" s="74"/>
      <c r="T1466" s="74"/>
    </row>
    <row r="1467" spans="9:20">
      <c r="I1467" s="103"/>
      <c r="J1467" s="103"/>
      <c r="K1467" s="104"/>
      <c r="L1467" s="74"/>
      <c r="P1467" s="74"/>
      <c r="T1467" s="74"/>
    </row>
    <row r="1468" spans="9:20">
      <c r="I1468" s="103"/>
      <c r="J1468" s="103"/>
      <c r="K1468" s="104"/>
      <c r="L1468" s="74"/>
      <c r="P1468" s="74"/>
      <c r="T1468" s="74"/>
    </row>
    <row r="1469" spans="9:20">
      <c r="I1469" s="103"/>
      <c r="J1469" s="103"/>
      <c r="K1469" s="104"/>
      <c r="L1469" s="74"/>
      <c r="P1469" s="74"/>
      <c r="T1469" s="74"/>
    </row>
    <row r="1470" spans="9:20">
      <c r="I1470" s="103"/>
      <c r="J1470" s="103"/>
      <c r="K1470" s="104"/>
      <c r="L1470" s="74"/>
      <c r="P1470" s="74"/>
      <c r="T1470" s="74"/>
    </row>
    <row r="1471" spans="9:20">
      <c r="I1471" s="103"/>
      <c r="J1471" s="103"/>
      <c r="K1471" s="104"/>
      <c r="L1471" s="74"/>
      <c r="P1471" s="74"/>
      <c r="T1471" s="74"/>
    </row>
    <row r="1472" spans="9:20">
      <c r="I1472" s="103"/>
      <c r="J1472" s="103"/>
      <c r="K1472" s="104"/>
      <c r="L1472" s="74"/>
      <c r="P1472" s="74"/>
      <c r="T1472" s="74"/>
    </row>
    <row r="1473" spans="9:20">
      <c r="I1473" s="103"/>
      <c r="J1473" s="103"/>
      <c r="K1473" s="104"/>
      <c r="L1473" s="74"/>
      <c r="P1473" s="74"/>
      <c r="T1473" s="74"/>
    </row>
    <row r="1474" spans="9:20">
      <c r="I1474" s="103"/>
      <c r="J1474" s="103"/>
      <c r="K1474" s="104"/>
      <c r="L1474" s="74"/>
      <c r="P1474" s="74"/>
      <c r="T1474" s="74"/>
    </row>
    <row r="1475" spans="9:20">
      <c r="I1475" s="103"/>
      <c r="J1475" s="103"/>
      <c r="K1475" s="104"/>
      <c r="L1475" s="74"/>
      <c r="P1475" s="74"/>
      <c r="T1475" s="74"/>
    </row>
    <row r="1476" spans="9:20">
      <c r="I1476" s="103"/>
      <c r="J1476" s="103"/>
      <c r="K1476" s="104"/>
      <c r="L1476" s="74"/>
      <c r="P1476" s="74"/>
      <c r="T1476" s="74"/>
    </row>
    <row r="1477" spans="9:20">
      <c r="I1477" s="103"/>
      <c r="J1477" s="103"/>
      <c r="K1477" s="104"/>
      <c r="L1477" s="74"/>
      <c r="P1477" s="74"/>
      <c r="T1477" s="74"/>
    </row>
    <row r="1478" spans="9:20">
      <c r="I1478" s="103"/>
      <c r="J1478" s="103"/>
      <c r="K1478" s="104"/>
      <c r="L1478" s="74"/>
      <c r="P1478" s="74"/>
      <c r="T1478" s="74"/>
    </row>
    <row r="1479" spans="9:20">
      <c r="I1479" s="103"/>
      <c r="J1479" s="103"/>
      <c r="K1479" s="104"/>
      <c r="L1479" s="74"/>
      <c r="P1479" s="74"/>
      <c r="T1479" s="74"/>
    </row>
    <row r="1480" spans="9:20">
      <c r="I1480" s="103"/>
      <c r="J1480" s="103"/>
      <c r="K1480" s="104"/>
      <c r="L1480" s="74"/>
      <c r="P1480" s="74"/>
      <c r="T1480" s="74"/>
    </row>
    <row r="1481" spans="9:20">
      <c r="I1481" s="103"/>
      <c r="J1481" s="103"/>
      <c r="K1481" s="104"/>
      <c r="L1481" s="74"/>
      <c r="P1481" s="74"/>
      <c r="T1481" s="74"/>
    </row>
    <row r="1482" spans="9:20">
      <c r="I1482" s="103"/>
      <c r="J1482" s="103"/>
      <c r="K1482" s="104"/>
      <c r="L1482" s="74"/>
      <c r="P1482" s="74"/>
      <c r="T1482" s="74"/>
    </row>
    <row r="1483" spans="9:20">
      <c r="I1483" s="103"/>
      <c r="J1483" s="103"/>
      <c r="K1483" s="104"/>
      <c r="L1483" s="74"/>
      <c r="P1483" s="74"/>
      <c r="T1483" s="74"/>
    </row>
    <row r="1484" spans="9:20">
      <c r="I1484" s="103"/>
      <c r="J1484" s="103"/>
      <c r="K1484" s="104"/>
      <c r="L1484" s="74"/>
      <c r="P1484" s="74"/>
      <c r="T1484" s="74"/>
    </row>
    <row r="1485" spans="9:20">
      <c r="I1485" s="103"/>
      <c r="J1485" s="103"/>
      <c r="K1485" s="104"/>
      <c r="L1485" s="74"/>
      <c r="P1485" s="74"/>
      <c r="T1485" s="74"/>
    </row>
    <row r="1486" spans="9:20">
      <c r="I1486" s="103"/>
      <c r="J1486" s="103"/>
      <c r="K1486" s="104"/>
      <c r="L1486" s="74"/>
      <c r="P1486" s="74"/>
      <c r="T1486" s="74"/>
    </row>
    <row r="1487" spans="9:20">
      <c r="I1487" s="103"/>
      <c r="J1487" s="103"/>
      <c r="K1487" s="104"/>
      <c r="L1487" s="74"/>
      <c r="P1487" s="74"/>
      <c r="T1487" s="74"/>
    </row>
    <row r="1488" spans="9:20">
      <c r="I1488" s="103"/>
      <c r="J1488" s="103"/>
      <c r="K1488" s="104"/>
      <c r="L1488" s="74"/>
      <c r="P1488" s="74"/>
      <c r="T1488" s="74"/>
    </row>
    <row r="1489" spans="9:20">
      <c r="I1489" s="103"/>
      <c r="J1489" s="103"/>
      <c r="K1489" s="104"/>
      <c r="L1489" s="74"/>
      <c r="P1489" s="74"/>
      <c r="T1489" s="74"/>
    </row>
    <row r="1490" spans="9:20">
      <c r="I1490" s="103"/>
      <c r="J1490" s="103"/>
      <c r="K1490" s="104"/>
      <c r="L1490" s="74"/>
      <c r="P1490" s="74"/>
      <c r="T1490" s="74"/>
    </row>
    <row r="1491" spans="9:20">
      <c r="I1491" s="103"/>
      <c r="J1491" s="103"/>
      <c r="K1491" s="104"/>
      <c r="L1491" s="74"/>
      <c r="P1491" s="74"/>
      <c r="T1491" s="74"/>
    </row>
    <row r="1492" spans="9:20">
      <c r="I1492" s="103"/>
      <c r="J1492" s="103"/>
      <c r="K1492" s="104"/>
      <c r="L1492" s="74"/>
      <c r="P1492" s="74"/>
      <c r="T1492" s="74"/>
    </row>
    <row r="1493" spans="9:20">
      <c r="I1493" s="103"/>
      <c r="J1493" s="103"/>
      <c r="K1493" s="104"/>
      <c r="L1493" s="74"/>
      <c r="P1493" s="74"/>
      <c r="T1493" s="74"/>
    </row>
    <row r="1494" spans="9:20">
      <c r="I1494" s="103"/>
      <c r="J1494" s="103"/>
      <c r="K1494" s="104"/>
      <c r="L1494" s="74"/>
      <c r="P1494" s="74"/>
      <c r="T1494" s="74"/>
    </row>
    <row r="1495" spans="9:20">
      <c r="I1495" s="103"/>
      <c r="J1495" s="103"/>
      <c r="K1495" s="104"/>
      <c r="L1495" s="74"/>
      <c r="P1495" s="74"/>
      <c r="T1495" s="74"/>
    </row>
    <row r="1496" spans="9:20">
      <c r="I1496" s="103"/>
      <c r="J1496" s="103"/>
      <c r="K1496" s="104"/>
      <c r="L1496" s="74"/>
      <c r="P1496" s="74"/>
      <c r="T1496" s="74"/>
    </row>
    <row r="1497" spans="9:20">
      <c r="I1497" s="103"/>
      <c r="J1497" s="103"/>
      <c r="K1497" s="104"/>
      <c r="L1497" s="74"/>
      <c r="P1497" s="74"/>
      <c r="T1497" s="74"/>
    </row>
    <row r="1498" spans="9:20">
      <c r="I1498" s="103"/>
      <c r="J1498" s="103"/>
      <c r="K1498" s="104"/>
      <c r="L1498" s="74"/>
      <c r="P1498" s="74"/>
      <c r="T1498" s="74"/>
    </row>
    <row r="1499" spans="9:20">
      <c r="I1499" s="103"/>
      <c r="J1499" s="103"/>
      <c r="K1499" s="104"/>
      <c r="L1499" s="74"/>
      <c r="P1499" s="74"/>
      <c r="T1499" s="74"/>
    </row>
    <row r="1500" spans="9:20">
      <c r="I1500" s="103"/>
      <c r="J1500" s="103"/>
      <c r="K1500" s="104"/>
      <c r="L1500" s="74"/>
      <c r="P1500" s="74"/>
      <c r="T1500" s="74"/>
    </row>
    <row r="1501" spans="9:20">
      <c r="I1501" s="103"/>
      <c r="J1501" s="103"/>
      <c r="K1501" s="104"/>
      <c r="L1501" s="74"/>
      <c r="P1501" s="74"/>
      <c r="T1501" s="74"/>
    </row>
    <row r="1502" spans="9:20">
      <c r="I1502" s="103"/>
      <c r="J1502" s="103"/>
      <c r="K1502" s="104"/>
      <c r="L1502" s="74"/>
      <c r="P1502" s="74"/>
      <c r="T1502" s="74"/>
    </row>
    <row r="1503" spans="9:20">
      <c r="I1503" s="103"/>
      <c r="J1503" s="103"/>
      <c r="K1503" s="104"/>
      <c r="L1503" s="74"/>
      <c r="P1503" s="74"/>
      <c r="T1503" s="74"/>
    </row>
    <row r="1504" spans="9:20">
      <c r="I1504" s="103"/>
      <c r="J1504" s="103"/>
      <c r="K1504" s="104"/>
      <c r="L1504" s="74"/>
      <c r="P1504" s="74"/>
      <c r="T1504" s="74"/>
    </row>
    <row r="1505" spans="9:20">
      <c r="I1505" s="103"/>
      <c r="J1505" s="103"/>
      <c r="K1505" s="104"/>
      <c r="L1505" s="74"/>
      <c r="P1505" s="74"/>
      <c r="T1505" s="74"/>
    </row>
    <row r="1506" spans="9:20">
      <c r="I1506" s="103"/>
      <c r="J1506" s="103"/>
      <c r="K1506" s="104"/>
      <c r="L1506" s="74"/>
      <c r="P1506" s="74"/>
      <c r="T1506" s="74"/>
    </row>
    <row r="1507" spans="9:20">
      <c r="I1507" s="103"/>
      <c r="J1507" s="103"/>
      <c r="K1507" s="104"/>
      <c r="L1507" s="74"/>
      <c r="P1507" s="74"/>
      <c r="T1507" s="74"/>
    </row>
    <row r="1508" spans="9:20">
      <c r="I1508" s="103"/>
      <c r="J1508" s="103"/>
      <c r="K1508" s="104"/>
      <c r="L1508" s="74"/>
      <c r="P1508" s="74"/>
      <c r="T1508" s="74"/>
    </row>
    <row r="1509" spans="9:20">
      <c r="I1509" s="103"/>
      <c r="J1509" s="103"/>
      <c r="K1509" s="104"/>
      <c r="L1509" s="74"/>
      <c r="P1509" s="74"/>
      <c r="T1509" s="74"/>
    </row>
    <row r="1510" spans="9:20">
      <c r="I1510" s="103"/>
      <c r="J1510" s="103"/>
      <c r="K1510" s="104"/>
      <c r="L1510" s="74"/>
      <c r="P1510" s="74"/>
      <c r="T1510" s="74"/>
    </row>
    <row r="1511" spans="9:20">
      <c r="I1511" s="103"/>
      <c r="J1511" s="103"/>
      <c r="K1511" s="104"/>
      <c r="L1511" s="74"/>
      <c r="P1511" s="74"/>
      <c r="T1511" s="74"/>
    </row>
    <row r="1512" spans="9:20">
      <c r="I1512" s="103"/>
      <c r="J1512" s="103"/>
      <c r="K1512" s="104"/>
      <c r="L1512" s="74"/>
      <c r="P1512" s="74"/>
      <c r="T1512" s="74"/>
    </row>
    <row r="1513" spans="9:20">
      <c r="I1513" s="103"/>
      <c r="J1513" s="103"/>
      <c r="K1513" s="104"/>
      <c r="L1513" s="74"/>
      <c r="P1513" s="74"/>
      <c r="T1513" s="74"/>
    </row>
    <row r="1514" spans="9:20">
      <c r="I1514" s="103"/>
      <c r="J1514" s="103"/>
      <c r="K1514" s="104"/>
      <c r="L1514" s="74"/>
      <c r="P1514" s="74"/>
      <c r="T1514" s="74"/>
    </row>
    <row r="1515" spans="9:20">
      <c r="I1515" s="103"/>
      <c r="J1515" s="103"/>
      <c r="K1515" s="104"/>
      <c r="L1515" s="74"/>
      <c r="P1515" s="74"/>
      <c r="T1515" s="74"/>
    </row>
    <row r="1516" spans="9:20">
      <c r="I1516" s="103"/>
      <c r="J1516" s="103"/>
      <c r="K1516" s="104"/>
      <c r="L1516" s="74"/>
      <c r="P1516" s="74"/>
      <c r="T1516" s="74"/>
    </row>
    <row r="1517" spans="9:20">
      <c r="I1517" s="103"/>
      <c r="J1517" s="103"/>
      <c r="K1517" s="104"/>
      <c r="L1517" s="74"/>
      <c r="P1517" s="74"/>
      <c r="T1517" s="74"/>
    </row>
    <row r="1518" spans="9:20">
      <c r="I1518" s="103"/>
      <c r="J1518" s="103"/>
      <c r="K1518" s="104"/>
      <c r="L1518" s="74"/>
      <c r="P1518" s="74"/>
      <c r="T1518" s="74"/>
    </row>
    <row r="1519" spans="9:20">
      <c r="I1519" s="103"/>
      <c r="J1519" s="103"/>
      <c r="K1519" s="104"/>
      <c r="L1519" s="74"/>
      <c r="P1519" s="74"/>
      <c r="T1519" s="74"/>
    </row>
    <row r="1520" spans="9:20">
      <c r="I1520" s="103"/>
      <c r="J1520" s="103"/>
      <c r="K1520" s="104"/>
      <c r="L1520" s="74"/>
      <c r="P1520" s="74"/>
      <c r="T1520" s="74"/>
    </row>
    <row r="1521" spans="9:20">
      <c r="I1521" s="103"/>
      <c r="J1521" s="103"/>
      <c r="K1521" s="104"/>
      <c r="L1521" s="74"/>
      <c r="P1521" s="74"/>
      <c r="T1521" s="74"/>
    </row>
    <row r="1522" spans="9:20">
      <c r="I1522" s="103"/>
      <c r="J1522" s="103"/>
      <c r="K1522" s="104"/>
      <c r="L1522" s="74"/>
      <c r="P1522" s="74"/>
      <c r="T1522" s="74"/>
    </row>
    <row r="1523" spans="9:20">
      <c r="I1523" s="103"/>
      <c r="J1523" s="103"/>
      <c r="K1523" s="104"/>
      <c r="L1523" s="74"/>
      <c r="P1523" s="74"/>
      <c r="T1523" s="74"/>
    </row>
    <row r="1524" spans="9:20">
      <c r="I1524" s="103"/>
      <c r="J1524" s="103"/>
      <c r="K1524" s="104"/>
      <c r="L1524" s="74"/>
      <c r="P1524" s="74"/>
      <c r="T1524" s="74"/>
    </row>
    <row r="1525" spans="9:20">
      <c r="I1525" s="103"/>
      <c r="J1525" s="103"/>
      <c r="K1525" s="104"/>
      <c r="L1525" s="74"/>
      <c r="P1525" s="74"/>
      <c r="T1525" s="74"/>
    </row>
    <row r="1526" spans="9:20">
      <c r="I1526" s="103"/>
      <c r="J1526" s="103"/>
      <c r="K1526" s="104"/>
      <c r="L1526" s="74"/>
      <c r="P1526" s="74"/>
      <c r="T1526" s="74"/>
    </row>
    <row r="1527" spans="9:20">
      <c r="I1527" s="103"/>
      <c r="J1527" s="103"/>
      <c r="K1527" s="104"/>
      <c r="L1527" s="74"/>
      <c r="P1527" s="74"/>
      <c r="T1527" s="74"/>
    </row>
    <row r="1528" spans="9:20">
      <c r="I1528" s="103"/>
      <c r="J1528" s="103"/>
      <c r="K1528" s="104"/>
      <c r="L1528" s="74"/>
      <c r="P1528" s="74"/>
      <c r="T1528" s="74"/>
    </row>
    <row r="1529" spans="9:20">
      <c r="I1529" s="103"/>
      <c r="J1529" s="103"/>
      <c r="K1529" s="104"/>
      <c r="L1529" s="74"/>
      <c r="P1529" s="74"/>
      <c r="T1529" s="74"/>
    </row>
    <row r="1530" spans="9:20">
      <c r="I1530" s="103"/>
      <c r="J1530" s="103"/>
      <c r="K1530" s="104"/>
      <c r="L1530" s="74"/>
      <c r="P1530" s="74"/>
      <c r="T1530" s="74"/>
    </row>
    <row r="1531" spans="9:20">
      <c r="I1531" s="103"/>
      <c r="J1531" s="103"/>
      <c r="K1531" s="104"/>
      <c r="L1531" s="74"/>
      <c r="P1531" s="74"/>
      <c r="T1531" s="74"/>
    </row>
    <row r="1532" spans="9:20">
      <c r="I1532" s="103"/>
      <c r="J1532" s="103"/>
      <c r="K1532" s="104"/>
      <c r="L1532" s="74"/>
      <c r="P1532" s="74"/>
      <c r="T1532" s="74"/>
    </row>
    <row r="1533" spans="9:20">
      <c r="I1533" s="103"/>
      <c r="J1533" s="103"/>
      <c r="K1533" s="104"/>
      <c r="L1533" s="74"/>
      <c r="P1533" s="74"/>
      <c r="T1533" s="74"/>
    </row>
    <row r="1534" spans="9:20">
      <c r="I1534" s="103"/>
      <c r="J1534" s="103"/>
      <c r="K1534" s="104"/>
      <c r="L1534" s="74"/>
      <c r="P1534" s="74"/>
      <c r="T1534" s="74"/>
    </row>
    <row r="1535" spans="9:20">
      <c r="I1535" s="103"/>
      <c r="J1535" s="103"/>
      <c r="K1535" s="104"/>
      <c r="L1535" s="74"/>
      <c r="P1535" s="74"/>
      <c r="T1535" s="74"/>
    </row>
    <row r="1536" spans="9:20">
      <c r="I1536" s="103"/>
      <c r="J1536" s="103"/>
      <c r="K1536" s="104"/>
      <c r="L1536" s="74"/>
      <c r="P1536" s="74"/>
      <c r="T1536" s="74"/>
    </row>
    <row r="1537" spans="9:20">
      <c r="I1537" s="103"/>
      <c r="J1537" s="103"/>
      <c r="K1537" s="104"/>
      <c r="L1537" s="74"/>
      <c r="P1537" s="74"/>
      <c r="T1537" s="74"/>
    </row>
    <row r="1538" spans="9:20">
      <c r="I1538" s="103"/>
      <c r="J1538" s="103"/>
      <c r="K1538" s="104"/>
      <c r="L1538" s="74"/>
      <c r="P1538" s="74"/>
      <c r="T1538" s="74"/>
    </row>
    <row r="1539" spans="9:20">
      <c r="I1539" s="103"/>
      <c r="J1539" s="103"/>
      <c r="K1539" s="104"/>
      <c r="L1539" s="74"/>
      <c r="P1539" s="74"/>
      <c r="T1539" s="74"/>
    </row>
    <row r="1540" spans="9:20">
      <c r="I1540" s="103"/>
      <c r="J1540" s="103"/>
      <c r="K1540" s="104"/>
      <c r="L1540" s="74"/>
      <c r="P1540" s="74"/>
      <c r="T1540" s="74"/>
    </row>
    <row r="1541" spans="9:20">
      <c r="I1541" s="103"/>
      <c r="J1541" s="103"/>
      <c r="K1541" s="104"/>
      <c r="L1541" s="74"/>
      <c r="P1541" s="74"/>
      <c r="T1541" s="74"/>
    </row>
    <row r="1542" spans="9:20">
      <c r="I1542" s="103"/>
      <c r="J1542" s="103"/>
      <c r="K1542" s="104"/>
      <c r="L1542" s="74"/>
      <c r="P1542" s="74"/>
      <c r="T1542" s="74"/>
    </row>
    <row r="1543" spans="9:20">
      <c r="I1543" s="103"/>
      <c r="J1543" s="103"/>
      <c r="K1543" s="104"/>
      <c r="L1543" s="74"/>
      <c r="P1543" s="74"/>
      <c r="T1543" s="74"/>
    </row>
    <row r="1544" spans="9:20">
      <c r="I1544" s="103"/>
      <c r="J1544" s="103"/>
      <c r="K1544" s="104"/>
      <c r="L1544" s="74"/>
      <c r="P1544" s="74"/>
      <c r="T1544" s="74"/>
    </row>
    <row r="1545" spans="9:20">
      <c r="I1545" s="103"/>
      <c r="J1545" s="103"/>
      <c r="K1545" s="104"/>
      <c r="L1545" s="74"/>
      <c r="P1545" s="74"/>
      <c r="T1545" s="74"/>
    </row>
    <row r="1546" spans="9:20">
      <c r="I1546" s="103"/>
      <c r="J1546" s="103"/>
      <c r="K1546" s="104"/>
      <c r="L1546" s="74"/>
      <c r="P1546" s="74"/>
      <c r="T1546" s="74"/>
    </row>
    <row r="1547" spans="9:20">
      <c r="I1547" s="103"/>
      <c r="J1547" s="103"/>
      <c r="K1547" s="104"/>
      <c r="L1547" s="74"/>
      <c r="P1547" s="74"/>
      <c r="T1547" s="74"/>
    </row>
    <row r="1548" spans="9:20">
      <c r="I1548" s="103"/>
      <c r="J1548" s="103"/>
      <c r="K1548" s="104"/>
      <c r="L1548" s="74"/>
      <c r="P1548" s="74"/>
      <c r="T1548" s="74"/>
    </row>
    <row r="1549" spans="9:20">
      <c r="I1549" s="103"/>
      <c r="J1549" s="103"/>
      <c r="K1549" s="104"/>
      <c r="L1549" s="74"/>
      <c r="P1549" s="74"/>
      <c r="T1549" s="74"/>
    </row>
    <row r="1550" spans="9:20">
      <c r="I1550" s="103"/>
      <c r="J1550" s="103"/>
      <c r="K1550" s="104"/>
      <c r="L1550" s="74"/>
      <c r="P1550" s="74"/>
      <c r="T1550" s="74"/>
    </row>
    <row r="1551" spans="9:20">
      <c r="I1551" s="103"/>
      <c r="J1551" s="103"/>
      <c r="K1551" s="104"/>
      <c r="L1551" s="74"/>
      <c r="P1551" s="74"/>
      <c r="T1551" s="74"/>
    </row>
    <row r="1552" spans="9:20">
      <c r="I1552" s="103"/>
      <c r="J1552" s="103"/>
      <c r="K1552" s="104"/>
      <c r="L1552" s="74"/>
      <c r="P1552" s="74"/>
      <c r="T1552" s="74"/>
    </row>
    <row r="1553" spans="9:20">
      <c r="I1553" s="103"/>
      <c r="J1553" s="103"/>
      <c r="K1553" s="104"/>
      <c r="L1553" s="74"/>
      <c r="P1553" s="74"/>
      <c r="T1553" s="74"/>
    </row>
    <row r="1554" spans="9:20">
      <c r="I1554" s="103"/>
      <c r="J1554" s="103"/>
      <c r="K1554" s="104"/>
      <c r="L1554" s="74"/>
      <c r="P1554" s="74"/>
      <c r="T1554" s="74"/>
    </row>
    <row r="1555" spans="9:20">
      <c r="I1555" s="103"/>
      <c r="J1555" s="103"/>
      <c r="K1555" s="104"/>
      <c r="L1555" s="74"/>
      <c r="P1555" s="74"/>
      <c r="T1555" s="74"/>
    </row>
    <row r="1556" spans="9:20">
      <c r="I1556" s="103"/>
      <c r="J1556" s="103"/>
      <c r="K1556" s="104"/>
      <c r="L1556" s="74"/>
      <c r="P1556" s="74"/>
      <c r="T1556" s="74"/>
    </row>
    <row r="1557" spans="9:20">
      <c r="I1557" s="103"/>
      <c r="J1557" s="103"/>
      <c r="K1557" s="104"/>
      <c r="L1557" s="74"/>
      <c r="P1557" s="74"/>
      <c r="T1557" s="74"/>
    </row>
    <row r="1558" spans="9:20">
      <c r="I1558" s="103"/>
      <c r="J1558" s="103"/>
      <c r="K1558" s="104"/>
      <c r="L1558" s="74"/>
      <c r="P1558" s="74"/>
      <c r="T1558" s="74"/>
    </row>
    <row r="1559" spans="9:20">
      <c r="I1559" s="103"/>
      <c r="J1559" s="103"/>
      <c r="K1559" s="104"/>
      <c r="L1559" s="74"/>
      <c r="P1559" s="74"/>
      <c r="T1559" s="74"/>
    </row>
    <row r="1560" spans="9:20">
      <c r="I1560" s="103"/>
      <c r="J1560" s="103"/>
      <c r="K1560" s="104"/>
      <c r="L1560" s="74"/>
      <c r="P1560" s="74"/>
      <c r="T1560" s="74"/>
    </row>
    <row r="1561" spans="9:20">
      <c r="I1561" s="103"/>
      <c r="J1561" s="103"/>
      <c r="K1561" s="104"/>
      <c r="L1561" s="74"/>
      <c r="P1561" s="74"/>
      <c r="T1561" s="74"/>
    </row>
    <row r="1562" spans="9:20">
      <c r="I1562" s="103"/>
      <c r="J1562" s="103"/>
      <c r="K1562" s="104"/>
      <c r="L1562" s="74"/>
      <c r="P1562" s="74"/>
      <c r="T1562" s="74"/>
    </row>
    <row r="1563" spans="9:20">
      <c r="I1563" s="103"/>
      <c r="J1563" s="103"/>
      <c r="K1563" s="104"/>
      <c r="L1563" s="74"/>
      <c r="P1563" s="74"/>
      <c r="T1563" s="74"/>
    </row>
    <row r="1564" spans="9:20">
      <c r="I1564" s="103"/>
      <c r="J1564" s="103"/>
      <c r="K1564" s="104"/>
      <c r="L1564" s="74"/>
      <c r="P1564" s="74"/>
      <c r="T1564" s="74"/>
    </row>
    <row r="1565" spans="9:20">
      <c r="I1565" s="103"/>
      <c r="J1565" s="103"/>
      <c r="K1565" s="104"/>
      <c r="L1565" s="74"/>
      <c r="P1565" s="74"/>
      <c r="T1565" s="74"/>
    </row>
    <row r="1566" spans="9:20">
      <c r="I1566" s="103"/>
      <c r="J1566" s="103"/>
      <c r="K1566" s="104"/>
      <c r="L1566" s="74"/>
      <c r="P1566" s="74"/>
      <c r="T1566" s="74"/>
    </row>
    <row r="1567" spans="9:20">
      <c r="I1567" s="103"/>
      <c r="J1567" s="103"/>
      <c r="K1567" s="104"/>
      <c r="L1567" s="74"/>
      <c r="P1567" s="74"/>
      <c r="T1567" s="74"/>
    </row>
    <row r="1568" spans="9:20">
      <c r="I1568" s="103"/>
      <c r="J1568" s="103"/>
      <c r="K1568" s="104"/>
      <c r="L1568" s="74"/>
      <c r="P1568" s="74"/>
      <c r="T1568" s="74"/>
    </row>
    <row r="1569" spans="9:20">
      <c r="I1569" s="103"/>
      <c r="J1569" s="103"/>
      <c r="K1569" s="104"/>
      <c r="L1569" s="74"/>
      <c r="P1569" s="74"/>
      <c r="T1569" s="74"/>
    </row>
    <row r="1570" spans="9:20">
      <c r="I1570" s="103"/>
      <c r="J1570" s="103"/>
      <c r="K1570" s="104"/>
      <c r="L1570" s="74"/>
      <c r="P1570" s="74"/>
      <c r="T1570" s="74"/>
    </row>
    <row r="1571" spans="9:20">
      <c r="I1571" s="103"/>
      <c r="J1571" s="103"/>
      <c r="K1571" s="104"/>
      <c r="L1571" s="74"/>
      <c r="P1571" s="74"/>
      <c r="T1571" s="74"/>
    </row>
    <row r="1572" spans="9:20">
      <c r="I1572" s="103"/>
      <c r="J1572" s="103"/>
      <c r="K1572" s="104"/>
      <c r="L1572" s="74"/>
      <c r="P1572" s="74"/>
      <c r="T1572" s="74"/>
    </row>
    <row r="1573" spans="9:20">
      <c r="I1573" s="103"/>
      <c r="J1573" s="103"/>
      <c r="K1573" s="104"/>
      <c r="L1573" s="74"/>
      <c r="P1573" s="74"/>
      <c r="T1573" s="74"/>
    </row>
    <row r="1574" spans="9:20">
      <c r="I1574" s="103"/>
      <c r="J1574" s="103"/>
      <c r="K1574" s="104"/>
      <c r="L1574" s="74"/>
      <c r="P1574" s="74"/>
      <c r="T1574" s="74"/>
    </row>
    <row r="1575" spans="9:20">
      <c r="I1575" s="103"/>
      <c r="J1575" s="103"/>
      <c r="K1575" s="104"/>
      <c r="L1575" s="74"/>
      <c r="P1575" s="74"/>
      <c r="T1575" s="74"/>
    </row>
    <row r="1576" spans="9:20">
      <c r="I1576" s="103"/>
      <c r="J1576" s="103"/>
      <c r="K1576" s="104"/>
      <c r="L1576" s="74"/>
      <c r="P1576" s="74"/>
      <c r="T1576" s="74"/>
    </row>
    <row r="1577" spans="9:20">
      <c r="I1577" s="103"/>
      <c r="J1577" s="103"/>
      <c r="K1577" s="104"/>
      <c r="L1577" s="74"/>
      <c r="P1577" s="74"/>
      <c r="T1577" s="74"/>
    </row>
    <row r="1578" spans="9:20">
      <c r="I1578" s="103"/>
      <c r="J1578" s="103"/>
      <c r="K1578" s="104"/>
      <c r="L1578" s="74"/>
      <c r="P1578" s="74"/>
      <c r="T1578" s="74"/>
    </row>
    <row r="1579" spans="9:20">
      <c r="I1579" s="103"/>
      <c r="J1579" s="103"/>
      <c r="K1579" s="104"/>
      <c r="L1579" s="74"/>
      <c r="P1579" s="74"/>
      <c r="T1579" s="74"/>
    </row>
    <row r="1580" spans="9:20">
      <c r="I1580" s="103"/>
      <c r="J1580" s="103"/>
      <c r="K1580" s="104"/>
      <c r="L1580" s="74"/>
      <c r="P1580" s="74"/>
      <c r="T1580" s="74"/>
    </row>
    <row r="1581" spans="9:20">
      <c r="I1581" s="103"/>
      <c r="J1581" s="103"/>
      <c r="K1581" s="104"/>
      <c r="L1581" s="74"/>
      <c r="P1581" s="74"/>
      <c r="T1581" s="74"/>
    </row>
    <row r="1582" spans="9:20">
      <c r="I1582" s="103"/>
      <c r="J1582" s="103"/>
      <c r="K1582" s="104"/>
      <c r="L1582" s="74"/>
      <c r="P1582" s="74"/>
      <c r="T1582" s="74"/>
    </row>
    <row r="1583" spans="9:20">
      <c r="I1583" s="103"/>
      <c r="J1583" s="103"/>
      <c r="K1583" s="104"/>
      <c r="L1583" s="74"/>
      <c r="P1583" s="74"/>
      <c r="T1583" s="74"/>
    </row>
    <row r="1584" spans="9:20">
      <c r="I1584" s="103"/>
      <c r="J1584" s="103"/>
      <c r="K1584" s="104"/>
      <c r="L1584" s="74"/>
      <c r="P1584" s="74"/>
      <c r="T1584" s="74"/>
    </row>
    <row r="1585" spans="9:20">
      <c r="I1585" s="103"/>
      <c r="J1585" s="103"/>
      <c r="K1585" s="104"/>
      <c r="L1585" s="74"/>
      <c r="P1585" s="74"/>
      <c r="T1585" s="74"/>
    </row>
    <row r="1586" spans="9:20">
      <c r="I1586" s="103"/>
      <c r="J1586" s="103"/>
      <c r="K1586" s="104"/>
      <c r="L1586" s="74"/>
      <c r="P1586" s="74"/>
      <c r="T1586" s="74"/>
    </row>
    <row r="1587" spans="9:20">
      <c r="I1587" s="103"/>
      <c r="J1587" s="103"/>
      <c r="K1587" s="104"/>
      <c r="L1587" s="74"/>
      <c r="P1587" s="74"/>
      <c r="T1587" s="74"/>
    </row>
    <row r="1588" spans="9:20">
      <c r="I1588" s="103"/>
      <c r="J1588" s="103"/>
      <c r="K1588" s="104"/>
      <c r="L1588" s="74"/>
      <c r="P1588" s="74"/>
      <c r="T1588" s="74"/>
    </row>
    <row r="1589" spans="9:20">
      <c r="I1589" s="103"/>
      <c r="J1589" s="103"/>
      <c r="K1589" s="104"/>
      <c r="L1589" s="74"/>
      <c r="P1589" s="74"/>
      <c r="T1589" s="74"/>
    </row>
    <row r="1590" spans="9:20">
      <c r="I1590" s="103"/>
      <c r="J1590" s="103"/>
      <c r="K1590" s="104"/>
      <c r="L1590" s="74"/>
      <c r="P1590" s="74"/>
      <c r="T1590" s="74"/>
    </row>
    <row r="1591" spans="9:20">
      <c r="I1591" s="103"/>
      <c r="J1591" s="103"/>
      <c r="K1591" s="104"/>
      <c r="L1591" s="74"/>
      <c r="P1591" s="74"/>
      <c r="T1591" s="74"/>
    </row>
    <row r="1592" spans="9:20">
      <c r="I1592" s="103"/>
      <c r="J1592" s="103"/>
      <c r="K1592" s="104"/>
      <c r="L1592" s="74"/>
      <c r="P1592" s="74"/>
      <c r="T1592" s="74"/>
    </row>
    <row r="1593" spans="9:20">
      <c r="I1593" s="103"/>
      <c r="J1593" s="103"/>
      <c r="K1593" s="104"/>
      <c r="L1593" s="74"/>
      <c r="P1593" s="74"/>
      <c r="T1593" s="74"/>
    </row>
    <row r="1594" spans="9:20">
      <c r="I1594" s="103"/>
      <c r="J1594" s="103"/>
      <c r="K1594" s="104"/>
      <c r="L1594" s="74"/>
      <c r="P1594" s="74"/>
      <c r="T1594" s="74"/>
    </row>
    <row r="1595" spans="9:20">
      <c r="I1595" s="103"/>
      <c r="J1595" s="103"/>
      <c r="K1595" s="104"/>
      <c r="L1595" s="74"/>
      <c r="P1595" s="74"/>
      <c r="T1595" s="74"/>
    </row>
    <row r="1596" spans="9:20">
      <c r="I1596" s="103"/>
      <c r="J1596" s="103"/>
      <c r="K1596" s="104"/>
      <c r="L1596" s="74"/>
      <c r="P1596" s="74"/>
      <c r="T1596" s="74"/>
    </row>
    <row r="1597" spans="9:20">
      <c r="I1597" s="103"/>
      <c r="J1597" s="103"/>
      <c r="K1597" s="104"/>
      <c r="L1597" s="74"/>
      <c r="P1597" s="74"/>
      <c r="T1597" s="74"/>
    </row>
    <row r="1598" spans="9:20">
      <c r="I1598" s="103"/>
      <c r="J1598" s="103"/>
      <c r="K1598" s="104"/>
      <c r="L1598" s="74"/>
      <c r="P1598" s="74"/>
      <c r="T1598" s="74"/>
    </row>
    <row r="1599" spans="9:20">
      <c r="I1599" s="103"/>
      <c r="J1599" s="103"/>
      <c r="K1599" s="104"/>
      <c r="L1599" s="74"/>
      <c r="P1599" s="74"/>
      <c r="T1599" s="74"/>
    </row>
    <row r="1600" spans="9:20">
      <c r="I1600" s="103"/>
      <c r="J1600" s="103"/>
      <c r="K1600" s="104"/>
      <c r="L1600" s="74"/>
      <c r="P1600" s="74"/>
      <c r="T1600" s="74"/>
    </row>
    <row r="1601" spans="9:20">
      <c r="I1601" s="103"/>
      <c r="J1601" s="103"/>
      <c r="K1601" s="104"/>
      <c r="L1601" s="74"/>
      <c r="P1601" s="74"/>
      <c r="T1601" s="74"/>
    </row>
    <row r="1602" spans="9:20">
      <c r="I1602" s="103"/>
      <c r="J1602" s="103"/>
      <c r="K1602" s="104"/>
      <c r="L1602" s="74"/>
      <c r="P1602" s="74"/>
      <c r="T1602" s="74"/>
    </row>
    <row r="1603" spans="9:20">
      <c r="I1603" s="103"/>
      <c r="J1603" s="103"/>
      <c r="K1603" s="104"/>
      <c r="L1603" s="74"/>
      <c r="P1603" s="74"/>
      <c r="T1603" s="74"/>
    </row>
    <row r="1604" spans="9:20">
      <c r="I1604" s="103"/>
      <c r="J1604" s="103"/>
      <c r="K1604" s="104"/>
      <c r="L1604" s="74"/>
      <c r="P1604" s="74"/>
      <c r="T1604" s="74"/>
    </row>
    <row r="1605" spans="9:20">
      <c r="I1605" s="103"/>
      <c r="J1605" s="103"/>
      <c r="K1605" s="104"/>
      <c r="L1605" s="74"/>
      <c r="P1605" s="74"/>
      <c r="T1605" s="74"/>
    </row>
    <row r="1606" spans="9:20">
      <c r="I1606" s="103"/>
      <c r="J1606" s="103"/>
      <c r="K1606" s="104"/>
      <c r="L1606" s="74"/>
      <c r="P1606" s="74"/>
      <c r="T1606" s="74"/>
    </row>
    <row r="1607" spans="9:20">
      <c r="I1607" s="103"/>
      <c r="J1607" s="103"/>
      <c r="K1607" s="104"/>
      <c r="L1607" s="74"/>
      <c r="P1607" s="74"/>
      <c r="T1607" s="74"/>
    </row>
    <row r="1608" spans="9:20">
      <c r="I1608" s="103"/>
      <c r="J1608" s="103"/>
      <c r="K1608" s="104"/>
      <c r="L1608" s="74"/>
      <c r="P1608" s="74"/>
      <c r="T1608" s="74"/>
    </row>
    <row r="1609" spans="9:20">
      <c r="I1609" s="103"/>
      <c r="J1609" s="103"/>
      <c r="K1609" s="104"/>
      <c r="L1609" s="74"/>
      <c r="P1609" s="74"/>
      <c r="T1609" s="74"/>
    </row>
    <row r="1610" spans="9:20">
      <c r="I1610" s="103"/>
      <c r="J1610" s="103"/>
      <c r="K1610" s="104"/>
      <c r="L1610" s="74"/>
      <c r="P1610" s="74"/>
      <c r="T1610" s="74"/>
    </row>
    <row r="1611" spans="9:20">
      <c r="I1611" s="103"/>
      <c r="J1611" s="103"/>
      <c r="K1611" s="104"/>
      <c r="L1611" s="74"/>
      <c r="P1611" s="74"/>
      <c r="T1611" s="74"/>
    </row>
    <row r="1612" spans="9:20">
      <c r="I1612" s="103"/>
      <c r="J1612" s="103"/>
      <c r="K1612" s="104"/>
      <c r="L1612" s="74"/>
      <c r="P1612" s="74"/>
      <c r="T1612" s="74"/>
    </row>
    <row r="1613" spans="9:20">
      <c r="I1613" s="103"/>
      <c r="J1613" s="103"/>
      <c r="K1613" s="104"/>
      <c r="L1613" s="74"/>
      <c r="P1613" s="74"/>
      <c r="T1613" s="74"/>
    </row>
    <row r="1614" spans="9:20">
      <c r="I1614" s="103"/>
      <c r="J1614" s="103"/>
      <c r="K1614" s="104"/>
      <c r="L1614" s="74"/>
      <c r="P1614" s="74"/>
      <c r="T1614" s="74"/>
    </row>
    <row r="1615" spans="9:20">
      <c r="I1615" s="103"/>
      <c r="J1615" s="103"/>
      <c r="K1615" s="104"/>
      <c r="L1615" s="74"/>
      <c r="P1615" s="74"/>
      <c r="T1615" s="74"/>
    </row>
  </sheetData>
  <sheetProtection password="FFDC" sheet="1" objects="1" scenarios="1"/>
  <mergeCells count="12">
    <mergeCell ref="A3:D3"/>
    <mergeCell ref="A6:D6"/>
    <mergeCell ref="C32:D32"/>
    <mergeCell ref="C36:D36"/>
    <mergeCell ref="C33:D35"/>
    <mergeCell ref="A38:C38"/>
    <mergeCell ref="A10:D10"/>
    <mergeCell ref="D15:D16"/>
    <mergeCell ref="A12:B12"/>
    <mergeCell ref="A20:B20"/>
    <mergeCell ref="A25:B25"/>
    <mergeCell ref="A32:B32"/>
  </mergeCells>
  <pageMargins left="0.7" right="0.7" top="0.75" bottom="0.75" header="0.3" footer="0.3"/>
  <pageSetup paperSize="9" orientation="portrait" r:id="rId1"/>
  <drawing r:id="rId2"/>
  <legacyDrawing r:id="rId3"/>
  <oleObjects>
    <oleObject progId="Equation.3" shapeId="2049" r:id="rId4"/>
    <oleObject progId="Equation.3" shapeId="2050" r:id="rId5"/>
    <oleObject progId="Equation.3" shapeId="2051" r:id="rId6"/>
    <oleObject progId="Equation.3" shapeId="2052" r:id="rId7"/>
    <oleObject progId="Equation.3" shapeId="2053" r:id="rId8"/>
    <oleObject progId="Equation.3" shapeId="2054" r:id="rId9"/>
    <oleObject progId="Equation.3" shapeId="2055" r:id="rId10"/>
    <oleObject progId="Equation.3" shapeId="2056" r:id="rId11"/>
    <oleObject progId="Equation.3" shapeId="2057" r:id="rId12"/>
    <oleObject progId="Equation.3" shapeId="2058" r:id="rId13"/>
    <oleObject progId="Equation.3" shapeId="2059" r:id="rId14"/>
    <oleObject progId="Equation.3" shapeId="2060" r:id="rId15"/>
    <oleObject progId="Equation.3" shapeId="2061" r:id="rId16"/>
    <oleObject progId="Equation.3" shapeId="2062" r:id="rId17"/>
    <oleObject progId="Equation.3" shapeId="2063" r:id="rId18"/>
    <oleObject progId="Equation.3" shapeId="2064" r:id="rId19"/>
    <oleObject progId="Equation.3" shapeId="2065" r:id="rId20"/>
    <oleObject progId="Equation.3" shapeId="2066" r:id="rId21"/>
    <oleObject progId="Equation.3" shapeId="2067" r:id="rId22"/>
    <oleObject progId="Equation.3" shapeId="2068" r:id="rId23"/>
    <oleObject progId="Equation.3" shapeId="2069" r:id="rId24"/>
    <oleObject progId="Equation.3" shapeId="2070" r:id="rId25"/>
    <oleObject progId="Equation.3" shapeId="2071" r:id="rId26"/>
    <oleObject progId="Equation.3" shapeId="2072" r:id="rId27"/>
    <oleObject progId="Equation.3" shapeId="2073" r:id="rId28"/>
    <oleObject progId="Equation.3" shapeId="2074" r:id="rId29"/>
    <oleObject progId="Equation.3" shapeId="2075" r:id="rId30"/>
    <oleObject progId="Equation.3" shapeId="2076" r:id="rId31"/>
    <oleObject progId="Equation.3" shapeId="2077" r:id="rId32"/>
    <oleObject progId="Equation.3" shapeId="2078" r:id="rId33"/>
    <oleObject progId="Equation.3" shapeId="2079" r:id="rId34"/>
    <oleObject progId="Equation.3" shapeId="2080" r:id="rId35"/>
    <oleObject progId="Equation.3" shapeId="2081" r:id="rId36"/>
    <oleObject progId="Equation.3" shapeId="2082" r:id="rId37"/>
    <oleObject progId="Equation.3" shapeId="2083" r:id="rId38"/>
    <oleObject progId="Equation.3" shapeId="2084" r:id="rId39"/>
    <oleObject progId="Equation.3" shapeId="2085" r:id="rId40"/>
    <oleObject progId="Equation.3" shapeId="2086" r:id="rId41"/>
    <oleObject progId="Equation.3" shapeId="2087" r:id="rId42"/>
    <oleObject progId="Equation.3" shapeId="2088" r:id="rId43"/>
    <oleObject progId="Equation.3" shapeId="2089" r:id="rId44"/>
    <oleObject progId="Equation.3" shapeId="2090" r:id="rId45"/>
    <oleObject progId="Equation.3" shapeId="2091" r:id="rId46"/>
    <oleObject progId="Equation.3" shapeId="2092" r:id="rId47"/>
    <oleObject progId="Equation.3" shapeId="2093" r:id="rId48"/>
    <oleObject progId="Equation.3" shapeId="2094" r:id="rId49"/>
    <oleObject progId="Equation.3" shapeId="2095" r:id="rId50"/>
    <oleObject progId="Equation.3" shapeId="2096" r:id="rId51"/>
    <oleObject progId="Equation.3" shapeId="2097" r:id="rId52"/>
    <oleObject progId="Equation.3" shapeId="2098" r:id="rId53"/>
    <oleObject progId="Equation.3" shapeId="2099" r:id="rId54"/>
    <oleObject progId="Equation.3" shapeId="2100" r:id="rId55"/>
    <oleObject progId="Equation.3" shapeId="2101" r:id="rId56"/>
    <oleObject progId="Equation.3" shapeId="2102" r:id="rId57"/>
    <oleObject progId="Equation.3" shapeId="2103" r:id="rId58"/>
    <oleObject progId="Equation.3" shapeId="2104" r:id="rId59"/>
    <oleObject progId="Equation.3" shapeId="2105" r:id="rId60"/>
    <oleObject progId="Equation.3" shapeId="2106" r:id="rId61"/>
    <oleObject progId="Equation.3" shapeId="2107" r:id="rId62"/>
    <oleObject progId="Equation.3" shapeId="2108" r:id="rId63"/>
    <oleObject progId="Equation.3" shapeId="2109" r:id="rId64"/>
    <oleObject progId="Equation.3" shapeId="2110" r:id="rId65"/>
    <oleObject progId="Equation.3" shapeId="2111" r:id="rId66"/>
    <oleObject progId="Equation.3" shapeId="2112" r:id="rId67"/>
    <oleObject progId="Equation.3" shapeId="2113" r:id="rId68"/>
    <oleObject progId="Equation.3" shapeId="2114" r:id="rId69"/>
    <oleObject progId="Equation.3" shapeId="2115" r:id="rId70"/>
    <oleObject progId="Equation.3" shapeId="2116" r:id="rId71"/>
    <oleObject progId="Equation.3" shapeId="2117" r:id="rId72"/>
    <oleObject progId="Equation.3" shapeId="2118" r:id="rId73"/>
    <oleObject progId="Equation.3" shapeId="2119" r:id="rId74"/>
    <oleObject progId="Equation.3" shapeId="2120" r:id="rId75"/>
    <oleObject progId="Equation.3" shapeId="2121" r:id="rId76"/>
    <oleObject progId="Equation.3" shapeId="2122" r:id="rId77"/>
    <oleObject progId="Equation.3" shapeId="2123" r:id="rId78"/>
    <oleObject progId="Equation.3" shapeId="2124" r:id="rId79"/>
    <oleObject progId="Equation.3" shapeId="2125" r:id="rId80"/>
    <oleObject progId="Equation.3" shapeId="2126" r:id="rId81"/>
    <oleObject progId="Equation.3" shapeId="2127" r:id="rId82"/>
    <oleObject progId="Equation.3" shapeId="2128" r:id="rId83"/>
    <oleObject progId="Equation.3" shapeId="2129" r:id="rId84"/>
    <oleObject progId="Equation.3" shapeId="2130" r:id="rId85"/>
    <oleObject progId="Equation.3" shapeId="2131" r:id="rId86"/>
    <oleObject progId="Equation.3" shapeId="2132" r:id="rId87"/>
    <oleObject progId="Equation.3" shapeId="2133" r:id="rId88"/>
    <oleObject progId="Equation.3" shapeId="2134" r:id="rId89"/>
    <oleObject progId="Equation.3" shapeId="2135" r:id="rId90"/>
    <oleObject progId="Equation.3" shapeId="2136" r:id="rId91"/>
    <oleObject progId="Equation.3" shapeId="2137" r:id="rId92"/>
    <oleObject progId="Equation.3" shapeId="2138" r:id="rId93"/>
    <oleObject progId="Equation.3" shapeId="2139" r:id="rId94"/>
    <oleObject progId="Equation.3" shapeId="2140" r:id="rId95"/>
    <oleObject progId="Equation.3" shapeId="2141" r:id="rId96"/>
    <oleObject progId="Equation.3" shapeId="2142" r:id="rId97"/>
    <oleObject progId="Equation.3" shapeId="2143" r:id="rId98"/>
    <oleObject progId="Equation.3" shapeId="2144" r:id="rId99"/>
    <oleObject progId="Equation.3" shapeId="2145" r:id="rId100"/>
    <oleObject progId="Equation.3" shapeId="2146" r:id="rId101"/>
    <oleObject progId="Equation.3" shapeId="2147" r:id="rId102"/>
    <oleObject progId="Equation.3" shapeId="2148" r:id="rId103"/>
    <oleObject progId="Equation.3" shapeId="2149" r:id="rId104"/>
    <oleObject progId="Equation.3" shapeId="2150" r:id="rId105"/>
    <oleObject progId="Equation.3" shapeId="2151" r:id="rId106"/>
    <oleObject progId="Equation.3" shapeId="2152" r:id="rId107"/>
    <oleObject progId="Equation.3" shapeId="2153" r:id="rId108"/>
    <oleObject progId="Equation.3" shapeId="2154" r:id="rId109"/>
    <oleObject progId="Equation.3" shapeId="2155" r:id="rId110"/>
    <oleObject progId="Equation.3" shapeId="2156" r:id="rId111"/>
    <oleObject progId="Equation.3" shapeId="2157" r:id="rId112"/>
    <oleObject progId="Equation.3" shapeId="2158" r:id="rId113"/>
    <oleObject progId="Equation.3" shapeId="2159" r:id="rId114"/>
    <oleObject progId="Equation.3" shapeId="2160" r:id="rId115"/>
    <oleObject progId="Equation.3" shapeId="2161" r:id="rId116"/>
    <oleObject progId="Equation.3" shapeId="2162" r:id="rId117"/>
    <oleObject progId="Equation.3" shapeId="2163" r:id="rId118"/>
    <oleObject progId="Equation.3" shapeId="2164" r:id="rId119"/>
    <oleObject progId="Equation.3" shapeId="2165" r:id="rId120"/>
    <oleObject progId="Equation.3" shapeId="2166" r:id="rId121"/>
    <oleObject progId="Equation.3" shapeId="2167" r:id="rId122"/>
    <oleObject progId="Equation.3" shapeId="2168" r:id="rId123"/>
    <oleObject progId="Equation.3" shapeId="2169" r:id="rId124"/>
    <oleObject progId="Equation.3" shapeId="2170" r:id="rId125"/>
    <oleObject progId="Equation.3" shapeId="2171" r:id="rId126"/>
    <oleObject progId="Equation.3" shapeId="2172" r:id="rId127"/>
    <oleObject progId="Equation.3" shapeId="2173" r:id="rId128"/>
    <oleObject progId="Equation.3" shapeId="2174" r:id="rId129"/>
    <oleObject progId="Equation.3" shapeId="2175" r:id="rId130"/>
    <oleObject progId="Equation.3" shapeId="2176" r:id="rId131"/>
    <oleObject progId="Equation.3" shapeId="2177" r:id="rId132"/>
    <oleObject progId="Equation.3" shapeId="2178" r:id="rId133"/>
    <oleObject progId="Equation.3" shapeId="2179" r:id="rId134"/>
    <oleObject progId="Equation.3" shapeId="2180" r:id="rId135"/>
    <oleObject progId="Equation.3" shapeId="2181" r:id="rId136"/>
    <oleObject progId="Equation.3" shapeId="2182" r:id="rId137"/>
    <oleObject progId="Equation.3" shapeId="2183" r:id="rId138"/>
    <oleObject progId="Equation.3" shapeId="2184" r:id="rId139"/>
    <oleObject progId="Equation.3" shapeId="2185" r:id="rId140"/>
    <oleObject progId="Equation.3" shapeId="2186" r:id="rId141"/>
    <oleObject progId="Equation.3" shapeId="2187" r:id="rId142"/>
    <oleObject progId="Equation.3" shapeId="2188" r:id="rId143"/>
    <oleObject progId="Equation.3" shapeId="2189" r:id="rId144"/>
    <oleObject progId="Equation.3" shapeId="2190" r:id="rId145"/>
    <oleObject progId="Equation.3" shapeId="2191" r:id="rId146"/>
    <oleObject progId="Equation.3" shapeId="2192" r:id="rId147"/>
    <oleObject progId="Equation.3" shapeId="2193" r:id="rId148"/>
    <oleObject progId="Equation.3" shapeId="2194" r:id="rId149"/>
    <oleObject progId="Equation.3" shapeId="2195" r:id="rId150"/>
    <oleObject progId="Equation.3" shapeId="2196" r:id="rId151"/>
    <oleObject progId="Equation.3" shapeId="2197" r:id="rId152"/>
    <oleObject progId="Equation.3" shapeId="2198" r:id="rId153"/>
    <oleObject progId="Equation.3" shapeId="2199" r:id="rId154"/>
    <oleObject progId="Equation.3" shapeId="2200" r:id="rId155"/>
    <oleObject progId="Equation.3" shapeId="2201" r:id="rId156"/>
    <oleObject progId="Equation.3" shapeId="2202" r:id="rId157"/>
    <oleObject progId="Equation.3" shapeId="2203" r:id="rId158"/>
    <oleObject progId="Equation.3" shapeId="2204" r:id="rId159"/>
    <oleObject progId="Equation.3" shapeId="2205" r:id="rId160"/>
    <oleObject progId="Equation.3" shapeId="2206" r:id="rId161"/>
    <oleObject progId="Equation.3" shapeId="2207" r:id="rId162"/>
    <oleObject progId="Equation.3" shapeId="2208" r:id="rId163"/>
    <oleObject progId="Equation.3" shapeId="2209" r:id="rId164"/>
    <oleObject progId="Equation.3" shapeId="2210" r:id="rId165"/>
    <oleObject progId="Equation.3" shapeId="2211" r:id="rId166"/>
    <oleObject progId="Equation.3" shapeId="2212" r:id="rId167"/>
    <oleObject progId="Equation.3" shapeId="2213" r:id="rId168"/>
    <oleObject progId="Equation.3" shapeId="2214" r:id="rId169"/>
    <oleObject progId="Equation.3" shapeId="2215" r:id="rId170"/>
    <oleObject progId="Equation.3" shapeId="2216" r:id="rId171"/>
    <oleObject progId="Equation.3" shapeId="2217" r:id="rId172"/>
    <oleObject progId="Equation.3" shapeId="2218" r:id="rId173"/>
    <oleObject progId="Equation.3" shapeId="2219" r:id="rId174"/>
    <oleObject progId="Equation.3" shapeId="2220" r:id="rId175"/>
    <oleObject progId="Equation.3" shapeId="2221" r:id="rId176"/>
    <oleObject progId="Equation.3" shapeId="2222" r:id="rId177"/>
    <oleObject progId="Equation.3" shapeId="2223" r:id="rId178"/>
    <oleObject progId="Equation.3" shapeId="2224" r:id="rId179"/>
    <oleObject progId="Equation.3" shapeId="2225" r:id="rId180"/>
    <oleObject progId="Equation.3" shapeId="2226" r:id="rId181"/>
    <oleObject progId="Equation.3" shapeId="2227" r:id="rId182"/>
    <oleObject progId="Equation.3" shapeId="2228" r:id="rId183"/>
    <oleObject progId="Equation.3" shapeId="2229" r:id="rId184"/>
    <oleObject progId="Equation.3" shapeId="2230" r:id="rId185"/>
    <oleObject progId="Equation.3" shapeId="2231" r:id="rId186"/>
    <oleObject progId="Equation.3" shapeId="2232" r:id="rId187"/>
    <oleObject progId="Equation.3" shapeId="2233" r:id="rId188"/>
    <oleObject progId="Equation.3" shapeId="2234" r:id="rId189"/>
    <oleObject progId="Equation.3" shapeId="2235" r:id="rId190"/>
    <oleObject progId="Equation.3" shapeId="2236" r:id="rId191"/>
    <oleObject progId="Equation.3" shapeId="2237" r:id="rId192"/>
    <oleObject progId="Equation.3" shapeId="2238" r:id="rId193"/>
    <oleObject progId="Equation.3" shapeId="2239" r:id="rId194"/>
    <oleObject progId="Equation.3" shapeId="2240" r:id="rId195"/>
    <oleObject progId="Equation.3" shapeId="2241" r:id="rId196"/>
    <oleObject progId="Equation.3" shapeId="2242" r:id="rId197"/>
    <oleObject progId="Equation.3" shapeId="2243" r:id="rId198"/>
    <oleObject progId="Equation.3" shapeId="2244" r:id="rId199"/>
    <oleObject progId="Equation.3" shapeId="2245" r:id="rId200"/>
    <oleObject progId="Equation.3" shapeId="2246" r:id="rId201"/>
    <oleObject progId="Equation.3" shapeId="2247" r:id="rId202"/>
    <oleObject progId="Equation.3" shapeId="2248" r:id="rId203"/>
    <oleObject progId="Equation.3" shapeId="2249" r:id="rId204"/>
    <oleObject progId="Equation.3" shapeId="2250" r:id="rId205"/>
    <oleObject progId="Equation.3" shapeId="2251" r:id="rId206"/>
    <oleObject progId="Equation.3" shapeId="2252" r:id="rId207"/>
    <oleObject progId="Equation.3" shapeId="2253" r:id="rId208"/>
    <oleObject progId="Equation.3" shapeId="2254" r:id="rId209"/>
    <oleObject progId="Equation.3" shapeId="2255" r:id="rId210"/>
    <oleObject progId="Equation.3" shapeId="2256" r:id="rId211"/>
    <oleObject progId="Equation.3" shapeId="2257" r:id="rId212"/>
    <oleObject progId="Equation.3" shapeId="2258" r:id="rId213"/>
    <oleObject progId="Equation.3" shapeId="2259" r:id="rId214"/>
    <oleObject progId="Equation.3" shapeId="2260" r:id="rId215"/>
    <oleObject progId="Equation.3" shapeId="2261" r:id="rId216"/>
    <oleObject progId="Equation.3" shapeId="2262" r:id="rId217"/>
    <oleObject progId="Equation.3" shapeId="2263" r:id="rId218"/>
    <oleObject progId="Equation.3" shapeId="2264" r:id="rId219"/>
    <oleObject progId="Equation.3" shapeId="2265" r:id="rId220"/>
    <oleObject progId="Equation.3" shapeId="2266" r:id="rId221"/>
    <oleObject progId="Equation.3" shapeId="2267" r:id="rId222"/>
    <oleObject progId="Equation.3" shapeId="2268" r:id="rId223"/>
    <oleObject progId="Equation.3" shapeId="2269" r:id="rId224"/>
    <oleObject progId="Equation.3" shapeId="2270" r:id="rId225"/>
    <oleObject progId="Equation.3" shapeId="2271" r:id="rId226"/>
    <oleObject progId="Equation.3" shapeId="2272" r:id="rId227"/>
    <oleObject progId="Equation.3" shapeId="2273" r:id="rId228"/>
    <oleObject progId="Equation.3" shapeId="2274" r:id="rId229"/>
    <oleObject progId="Equation.3" shapeId="2275" r:id="rId230"/>
    <oleObject progId="Equation.3" shapeId="2276" r:id="rId231"/>
    <oleObject progId="Equation.3" shapeId="2277" r:id="rId232"/>
    <oleObject progId="Equation.3" shapeId="2278" r:id="rId233"/>
    <oleObject progId="Equation.3" shapeId="2279" r:id="rId234"/>
    <oleObject progId="Equation.3" shapeId="2280" r:id="rId235"/>
    <oleObject progId="Equation.3" shapeId="2281" r:id="rId236"/>
    <oleObject progId="Equation.3" shapeId="2282" r:id="rId237"/>
    <oleObject progId="Equation.3" shapeId="2283" r:id="rId238"/>
    <oleObject progId="Equation.3" shapeId="2284" r:id="rId239"/>
    <oleObject progId="Equation.3" shapeId="2285" r:id="rId240"/>
    <oleObject progId="Equation.3" shapeId="2286" r:id="rId241"/>
    <oleObject progId="Equation.3" shapeId="2287" r:id="rId242"/>
    <oleObject progId="Equation.3" shapeId="2288" r:id="rId243"/>
    <oleObject progId="Equation.3" shapeId="2289" r:id="rId244"/>
    <oleObject progId="Equation.3" shapeId="2290" r:id="rId245"/>
    <oleObject progId="Equation.3" shapeId="2291" r:id="rId246"/>
    <oleObject progId="Equation.3" shapeId="2292" r:id="rId247"/>
    <oleObject progId="Equation.3" shapeId="2293" r:id="rId248"/>
    <oleObject progId="Equation.3" shapeId="2294" r:id="rId249"/>
    <oleObject progId="Equation.3" shapeId="2295" r:id="rId250"/>
    <oleObject progId="Equation.3" shapeId="2296" r:id="rId251"/>
    <oleObject progId="Equation.3" shapeId="2297" r:id="rId252"/>
    <oleObject progId="Equation.3" shapeId="2298" r:id="rId253"/>
    <oleObject progId="Equation.3" shapeId="2299" r:id="rId254"/>
    <oleObject progId="Equation.3" shapeId="2300" r:id="rId255"/>
    <oleObject progId="Equation.3" shapeId="2301" r:id="rId256"/>
    <oleObject progId="Equation.3" shapeId="2302" r:id="rId257"/>
    <oleObject progId="Equation.3" shapeId="2303" r:id="rId258"/>
    <oleObject progId="Equation.3" shapeId="2304" r:id="rId259"/>
    <oleObject progId="Equation.3" shapeId="2305" r:id="rId260"/>
    <oleObject progId="Equation.3" shapeId="2306" r:id="rId261"/>
    <oleObject progId="Equation.3" shapeId="2307" r:id="rId262"/>
    <oleObject progId="Equation.3" shapeId="2308" r:id="rId263"/>
    <oleObject progId="Equation.3" shapeId="2309" r:id="rId264"/>
    <oleObject progId="Equation.3" shapeId="2310" r:id="rId265"/>
    <oleObject progId="Equation.3" shapeId="2311" r:id="rId266"/>
    <oleObject progId="Equation.3" shapeId="2312" r:id="rId267"/>
    <oleObject progId="Equation.3" shapeId="2313" r:id="rId268"/>
    <oleObject progId="Equation.3" shapeId="2314" r:id="rId269"/>
    <oleObject progId="Equation.3" shapeId="2315" r:id="rId270"/>
    <oleObject progId="Equation.3" shapeId="2316" r:id="rId271"/>
    <oleObject progId="Equation.3" shapeId="2317" r:id="rId272"/>
    <oleObject progId="Equation.3" shapeId="2318" r:id="rId273"/>
    <oleObject progId="Equation.3" shapeId="2319" r:id="rId274"/>
    <oleObject progId="Equation.3" shapeId="2320" r:id="rId275"/>
    <oleObject progId="Equation.3" shapeId="2321" r:id="rId276"/>
    <oleObject progId="Equation.3" shapeId="2322" r:id="rId277"/>
    <oleObject progId="Equation.3" shapeId="2323" r:id="rId278"/>
    <oleObject progId="Equation.3" shapeId="2324" r:id="rId279"/>
    <oleObject progId="Equation.3" shapeId="2325" r:id="rId280"/>
    <oleObject progId="Equation.3" shapeId="2326" r:id="rId281"/>
    <oleObject progId="Equation.3" shapeId="2327" r:id="rId282"/>
    <oleObject progId="Equation.3" shapeId="2328" r:id="rId283"/>
    <oleObject progId="Equation.3" shapeId="2329" r:id="rId284"/>
    <oleObject progId="Equation.3" shapeId="2330" r:id="rId285"/>
    <oleObject progId="Equation.3" shapeId="2331" r:id="rId286"/>
    <oleObject progId="Equation.3" shapeId="2332" r:id="rId287"/>
    <oleObject progId="Equation.3" shapeId="2333" r:id="rId288"/>
    <oleObject progId="Equation.3" shapeId="2334" r:id="rId289"/>
    <oleObject progId="Equation.3" shapeId="2335" r:id="rId290"/>
    <oleObject progId="Equation.3" shapeId="2336" r:id="rId291"/>
    <oleObject progId="Equation.3" shapeId="2337" r:id="rId292"/>
    <oleObject progId="Equation.3" shapeId="2338" r:id="rId293"/>
    <oleObject progId="Equation.3" shapeId="2339" r:id="rId294"/>
    <oleObject progId="Equation.3" shapeId="2340" r:id="rId295"/>
    <oleObject progId="Equation.3" shapeId="2341" r:id="rId296"/>
    <oleObject progId="Equation.3" shapeId="2342" r:id="rId297"/>
    <oleObject progId="Equation.3" shapeId="2343" r:id="rId298"/>
    <oleObject progId="Equation.3" shapeId="2344" r:id="rId299"/>
    <oleObject progId="Equation.3" shapeId="2345" r:id="rId300"/>
    <oleObject progId="Equation.3" shapeId="2346" r:id="rId301"/>
    <oleObject progId="Equation.3" shapeId="2347" r:id="rId302"/>
    <oleObject progId="Equation.3" shapeId="2348" r:id="rId303"/>
    <oleObject progId="Equation.3" shapeId="2349" r:id="rId304"/>
    <oleObject progId="Equation.3" shapeId="2350" r:id="rId305"/>
    <oleObject progId="Equation.3" shapeId="2351" r:id="rId306"/>
    <oleObject progId="Equation.3" shapeId="2352" r:id="rId307"/>
    <oleObject progId="Equation.3" shapeId="2353" r:id="rId308"/>
    <oleObject progId="Equation.3" shapeId="2354" r:id="rId309"/>
    <oleObject progId="Equation.3" shapeId="2355" r:id="rId310"/>
    <oleObject progId="Equation.3" shapeId="2356" r:id="rId311"/>
    <oleObject progId="Equation.3" shapeId="2357" r:id="rId312"/>
    <oleObject progId="Equation.3" shapeId="2358" r:id="rId313"/>
    <oleObject progId="Equation.3" shapeId="2359" r:id="rId314"/>
    <oleObject progId="Equation.3" shapeId="2360" r:id="rId315"/>
    <oleObject progId="Equation.3" shapeId="2361" r:id="rId316"/>
    <oleObject progId="Equation.3" shapeId="2362" r:id="rId317"/>
    <oleObject progId="Equation.3" shapeId="2363" r:id="rId318"/>
    <oleObject progId="Equation.3" shapeId="2364" r:id="rId319"/>
    <oleObject progId="Equation.3" shapeId="2365" r:id="rId320"/>
    <oleObject progId="Equation.3" shapeId="2366" r:id="rId321"/>
    <oleObject progId="Equation.3" shapeId="2367" r:id="rId322"/>
    <oleObject progId="Equation.3" shapeId="2368" r:id="rId323"/>
    <oleObject progId="Equation.3" shapeId="2369" r:id="rId324"/>
    <oleObject progId="Equation.3" shapeId="2370" r:id="rId325"/>
    <oleObject progId="Equation.3" shapeId="2371" r:id="rId326"/>
    <oleObject progId="Equation.3" shapeId="2372" r:id="rId327"/>
    <oleObject progId="Equation.3" shapeId="2373" r:id="rId328"/>
    <oleObject progId="Equation.3" shapeId="2374" r:id="rId329"/>
    <oleObject progId="Equation.3" shapeId="2375" r:id="rId330"/>
    <oleObject progId="Equation.3" shapeId="2376" r:id="rId331"/>
    <oleObject progId="Equation.3" shapeId="2377" r:id="rId332"/>
    <oleObject progId="Equation.3" shapeId="2378" r:id="rId333"/>
    <oleObject progId="Equation.3" shapeId="2379" r:id="rId334"/>
    <oleObject progId="Equation.3" shapeId="2380" r:id="rId335"/>
    <oleObject progId="Equation.3" shapeId="2381" r:id="rId336"/>
    <oleObject progId="Equation.3" shapeId="2382" r:id="rId337"/>
    <oleObject progId="Equation.3" shapeId="2383" r:id="rId338"/>
    <oleObject progId="Equation.3" shapeId="2384" r:id="rId339"/>
    <oleObject progId="Equation.3" shapeId="2385" r:id="rId340"/>
    <oleObject progId="Equation.3" shapeId="2386" r:id="rId341"/>
    <oleObject progId="Equation.3" shapeId="2387" r:id="rId342"/>
    <oleObject progId="Equation.3" shapeId="2388" r:id="rId343"/>
    <oleObject progId="Equation.3" shapeId="2389" r:id="rId344"/>
    <oleObject progId="Equation.3" shapeId="2390" r:id="rId345"/>
    <oleObject progId="Equation.3" shapeId="2391" r:id="rId346"/>
    <oleObject progId="Equation.3" shapeId="2392" r:id="rId347"/>
    <oleObject progId="Equation.3" shapeId="2393" r:id="rId348"/>
    <oleObject progId="Equation.3" shapeId="2394" r:id="rId349"/>
    <oleObject progId="Equation.3" shapeId="2395" r:id="rId350"/>
    <oleObject progId="Equation.3" shapeId="2396" r:id="rId351"/>
    <oleObject progId="Equation.3" shapeId="2397" r:id="rId352"/>
    <oleObject progId="Equation.3" shapeId="2398" r:id="rId353"/>
    <oleObject progId="Equation.3" shapeId="2399" r:id="rId354"/>
    <oleObject progId="Equation.3" shapeId="2400" r:id="rId355"/>
    <oleObject progId="Equation.3" shapeId="2401" r:id="rId356"/>
    <oleObject progId="Equation.3" shapeId="2402" r:id="rId357"/>
    <oleObject progId="Equation.3" shapeId="2403" r:id="rId358"/>
    <oleObject progId="Equation.3" shapeId="2404" r:id="rId359"/>
    <oleObject progId="Equation.3" shapeId="2405" r:id="rId360"/>
    <oleObject progId="Equation.3" shapeId="2406" r:id="rId361"/>
    <oleObject progId="Equation.3" shapeId="2407" r:id="rId362"/>
    <oleObject progId="Equation.3" shapeId="2408" r:id="rId363"/>
    <oleObject progId="Equation.3" shapeId="2409" r:id="rId364"/>
    <oleObject progId="Equation.3" shapeId="2410" r:id="rId365"/>
    <oleObject progId="Equation.3" shapeId="2411" r:id="rId366"/>
    <oleObject progId="Equation.3" shapeId="2412" r:id="rId367"/>
    <oleObject progId="Equation.3" shapeId="2413" r:id="rId368"/>
    <oleObject progId="Equation.3" shapeId="2414" r:id="rId369"/>
    <oleObject progId="Equation.3" shapeId="2415" r:id="rId370"/>
    <oleObject progId="Equation.3" shapeId="2416" r:id="rId371"/>
    <oleObject progId="Equation.3" shapeId="2417" r:id="rId372"/>
    <oleObject progId="Equation.3" shapeId="2418" r:id="rId373"/>
    <oleObject progId="Equation.3" shapeId="2419" r:id="rId374"/>
    <oleObject progId="Equation.3" shapeId="2420" r:id="rId375"/>
    <oleObject progId="Equation.3" shapeId="2421" r:id="rId376"/>
    <oleObject progId="Equation.3" shapeId="2422" r:id="rId377"/>
    <oleObject progId="Equation.3" shapeId="2423" r:id="rId378"/>
    <oleObject progId="Equation.3" shapeId="2424" r:id="rId379"/>
    <oleObject progId="Equation.3" shapeId="2425" r:id="rId380"/>
    <oleObject progId="Equation.3" shapeId="2426" r:id="rId381"/>
    <oleObject progId="Equation.3" shapeId="2427" r:id="rId382"/>
    <oleObject progId="Equation.3" shapeId="2428" r:id="rId383"/>
    <oleObject progId="Equation.3" shapeId="2429" r:id="rId384"/>
    <oleObject progId="Equation.3" shapeId="2430" r:id="rId385"/>
    <oleObject progId="Equation.3" shapeId="2431" r:id="rId386"/>
    <oleObject progId="Equation.3" shapeId="2432" r:id="rId387"/>
    <oleObject progId="Equation.3" shapeId="2433" r:id="rId388"/>
    <oleObject progId="Equation.3" shapeId="2434" r:id="rId389"/>
    <oleObject progId="Equation.3" shapeId="2435" r:id="rId390"/>
    <oleObject progId="Equation.3" shapeId="2436" r:id="rId391"/>
    <oleObject progId="Equation.3" shapeId="2437" r:id="rId392"/>
    <oleObject progId="Equation.3" shapeId="2438" r:id="rId393"/>
    <oleObject progId="Equation.3" shapeId="2439" r:id="rId394"/>
    <oleObject progId="Equation.3" shapeId="2440" r:id="rId395"/>
    <oleObject progId="Equation.3" shapeId="2441" r:id="rId396"/>
    <oleObject progId="Equation.3" shapeId="2442" r:id="rId397"/>
    <oleObject progId="Equation.3" shapeId="2443" r:id="rId398"/>
    <oleObject progId="Equation.3" shapeId="2444" r:id="rId399"/>
    <oleObject progId="Equation.3" shapeId="2445" r:id="rId400"/>
    <oleObject progId="Equation.3" shapeId="2446" r:id="rId401"/>
    <oleObject progId="Equation.3" shapeId="2447" r:id="rId402"/>
    <oleObject progId="Equation.3" shapeId="2448" r:id="rId403"/>
    <oleObject progId="Equation.3" shapeId="2449" r:id="rId404"/>
    <oleObject progId="Equation.3" shapeId="2450" r:id="rId405"/>
    <oleObject progId="Equation.3" shapeId="2451" r:id="rId406"/>
    <oleObject progId="Equation.3" shapeId="2452" r:id="rId407"/>
    <oleObject progId="Equation.3" shapeId="2453" r:id="rId408"/>
    <oleObject progId="Equation.3" shapeId="2454" r:id="rId409"/>
    <oleObject progId="Equation.3" shapeId="2455" r:id="rId410"/>
    <oleObject progId="Equation.3" shapeId="2456" r:id="rId411"/>
    <oleObject progId="Equation.3" shapeId="2457" r:id="rId412"/>
    <oleObject progId="Equation.3" shapeId="2458" r:id="rId413"/>
    <oleObject progId="Equation.3" shapeId="2459" r:id="rId414"/>
    <oleObject progId="Equation.3" shapeId="2460" r:id="rId415"/>
    <oleObject progId="Equation.3" shapeId="2461" r:id="rId416"/>
    <oleObject progId="Equation.3" shapeId="2462" r:id="rId417"/>
    <oleObject progId="Equation.3" shapeId="2463" r:id="rId418"/>
    <oleObject progId="Equation.3" shapeId="2464" r:id="rId419"/>
    <oleObject progId="Equation.3" shapeId="2465" r:id="rId420"/>
    <oleObject progId="Equation.3" shapeId="2466" r:id="rId421"/>
    <oleObject progId="Equation.3" shapeId="2467" r:id="rId422"/>
    <oleObject progId="Equation.3" shapeId="2468" r:id="rId423"/>
    <oleObject progId="Equation.3" shapeId="2469" r:id="rId424"/>
    <oleObject progId="Equation.3" shapeId="2470" r:id="rId425"/>
    <oleObject progId="Equation.3" shapeId="2471" r:id="rId426"/>
    <oleObject progId="Equation.3" shapeId="2472" r:id="rId427"/>
    <oleObject progId="Equation.3" shapeId="2473" r:id="rId428"/>
    <oleObject progId="Equation.3" shapeId="2474" r:id="rId429"/>
    <oleObject progId="Equation.3" shapeId="2475" r:id="rId430"/>
    <oleObject progId="Equation.3" shapeId="2476" r:id="rId431"/>
    <oleObject progId="Equation.3" shapeId="2477" r:id="rId432"/>
    <oleObject progId="Equation.3" shapeId="2478" r:id="rId433"/>
    <oleObject progId="Equation.3" shapeId="2479" r:id="rId434"/>
    <oleObject progId="Equation.3" shapeId="2480" r:id="rId435"/>
    <oleObject progId="Equation.3" shapeId="2481" r:id="rId436"/>
    <oleObject progId="Equation.3" shapeId="2482" r:id="rId437"/>
    <oleObject progId="Equation.3" shapeId="2483" r:id="rId438"/>
    <oleObject progId="Equation.3" shapeId="2484" r:id="rId439"/>
    <oleObject progId="Equation.3" shapeId="2485" r:id="rId440"/>
    <oleObject progId="Equation.3" shapeId="2486" r:id="rId441"/>
    <oleObject progId="Equation.3" shapeId="2487" r:id="rId442"/>
    <oleObject progId="Equation.3" shapeId="2488" r:id="rId443"/>
    <oleObject progId="Equation.3" shapeId="2489" r:id="rId444"/>
    <oleObject progId="Equation.3" shapeId="2490" r:id="rId445"/>
    <oleObject progId="Equation.3" shapeId="2491" r:id="rId446"/>
    <oleObject progId="Equation.3" shapeId="2492" r:id="rId447"/>
    <oleObject progId="Equation.3" shapeId="2493" r:id="rId448"/>
    <oleObject progId="Equation.3" shapeId="2494" r:id="rId449"/>
    <oleObject progId="Equation.3" shapeId="2495" r:id="rId450"/>
    <oleObject progId="Equation.3" shapeId="2496" r:id="rId451"/>
    <oleObject progId="Equation.3" shapeId="2497" r:id="rId452"/>
    <oleObject progId="Equation.3" shapeId="2498" r:id="rId453"/>
    <oleObject progId="Equation.3" shapeId="2499" r:id="rId454"/>
    <oleObject progId="Equation.3" shapeId="2500" r:id="rId455"/>
    <oleObject progId="Equation.3" shapeId="2501" r:id="rId456"/>
    <oleObject progId="Equation.3" shapeId="2502" r:id="rId457"/>
    <oleObject progId="Equation.3" shapeId="2503" r:id="rId458"/>
    <oleObject progId="Equation.3" shapeId="2504" r:id="rId459"/>
    <oleObject progId="Equation.3" shapeId="2505" r:id="rId460"/>
    <oleObject progId="Equation.3" shapeId="2506" r:id="rId461"/>
    <oleObject progId="Equation.3" shapeId="2507" r:id="rId462"/>
    <oleObject progId="Equation.3" shapeId="2508" r:id="rId463"/>
    <oleObject progId="Equation.3" shapeId="2509" r:id="rId464"/>
    <oleObject progId="Equation.3" shapeId="2510" r:id="rId465"/>
    <oleObject progId="Equation.3" shapeId="2511" r:id="rId466"/>
    <oleObject progId="Equation.3" shapeId="2512" r:id="rId467"/>
    <oleObject progId="Equation.3" shapeId="2513" r:id="rId468"/>
    <oleObject progId="Equation.3" shapeId="2514" r:id="rId469"/>
    <oleObject progId="Equation.3" shapeId="2515" r:id="rId470"/>
    <oleObject progId="Equation.3" shapeId="2516" r:id="rId471"/>
    <oleObject progId="Equation.3" shapeId="2517" r:id="rId472"/>
    <oleObject progId="Equation.3" shapeId="2518" r:id="rId473"/>
    <oleObject progId="Equation.3" shapeId="2519" r:id="rId474"/>
    <oleObject progId="Equation.3" shapeId="2520" r:id="rId475"/>
    <oleObject progId="Equation.3" shapeId="2521" r:id="rId476"/>
    <oleObject progId="Equation.3" shapeId="2522" r:id="rId477"/>
    <oleObject progId="Equation.3" shapeId="2523" r:id="rId478"/>
    <oleObject progId="Equation.3" shapeId="2524" r:id="rId479"/>
    <oleObject progId="Equation.3" shapeId="2525" r:id="rId480"/>
    <oleObject progId="Equation.3" shapeId="2526" r:id="rId481"/>
    <oleObject progId="Equation.3" shapeId="2527" r:id="rId482"/>
    <oleObject progId="Equation.3" shapeId="2528" r:id="rId483"/>
    <oleObject progId="Equation.3" shapeId="2529" r:id="rId484"/>
    <oleObject progId="Equation.3" shapeId="2530" r:id="rId485"/>
    <oleObject progId="Equation.3" shapeId="2531" r:id="rId486"/>
    <oleObject progId="Equation.3" shapeId="2532" r:id="rId487"/>
    <oleObject progId="Equation.3" shapeId="2533" r:id="rId488"/>
    <oleObject progId="Equation.3" shapeId="2534" r:id="rId489"/>
    <oleObject progId="Equation.3" shapeId="2535" r:id="rId490"/>
    <oleObject progId="Equation.3" shapeId="2536" r:id="rId491"/>
    <oleObject progId="Equation.3" shapeId="2537" r:id="rId492"/>
    <oleObject progId="Equation.3" shapeId="2538" r:id="rId493"/>
    <oleObject progId="Equation.3" shapeId="2539" r:id="rId494"/>
    <oleObject progId="Equation.3" shapeId="2540" r:id="rId495"/>
    <oleObject progId="Equation.3" shapeId="2541" r:id="rId496"/>
    <oleObject progId="Equation.3" shapeId="2542" r:id="rId497"/>
    <oleObject progId="Equation.3" shapeId="2543" r:id="rId498"/>
    <oleObject progId="Equation.3" shapeId="2544" r:id="rId499"/>
    <oleObject progId="Equation.3" shapeId="2545" r:id="rId500"/>
    <oleObject progId="Equation.3" shapeId="2546" r:id="rId501"/>
    <oleObject progId="Equation.3" shapeId="2547" r:id="rId502"/>
    <oleObject progId="Equation.3" shapeId="2548" r:id="rId503"/>
    <oleObject progId="Equation.3" shapeId="2549" r:id="rId504"/>
    <oleObject progId="Equation.3" shapeId="2550" r:id="rId505"/>
    <oleObject progId="Equation.3" shapeId="2551" r:id="rId506"/>
    <oleObject progId="Equation.3" shapeId="2552" r:id="rId507"/>
    <oleObject progId="Equation.3" shapeId="2553" r:id="rId508"/>
    <oleObject progId="Equation.3" shapeId="2554" r:id="rId509"/>
    <oleObject progId="Equation.3" shapeId="2555" r:id="rId510"/>
    <oleObject progId="Equation.3" shapeId="2556" r:id="rId511"/>
    <oleObject progId="Equation.3" shapeId="2557" r:id="rId512"/>
    <oleObject progId="Equation.3" shapeId="2558" r:id="rId513"/>
    <oleObject progId="Equation.3" shapeId="2559" r:id="rId514"/>
    <oleObject progId="Equation.3" shapeId="2560" r:id="rId515"/>
    <oleObject progId="Equation.3" shapeId="2561" r:id="rId516"/>
    <oleObject progId="Equation.3" shapeId="2562" r:id="rId517"/>
    <oleObject progId="Equation.3" shapeId="2563" r:id="rId518"/>
    <oleObject progId="Equation.3" shapeId="2564" r:id="rId519"/>
    <oleObject progId="Equation.3" shapeId="2565" r:id="rId520"/>
    <oleObject progId="Equation.3" shapeId="2566" r:id="rId521"/>
    <oleObject progId="Equation.3" shapeId="2567" r:id="rId522"/>
    <oleObject progId="Equation.3" shapeId="2568" r:id="rId523"/>
    <oleObject progId="Equation.3" shapeId="2569" r:id="rId524"/>
    <oleObject progId="Equation.3" shapeId="2570" r:id="rId525"/>
    <oleObject progId="Equation.3" shapeId="2571" r:id="rId526"/>
    <oleObject progId="Equation.3" shapeId="2572" r:id="rId527"/>
    <oleObject progId="Equation.3" shapeId="2573" r:id="rId528"/>
    <oleObject progId="Equation.3" shapeId="2574" r:id="rId529"/>
    <oleObject progId="Equation.3" shapeId="2575" r:id="rId530"/>
    <oleObject progId="Equation.3" shapeId="2576" r:id="rId531"/>
    <oleObject progId="Equation.3" shapeId="2577" r:id="rId532"/>
    <oleObject progId="Equation.3" shapeId="2578" r:id="rId533"/>
    <oleObject progId="Equation.3" shapeId="2579" r:id="rId534"/>
    <oleObject progId="Equation.3" shapeId="2580" r:id="rId535"/>
    <oleObject progId="Equation.3" shapeId="2581" r:id="rId536"/>
    <oleObject progId="Equation.3" shapeId="2582" r:id="rId537"/>
    <oleObject progId="Equation.3" shapeId="2583" r:id="rId538"/>
    <oleObject progId="Equation.3" shapeId="2584" r:id="rId539"/>
    <oleObject progId="Equation.3" shapeId="2585" r:id="rId540"/>
    <oleObject progId="Equation.3" shapeId="2586" r:id="rId541"/>
    <oleObject progId="Equation.3" shapeId="2587" r:id="rId542"/>
    <oleObject progId="Equation.3" shapeId="2588" r:id="rId543"/>
    <oleObject progId="Equation.3" shapeId="2589" r:id="rId544"/>
    <oleObject progId="Equation.3" shapeId="2590" r:id="rId545"/>
    <oleObject progId="Equation.3" shapeId="2591" r:id="rId546"/>
    <oleObject progId="Equation.3" shapeId="2592" r:id="rId547"/>
    <oleObject progId="Equation.3" shapeId="2593" r:id="rId548"/>
    <oleObject progId="Equation.3" shapeId="2594" r:id="rId549"/>
    <oleObject progId="Equation.3" shapeId="2595" r:id="rId550"/>
    <oleObject progId="Equation.3" shapeId="2596" r:id="rId551"/>
    <oleObject progId="Equation.3" shapeId="2597" r:id="rId552"/>
    <oleObject progId="Equation.3" shapeId="2598" r:id="rId553"/>
    <oleObject progId="Equation.3" shapeId="2599" r:id="rId554"/>
    <oleObject progId="Equation.3" shapeId="2600" r:id="rId555"/>
    <oleObject progId="Equation.3" shapeId="2601" r:id="rId556"/>
    <oleObject progId="Equation.3" shapeId="2602" r:id="rId557"/>
    <oleObject progId="Equation.3" shapeId="2603" r:id="rId558"/>
    <oleObject progId="Equation.3" shapeId="2604" r:id="rId559"/>
    <oleObject progId="Equation.3" shapeId="2605" r:id="rId560"/>
    <oleObject progId="Equation.3" shapeId="2606" r:id="rId561"/>
    <oleObject progId="Equation.3" shapeId="2607" r:id="rId562"/>
    <oleObject progId="Equation.3" shapeId="2608" r:id="rId563"/>
    <oleObject progId="Equation.3" shapeId="2609" r:id="rId564"/>
    <oleObject progId="Equation.3" shapeId="2610" r:id="rId565"/>
    <oleObject progId="Equation.3" shapeId="2611" r:id="rId566"/>
    <oleObject progId="Equation.3" shapeId="2612" r:id="rId567"/>
    <oleObject progId="Equation.3" shapeId="2613" r:id="rId568"/>
    <oleObject progId="Equation.3" shapeId="2614" r:id="rId569"/>
    <oleObject progId="Equation.3" shapeId="2615" r:id="rId570"/>
    <oleObject progId="Equation.3" shapeId="2616" r:id="rId571"/>
    <oleObject progId="Equation.3" shapeId="2617" r:id="rId572"/>
    <oleObject progId="Equation.3" shapeId="2618" r:id="rId573"/>
    <oleObject progId="Equation.3" shapeId="2619" r:id="rId574"/>
    <oleObject progId="Equation.3" shapeId="2620" r:id="rId575"/>
    <oleObject progId="Equation.3" shapeId="2621" r:id="rId576"/>
    <oleObject progId="Equation.3" shapeId="2622" r:id="rId577"/>
    <oleObject progId="Equation.3" shapeId="2623" r:id="rId578"/>
    <oleObject progId="Equation.3" shapeId="2624" r:id="rId579"/>
    <oleObject progId="Equation.3" shapeId="2625" r:id="rId580"/>
    <oleObject progId="Equation.3" shapeId="2626" r:id="rId581"/>
    <oleObject progId="Equation.3" shapeId="2627" r:id="rId582"/>
    <oleObject progId="Equation.3" shapeId="2628" r:id="rId583"/>
    <oleObject progId="Equation.3" shapeId="2629" r:id="rId584"/>
    <oleObject progId="Equation.3" shapeId="2630" r:id="rId585"/>
    <oleObject progId="Equation.3" shapeId="2631" r:id="rId586"/>
    <oleObject progId="Equation.3" shapeId="2632" r:id="rId587"/>
    <oleObject progId="Equation.3" shapeId="2633" r:id="rId588"/>
    <oleObject progId="Equation.3" shapeId="2634" r:id="rId589"/>
    <oleObject progId="Equation.3" shapeId="2635" r:id="rId590"/>
    <oleObject progId="Equation.3" shapeId="2636" r:id="rId591"/>
    <oleObject progId="Equation.3" shapeId="2637" r:id="rId592"/>
    <oleObject progId="Equation.3" shapeId="2638" r:id="rId593"/>
    <oleObject progId="Equation.3" shapeId="2639" r:id="rId594"/>
    <oleObject progId="Equation.3" shapeId="2640" r:id="rId595"/>
    <oleObject progId="Equation.3" shapeId="2641" r:id="rId596"/>
    <oleObject progId="Equation.3" shapeId="2642" r:id="rId597"/>
    <oleObject progId="Equation.3" shapeId="2643" r:id="rId598"/>
    <oleObject progId="Equation.3" shapeId="2644" r:id="rId599"/>
    <oleObject progId="Equation.3" shapeId="2645" r:id="rId600"/>
    <oleObject progId="Equation.3" shapeId="2646" r:id="rId601"/>
    <oleObject progId="Equation.3" shapeId="2647" r:id="rId602"/>
    <oleObject progId="Equation.3" shapeId="2648" r:id="rId603"/>
    <oleObject progId="Equation.3" shapeId="2649" r:id="rId604"/>
    <oleObject progId="Equation.3" shapeId="2650" r:id="rId605"/>
    <oleObject progId="Equation.3" shapeId="2651" r:id="rId606"/>
    <oleObject progId="Equation.3" shapeId="2652" r:id="rId607"/>
    <oleObject progId="Equation.3" shapeId="2653" r:id="rId608"/>
    <oleObject progId="Equation.3" shapeId="2654" r:id="rId609"/>
    <oleObject progId="Equation.3" shapeId="2655" r:id="rId610"/>
    <oleObject progId="Equation.3" shapeId="2656" r:id="rId611"/>
    <oleObject progId="Equation.3" shapeId="2657" r:id="rId612"/>
    <oleObject progId="Equation.3" shapeId="2658" r:id="rId613"/>
    <oleObject progId="Equation.3" shapeId="2659" r:id="rId614"/>
    <oleObject progId="Equation.3" shapeId="2660" r:id="rId615"/>
    <oleObject progId="Equation.3" shapeId="2661" r:id="rId616"/>
    <oleObject progId="Equation.3" shapeId="2662" r:id="rId617"/>
    <oleObject progId="Equation.3" shapeId="2663" r:id="rId618"/>
    <oleObject progId="Equation.3" shapeId="2664" r:id="rId619"/>
    <oleObject progId="Equation.3" shapeId="2665" r:id="rId620"/>
    <oleObject progId="Equation.3" shapeId="2666" r:id="rId621"/>
    <oleObject progId="Equation.3" shapeId="2667" r:id="rId622"/>
    <oleObject progId="Equation.3" shapeId="2668" r:id="rId623"/>
    <oleObject progId="Equation.3" shapeId="2669" r:id="rId624"/>
    <oleObject progId="Equation.3" shapeId="2670" r:id="rId625"/>
    <oleObject progId="Equation.3" shapeId="2671" r:id="rId626"/>
    <oleObject progId="Equation.3" shapeId="2672" r:id="rId627"/>
    <oleObject progId="Equation.3" shapeId="2673" r:id="rId628"/>
    <oleObject progId="Equation.3" shapeId="2674" r:id="rId629"/>
    <oleObject progId="Equation.3" shapeId="2675" r:id="rId630"/>
    <oleObject progId="Equation.3" shapeId="2676" r:id="rId631"/>
    <oleObject progId="Equation.3" shapeId="2677" r:id="rId632"/>
    <oleObject progId="Equation.3" shapeId="2678" r:id="rId633"/>
    <oleObject progId="Equation.3" shapeId="2679" r:id="rId634"/>
    <oleObject progId="Equation.3" shapeId="2680" r:id="rId635"/>
    <oleObject progId="Equation.3" shapeId="2681" r:id="rId636"/>
    <oleObject progId="Equation.3" shapeId="2682" r:id="rId637"/>
    <oleObject progId="Equation.3" shapeId="2683" r:id="rId638"/>
    <oleObject progId="Equation.3" shapeId="2684" r:id="rId639"/>
    <oleObject progId="Equation.3" shapeId="2685" r:id="rId640"/>
    <oleObject progId="Equation.3" shapeId="2686" r:id="rId641"/>
    <oleObject progId="Equation.3" shapeId="2687" r:id="rId642"/>
    <oleObject progId="Equation.3" shapeId="2688" r:id="rId643"/>
    <oleObject progId="Equation.3" shapeId="2689" r:id="rId644"/>
    <oleObject progId="Equation.3" shapeId="2690" r:id="rId645"/>
    <oleObject progId="Equation.3" shapeId="2691" r:id="rId646"/>
    <oleObject progId="Equation.3" shapeId="2692" r:id="rId647"/>
    <oleObject progId="Equation.3" shapeId="2693" r:id="rId648"/>
    <oleObject progId="Equation.3" shapeId="2694" r:id="rId649"/>
    <oleObject progId="Equation.3" shapeId="2695" r:id="rId650"/>
    <oleObject progId="Equation.3" shapeId="2696" r:id="rId651"/>
    <oleObject progId="Equation.3" shapeId="2697" r:id="rId652"/>
    <oleObject progId="Equation.3" shapeId="2698" r:id="rId653"/>
    <oleObject progId="Equation.3" shapeId="2699" r:id="rId654"/>
    <oleObject progId="Equation.3" shapeId="2700" r:id="rId655"/>
    <oleObject progId="Equation.3" shapeId="2701" r:id="rId656"/>
    <oleObject progId="Equation.3" shapeId="2702" r:id="rId657"/>
    <oleObject progId="Equation.3" shapeId="2703" r:id="rId658"/>
    <oleObject progId="Equation.3" shapeId="2704" r:id="rId659"/>
    <oleObject progId="Equation.3" shapeId="2705" r:id="rId660"/>
    <oleObject progId="Equation.3" shapeId="2706" r:id="rId661"/>
    <oleObject progId="Equation.3" shapeId="2707" r:id="rId662"/>
    <oleObject progId="Equation.3" shapeId="2708" r:id="rId663"/>
    <oleObject progId="Equation.3" shapeId="2709" r:id="rId664"/>
    <oleObject progId="Equation.3" shapeId="2710" r:id="rId665"/>
    <oleObject progId="Equation.3" shapeId="2711" r:id="rId666"/>
    <oleObject progId="Equation.3" shapeId="2712" r:id="rId667"/>
    <oleObject progId="Equation.3" shapeId="2713" r:id="rId668"/>
    <oleObject progId="Equation.3" shapeId="2714" r:id="rId669"/>
    <oleObject progId="Equation.3" shapeId="2715" r:id="rId670"/>
    <oleObject progId="Equation.3" shapeId="2716" r:id="rId671"/>
    <oleObject progId="Equation.3" shapeId="2717" r:id="rId672"/>
    <oleObject progId="Equation.3" shapeId="2718" r:id="rId673"/>
    <oleObject progId="Equation.3" shapeId="2719" r:id="rId674"/>
    <oleObject progId="Equation.3" shapeId="2720" r:id="rId675"/>
    <oleObject progId="Equation.3" shapeId="2721" r:id="rId676"/>
    <oleObject progId="Equation.3" shapeId="2722" r:id="rId677"/>
    <oleObject progId="Equation.3" shapeId="2723" r:id="rId678"/>
    <oleObject progId="Equation.3" shapeId="2724" r:id="rId679"/>
    <oleObject progId="Equation.3" shapeId="2725" r:id="rId680"/>
    <oleObject progId="Equation.3" shapeId="2726" r:id="rId681"/>
    <oleObject progId="Equation.3" shapeId="2727" r:id="rId682"/>
    <oleObject progId="Equation.3" shapeId="2728" r:id="rId683"/>
    <oleObject progId="Equation.3" shapeId="2729" r:id="rId684"/>
    <oleObject progId="Equation.3" shapeId="2730" r:id="rId685"/>
    <oleObject progId="Equation.3" shapeId="2731" r:id="rId686"/>
    <oleObject progId="Equation.3" shapeId="2732" r:id="rId687"/>
    <oleObject progId="Equation.3" shapeId="2733" r:id="rId688"/>
    <oleObject progId="Equation.3" shapeId="2734" r:id="rId689"/>
    <oleObject progId="Equation.3" shapeId="2735" r:id="rId690"/>
    <oleObject progId="Equation.3" shapeId="2736" r:id="rId691"/>
    <oleObject progId="Equation.3" shapeId="2737" r:id="rId692"/>
    <oleObject progId="Equation.3" shapeId="2738" r:id="rId693"/>
    <oleObject progId="Equation.3" shapeId="2739" r:id="rId694"/>
    <oleObject progId="Equation.3" shapeId="2740" r:id="rId695"/>
    <oleObject progId="Equation.3" shapeId="2741" r:id="rId696"/>
    <oleObject progId="Equation.3" shapeId="2742" r:id="rId697"/>
    <oleObject progId="Equation.3" shapeId="2743" r:id="rId698"/>
    <oleObject progId="Equation.3" shapeId="2744" r:id="rId699"/>
    <oleObject progId="Equation.3" shapeId="2745" r:id="rId700"/>
    <oleObject progId="Equation.3" shapeId="2746" r:id="rId701"/>
    <oleObject progId="Equation.3" shapeId="2747" r:id="rId702"/>
    <oleObject progId="Equation.3" shapeId="2748" r:id="rId703"/>
    <oleObject progId="Equation.3" shapeId="2749" r:id="rId704"/>
    <oleObject progId="Equation.3" shapeId="2750" r:id="rId705"/>
    <oleObject progId="Equation.3" shapeId="2751" r:id="rId706"/>
    <oleObject progId="Equation.3" shapeId="2752" r:id="rId707"/>
    <oleObject progId="Equation.3" shapeId="2753" r:id="rId708"/>
    <oleObject progId="Equation.3" shapeId="2754" r:id="rId709"/>
    <oleObject progId="Equation.3" shapeId="2755" r:id="rId710"/>
    <oleObject progId="Equation.3" shapeId="2756" r:id="rId711"/>
    <oleObject progId="Equation.3" shapeId="2757" r:id="rId712"/>
    <oleObject progId="Equation.3" shapeId="2758" r:id="rId713"/>
    <oleObject progId="Equation.3" shapeId="2759" r:id="rId714"/>
    <oleObject progId="Equation.3" shapeId="2760" r:id="rId715"/>
    <oleObject progId="Equation.3" shapeId="2761" r:id="rId716"/>
    <oleObject progId="Equation.3" shapeId="2762" r:id="rId717"/>
    <oleObject progId="Equation.3" shapeId="2763" r:id="rId718"/>
    <oleObject progId="Equation.3" shapeId="2764" r:id="rId719"/>
    <oleObject progId="Equation.3" shapeId="2765" r:id="rId720"/>
    <oleObject progId="Equation.3" shapeId="2766" r:id="rId721"/>
    <oleObject progId="Equation.3" shapeId="2767" r:id="rId722"/>
    <oleObject progId="Equation.3" shapeId="2768" r:id="rId723"/>
    <oleObject progId="Equation.3" shapeId="2769" r:id="rId724"/>
    <oleObject progId="Equation.3" shapeId="2770" r:id="rId725"/>
    <oleObject progId="Equation.3" shapeId="2771" r:id="rId726"/>
    <oleObject progId="Equation.3" shapeId="2772" r:id="rId727"/>
    <oleObject progId="Equation.3" shapeId="2773" r:id="rId728"/>
    <oleObject progId="Equation.3" shapeId="2774" r:id="rId729"/>
    <oleObject progId="Equation.3" shapeId="2775" r:id="rId730"/>
    <oleObject progId="Equation.3" shapeId="2776" r:id="rId731"/>
    <oleObject progId="Equation.3" shapeId="2777" r:id="rId732"/>
    <oleObject progId="Equation.3" shapeId="2778" r:id="rId733"/>
    <oleObject progId="Equation.3" shapeId="2779" r:id="rId734"/>
    <oleObject progId="Equation.3" shapeId="2780" r:id="rId735"/>
    <oleObject progId="Equation.3" shapeId="2781" r:id="rId736"/>
    <oleObject progId="Equation.3" shapeId="2782" r:id="rId737"/>
    <oleObject progId="Equation.3" shapeId="2783" r:id="rId738"/>
    <oleObject progId="Equation.3" shapeId="2784" r:id="rId739"/>
    <oleObject progId="Equation.3" shapeId="2785" r:id="rId740"/>
    <oleObject progId="Equation.3" shapeId="2786" r:id="rId741"/>
    <oleObject progId="Equation.3" shapeId="2787" r:id="rId742"/>
    <oleObject progId="Equation.3" shapeId="2788" r:id="rId743"/>
    <oleObject progId="Equation.3" shapeId="2789" r:id="rId744"/>
    <oleObject progId="Equation.3" shapeId="2790" r:id="rId745"/>
    <oleObject progId="Equation.3" shapeId="2791" r:id="rId746"/>
    <oleObject progId="Equation.3" shapeId="2792" r:id="rId747"/>
    <oleObject progId="Equation.3" shapeId="2793" r:id="rId748"/>
    <oleObject progId="Equation.3" shapeId="2794" r:id="rId749"/>
    <oleObject progId="Equation.3" shapeId="2795" r:id="rId750"/>
    <oleObject progId="Equation.3" shapeId="2796" r:id="rId751"/>
    <oleObject progId="Equation.3" shapeId="2797" r:id="rId752"/>
    <oleObject progId="Equation.3" shapeId="2798" r:id="rId753"/>
    <oleObject progId="Equation.3" shapeId="2799" r:id="rId754"/>
    <oleObject progId="Equation.3" shapeId="2800" r:id="rId755"/>
    <oleObject progId="Equation.3" shapeId="2801" r:id="rId756"/>
    <oleObject progId="Equation.3" shapeId="2802" r:id="rId757"/>
    <oleObject progId="Equation.3" shapeId="2803" r:id="rId758"/>
    <oleObject progId="Equation.3" shapeId="2804" r:id="rId759"/>
    <oleObject progId="Equation.3" shapeId="2805" r:id="rId760"/>
    <oleObject progId="Equation.3" shapeId="2806" r:id="rId761"/>
    <oleObject progId="Equation.3" shapeId="2807" r:id="rId762"/>
    <oleObject progId="Equation.3" shapeId="2808" r:id="rId763"/>
    <oleObject progId="Equation.3" shapeId="2809" r:id="rId764"/>
    <oleObject progId="Equation.3" shapeId="2810" r:id="rId765"/>
    <oleObject progId="Equation.3" shapeId="2811" r:id="rId766"/>
    <oleObject progId="Equation.3" shapeId="2812" r:id="rId767"/>
    <oleObject progId="Equation.3" shapeId="2813" r:id="rId768"/>
    <oleObject progId="Equation.3" shapeId="2814" r:id="rId769"/>
    <oleObject progId="Equation.3" shapeId="2815" r:id="rId770"/>
    <oleObject progId="Equation.3" shapeId="2816" r:id="rId771"/>
    <oleObject progId="Equation.3" shapeId="2817" r:id="rId772"/>
    <oleObject progId="Equation.3" shapeId="2818" r:id="rId773"/>
    <oleObject progId="Equation.3" shapeId="2819" r:id="rId774"/>
    <oleObject progId="Equation.3" shapeId="2820" r:id="rId775"/>
    <oleObject progId="Equation.3" shapeId="2821" r:id="rId776"/>
    <oleObject progId="Equation.3" shapeId="2822" r:id="rId777"/>
    <oleObject progId="Equation.3" shapeId="2823" r:id="rId778"/>
    <oleObject progId="Equation.3" shapeId="2824" r:id="rId779"/>
    <oleObject progId="Equation.3" shapeId="2825" r:id="rId780"/>
    <oleObject progId="Equation.3" shapeId="2826" r:id="rId781"/>
    <oleObject progId="Equation.3" shapeId="2827" r:id="rId782"/>
    <oleObject progId="Equation.3" shapeId="2828" r:id="rId783"/>
    <oleObject progId="Equation.3" shapeId="2829" r:id="rId784"/>
    <oleObject progId="Equation.3" shapeId="2830" r:id="rId785"/>
    <oleObject progId="Equation.3" shapeId="2831" r:id="rId786"/>
    <oleObject progId="Equation.3" shapeId="2832" r:id="rId787"/>
    <oleObject progId="Equation.3" shapeId="2833" r:id="rId788"/>
    <oleObject progId="Equation.3" shapeId="2834" r:id="rId789"/>
    <oleObject progId="Equation.3" shapeId="2835" r:id="rId790"/>
    <oleObject progId="Equation.3" shapeId="2836" r:id="rId791"/>
    <oleObject progId="Equation.3" shapeId="2837" r:id="rId792"/>
    <oleObject progId="Equation.3" shapeId="2838" r:id="rId793"/>
    <oleObject progId="Equation.3" shapeId="2839" r:id="rId794"/>
    <oleObject progId="Equation.3" shapeId="2840" r:id="rId795"/>
    <oleObject progId="Equation.3" shapeId="2841" r:id="rId796"/>
    <oleObject progId="Equation.3" shapeId="2842" r:id="rId797"/>
    <oleObject progId="Equation.3" shapeId="2843" r:id="rId798"/>
    <oleObject progId="Equation.3" shapeId="2844" r:id="rId799"/>
    <oleObject progId="Equation.3" shapeId="2845" r:id="rId800"/>
    <oleObject progId="Equation.3" shapeId="2846" r:id="rId801"/>
    <oleObject progId="Equation.3" shapeId="2847" r:id="rId802"/>
    <oleObject progId="Equation.3" shapeId="2848" r:id="rId803"/>
    <oleObject progId="Equation.3" shapeId="2849" r:id="rId804"/>
    <oleObject progId="Equation.3" shapeId="2850" r:id="rId805"/>
    <oleObject progId="Equation.3" shapeId="2851" r:id="rId806"/>
    <oleObject progId="Equation.3" shapeId="2852" r:id="rId807"/>
    <oleObject progId="Equation.3" shapeId="2853" r:id="rId808"/>
    <oleObject progId="Equation.3" shapeId="2854" r:id="rId809"/>
    <oleObject progId="Equation.3" shapeId="2855" r:id="rId810"/>
    <oleObject progId="Equation.3" shapeId="2856" r:id="rId811"/>
    <oleObject progId="Equation.3" shapeId="2857" r:id="rId812"/>
    <oleObject progId="Equation.3" shapeId="2858" r:id="rId813"/>
    <oleObject progId="Equation.3" shapeId="2859" r:id="rId814"/>
    <oleObject progId="Equation.3" shapeId="2860" r:id="rId815"/>
    <oleObject progId="Equation.3" shapeId="2861" r:id="rId816"/>
    <oleObject progId="Equation.3" shapeId="2862" r:id="rId817"/>
    <oleObject progId="Equation.3" shapeId="2863" r:id="rId818"/>
    <oleObject progId="Equation.3" shapeId="2864" r:id="rId819"/>
    <oleObject progId="Equation.3" shapeId="2865" r:id="rId820"/>
    <oleObject progId="Equation.3" shapeId="2866" r:id="rId821"/>
    <oleObject progId="Equation.3" shapeId="2867" r:id="rId822"/>
    <oleObject progId="Equation.3" shapeId="2868" r:id="rId823"/>
    <oleObject progId="Equation.3" shapeId="2869" r:id="rId824"/>
    <oleObject progId="Equation.3" shapeId="2870" r:id="rId825"/>
    <oleObject progId="Equation.3" shapeId="2871" r:id="rId826"/>
    <oleObject progId="Equation.3" shapeId="2872" r:id="rId827"/>
    <oleObject progId="Equation.3" shapeId="2873" r:id="rId828"/>
    <oleObject progId="Equation.3" shapeId="2874" r:id="rId829"/>
    <oleObject progId="Equation.3" shapeId="2875" r:id="rId830"/>
    <oleObject progId="Equation.3" shapeId="2876" r:id="rId831"/>
    <oleObject progId="Equation.3" shapeId="2877" r:id="rId832"/>
    <oleObject progId="Equation.3" shapeId="2878" r:id="rId833"/>
    <oleObject progId="Equation.3" shapeId="2879" r:id="rId834"/>
    <oleObject progId="Equation.3" shapeId="2880" r:id="rId835"/>
    <oleObject progId="Equation.3" shapeId="2881" r:id="rId836"/>
    <oleObject progId="Equation.3" shapeId="2882" r:id="rId837"/>
    <oleObject progId="Equation.3" shapeId="2883" r:id="rId838"/>
    <oleObject progId="Equation.3" shapeId="2884" r:id="rId839"/>
    <oleObject progId="Equation.3" shapeId="2885" r:id="rId840"/>
    <oleObject progId="Equation.3" shapeId="2886" r:id="rId841"/>
    <oleObject progId="Equation.3" shapeId="2887" r:id="rId842"/>
    <oleObject progId="Equation.3" shapeId="2888" r:id="rId843"/>
    <oleObject progId="Equation.3" shapeId="2889" r:id="rId844"/>
    <oleObject progId="Equation.3" shapeId="2890" r:id="rId845"/>
    <oleObject progId="Equation.3" shapeId="2891" r:id="rId846"/>
    <oleObject progId="Equation.3" shapeId="2892" r:id="rId847"/>
    <oleObject progId="Equation.3" shapeId="2893" r:id="rId848"/>
    <oleObject progId="Equation.3" shapeId="2894" r:id="rId849"/>
    <oleObject progId="Equation.3" shapeId="2895" r:id="rId850"/>
    <oleObject progId="Equation.3" shapeId="2896" r:id="rId851"/>
    <oleObject progId="Equation.3" shapeId="2897" r:id="rId852"/>
    <oleObject progId="Equation.3" shapeId="2898" r:id="rId853"/>
    <oleObject progId="Equation.3" shapeId="2899" r:id="rId854"/>
    <oleObject progId="Equation.3" shapeId="2900" r:id="rId855"/>
    <oleObject progId="Equation.3" shapeId="2901" r:id="rId856"/>
    <oleObject progId="Equation.3" shapeId="2902" r:id="rId857"/>
    <oleObject progId="Equation.3" shapeId="2903" r:id="rId858"/>
    <oleObject progId="Equation.3" shapeId="2904" r:id="rId859"/>
    <oleObject progId="Equation.3" shapeId="2905" r:id="rId860"/>
    <oleObject progId="Equation.3" shapeId="2906" r:id="rId861"/>
    <oleObject progId="Equation.3" shapeId="2907" r:id="rId862"/>
    <oleObject progId="Equation.3" shapeId="2908" r:id="rId863"/>
    <oleObject progId="Equation.3" shapeId="2909" r:id="rId864"/>
    <oleObject progId="Equation.3" shapeId="2910" r:id="rId865"/>
    <oleObject progId="Equation.3" shapeId="2911" r:id="rId866"/>
    <oleObject progId="Equation.3" shapeId="2912" r:id="rId867"/>
    <oleObject progId="Equation.3" shapeId="2913" r:id="rId868"/>
    <oleObject progId="Equation.3" shapeId="2914" r:id="rId869"/>
    <oleObject progId="Equation.3" shapeId="2915" r:id="rId870"/>
    <oleObject progId="Equation.3" shapeId="2916" r:id="rId871"/>
    <oleObject progId="Equation.3" shapeId="2917" r:id="rId872"/>
    <oleObject progId="Equation.3" shapeId="2918" r:id="rId873"/>
    <oleObject progId="Equation.3" shapeId="2919" r:id="rId874"/>
    <oleObject progId="Equation.3" shapeId="2920" r:id="rId875"/>
    <oleObject progId="Equation.3" shapeId="2921" r:id="rId876"/>
    <oleObject progId="Equation.3" shapeId="2922" r:id="rId877"/>
    <oleObject progId="Equation.3" shapeId="2923" r:id="rId878"/>
    <oleObject progId="Equation.3" shapeId="2924" r:id="rId879"/>
    <oleObject progId="Equation.3" shapeId="2925" r:id="rId880"/>
    <oleObject progId="Equation.3" shapeId="2926" r:id="rId881"/>
    <oleObject progId="Equation.3" shapeId="2927" r:id="rId882"/>
    <oleObject progId="Equation.3" shapeId="2928" r:id="rId883"/>
    <oleObject progId="Equation.3" shapeId="2929" r:id="rId884"/>
    <oleObject progId="Equation.3" shapeId="2930" r:id="rId885"/>
    <oleObject progId="Equation.3" shapeId="2931" r:id="rId886"/>
    <oleObject progId="Equation.3" shapeId="2932" r:id="rId887"/>
    <oleObject progId="Equation.3" shapeId="2933" r:id="rId888"/>
    <oleObject progId="Equation.3" shapeId="2934" r:id="rId889"/>
    <oleObject progId="Equation.3" shapeId="2935" r:id="rId890"/>
    <oleObject progId="Equation.3" shapeId="2936" r:id="rId891"/>
    <oleObject progId="Equation.3" shapeId="2937" r:id="rId892"/>
    <oleObject progId="Equation.3" shapeId="2938" r:id="rId893"/>
    <oleObject progId="Equation.3" shapeId="2939" r:id="rId894"/>
    <oleObject progId="Equation.3" shapeId="2940" r:id="rId895"/>
    <oleObject progId="Equation.3" shapeId="2941" r:id="rId896"/>
    <oleObject progId="Equation.3" shapeId="2942" r:id="rId897"/>
    <oleObject progId="Equation.3" shapeId="2943" r:id="rId898"/>
    <oleObject progId="Equation.3" shapeId="2944" r:id="rId899"/>
    <oleObject progId="Equation.3" shapeId="2945" r:id="rId900"/>
    <oleObject progId="Equation.3" shapeId="2946" r:id="rId901"/>
    <oleObject progId="Equation.3" shapeId="2947" r:id="rId902"/>
    <oleObject progId="Equation.3" shapeId="2948" r:id="rId903"/>
    <oleObject progId="Equation.3" shapeId="2949" r:id="rId904"/>
    <oleObject progId="Equation.3" shapeId="2950" r:id="rId905"/>
    <oleObject progId="Equation.3" shapeId="2951" r:id="rId906"/>
    <oleObject progId="Equation.3" shapeId="2952" r:id="rId907"/>
    <oleObject progId="Equation.3" shapeId="2953" r:id="rId908"/>
    <oleObject progId="Equation.3" shapeId="2954" r:id="rId909"/>
    <oleObject progId="Equation.3" shapeId="2955" r:id="rId910"/>
    <oleObject progId="Equation.3" shapeId="2956" r:id="rId911"/>
    <oleObject progId="Equation.3" shapeId="2957" r:id="rId912"/>
    <oleObject progId="Equation.3" shapeId="2958" r:id="rId913"/>
    <oleObject progId="Equation.3" shapeId="2959" r:id="rId914"/>
    <oleObject progId="Equation.3" shapeId="2960" r:id="rId915"/>
    <oleObject progId="Equation.3" shapeId="2961" r:id="rId916"/>
    <oleObject progId="Equation.3" shapeId="2962" r:id="rId917"/>
    <oleObject progId="Equation.3" shapeId="2963" r:id="rId918"/>
    <oleObject progId="Equation.3" shapeId="2964" r:id="rId919"/>
    <oleObject progId="Equation.3" shapeId="2965" r:id="rId920"/>
    <oleObject progId="Equation.3" shapeId="2966" r:id="rId921"/>
    <oleObject progId="Equation.3" shapeId="2967" r:id="rId922"/>
    <oleObject progId="Equation.3" shapeId="2968" r:id="rId923"/>
    <oleObject progId="Equation.3" shapeId="2969" r:id="rId924"/>
    <oleObject progId="Equation.3" shapeId="2970" r:id="rId925"/>
    <oleObject progId="Equation.3" shapeId="2971" r:id="rId926"/>
    <oleObject progId="Equation.3" shapeId="2972" r:id="rId927"/>
    <oleObject progId="Equation.3" shapeId="2973" r:id="rId928"/>
    <oleObject progId="Equation.3" shapeId="2974" r:id="rId929"/>
    <oleObject progId="Equation.3" shapeId="2975" r:id="rId930"/>
    <oleObject progId="Equation.3" shapeId="2976" r:id="rId931"/>
    <oleObject progId="Equation.3" shapeId="2977" r:id="rId932"/>
    <oleObject progId="Equation.3" shapeId="2978" r:id="rId933"/>
    <oleObject progId="Equation.3" shapeId="2979" r:id="rId934"/>
    <oleObject progId="Equation.3" shapeId="2980" r:id="rId935"/>
    <oleObject progId="Equation.3" shapeId="2981" r:id="rId936"/>
    <oleObject progId="Equation.3" shapeId="2982" r:id="rId937"/>
    <oleObject progId="Equation.3" shapeId="2983" r:id="rId938"/>
    <oleObject progId="Equation.3" shapeId="2984" r:id="rId939"/>
    <oleObject progId="Equation.3" shapeId="2985" r:id="rId940"/>
    <oleObject progId="Equation.3" shapeId="2986" r:id="rId941"/>
    <oleObject progId="Equation.3" shapeId="2987" r:id="rId942"/>
    <oleObject progId="Equation.3" shapeId="2988" r:id="rId943"/>
    <oleObject progId="Equation.3" shapeId="2989" r:id="rId944"/>
    <oleObject progId="Equation.3" shapeId="2990" r:id="rId945"/>
    <oleObject progId="Equation.3" shapeId="2991" r:id="rId946"/>
    <oleObject progId="Equation.3" shapeId="2992" r:id="rId947"/>
    <oleObject progId="Equation.3" shapeId="2993" r:id="rId948"/>
    <oleObject progId="Equation.3" shapeId="2994" r:id="rId949"/>
    <oleObject progId="Equation.3" shapeId="2995" r:id="rId950"/>
    <oleObject progId="Equation.3" shapeId="2996" r:id="rId951"/>
    <oleObject progId="Equation.3" shapeId="2997" r:id="rId952"/>
    <oleObject progId="Equation.3" shapeId="2998" r:id="rId953"/>
    <oleObject progId="Equation.3" shapeId="2999" r:id="rId954"/>
    <oleObject progId="Equation.3" shapeId="3000" r:id="rId955"/>
    <oleObject progId="Equation.3" shapeId="3001" r:id="rId956"/>
    <oleObject progId="Equation.3" shapeId="3002" r:id="rId957"/>
    <oleObject progId="Equation.3" shapeId="3003" r:id="rId958"/>
    <oleObject progId="Equation.3" shapeId="3004" r:id="rId959"/>
    <oleObject progId="Equation.3" shapeId="3005" r:id="rId960"/>
    <oleObject progId="Equation.3" shapeId="3006" r:id="rId961"/>
    <oleObject progId="Equation.3" shapeId="3007" r:id="rId962"/>
    <oleObject progId="Equation.3" shapeId="3008" r:id="rId963"/>
    <oleObject progId="Equation.3" shapeId="3009" r:id="rId964"/>
    <oleObject progId="Equation.3" shapeId="3010" r:id="rId965"/>
    <oleObject progId="Equation.3" shapeId="3011" r:id="rId966"/>
    <oleObject progId="Equation.3" shapeId="3012" r:id="rId967"/>
    <oleObject progId="Equation.3" shapeId="3013" r:id="rId968"/>
    <oleObject progId="Equation.3" shapeId="3014" r:id="rId969"/>
    <oleObject progId="Equation.3" shapeId="3015" r:id="rId970"/>
    <oleObject progId="Equation.3" shapeId="3016" r:id="rId971"/>
    <oleObject progId="Equation.3" shapeId="3017" r:id="rId972"/>
    <oleObject progId="Equation.3" shapeId="3018" r:id="rId973"/>
    <oleObject progId="Equation.3" shapeId="3019" r:id="rId974"/>
    <oleObject progId="Equation.3" shapeId="3020" r:id="rId975"/>
    <oleObject progId="Equation.3" shapeId="3021" r:id="rId976"/>
    <oleObject progId="Equation.3" shapeId="3022" r:id="rId977"/>
    <oleObject progId="Equation.3" shapeId="3023" r:id="rId978"/>
    <oleObject progId="Equation.3" shapeId="3024" r:id="rId979"/>
    <oleObject progId="Equation.3" shapeId="3025" r:id="rId980"/>
    <oleObject progId="Equation.3" shapeId="3026" r:id="rId981"/>
    <oleObject progId="Equation.3" shapeId="3027" r:id="rId982"/>
    <oleObject progId="Equation.3" shapeId="3028" r:id="rId983"/>
    <oleObject progId="Equation.3" shapeId="3029" r:id="rId984"/>
    <oleObject progId="Equation.3" shapeId="3030" r:id="rId985"/>
    <oleObject progId="Equation.3" shapeId="3031" r:id="rId986"/>
    <oleObject progId="Equation.3" shapeId="3032" r:id="rId987"/>
    <oleObject progId="Equation.3" shapeId="3033" r:id="rId988"/>
    <oleObject progId="Equation.3" shapeId="3034" r:id="rId989"/>
    <oleObject progId="Equation.3" shapeId="3035" r:id="rId990"/>
    <oleObject progId="Equation.3" shapeId="3036" r:id="rId991"/>
    <oleObject progId="Equation.3" shapeId="3037" r:id="rId992"/>
    <oleObject progId="Equation.3" shapeId="3038" r:id="rId993"/>
    <oleObject progId="Equation.3" shapeId="3039" r:id="rId994"/>
    <oleObject progId="Equation.3" shapeId="3040" r:id="rId995"/>
    <oleObject progId="Equation.3" shapeId="3041" r:id="rId996"/>
    <oleObject progId="Equation.3" shapeId="3042" r:id="rId997"/>
    <oleObject progId="Equation.3" shapeId="3043" r:id="rId998"/>
    <oleObject progId="Equation.3" shapeId="3044" r:id="rId999"/>
    <oleObject progId="Equation.3" shapeId="3045" r:id="rId1000"/>
    <oleObject progId="Equation.3" shapeId="3046" r:id="rId1001"/>
    <oleObject progId="Equation.3" shapeId="3047" r:id="rId1002"/>
    <oleObject progId="Equation.3" shapeId="3048" r:id="rId1003"/>
    <oleObject progId="Equation.3" shapeId="3049" r:id="rId1004"/>
    <oleObject progId="Equation.3" shapeId="3050" r:id="rId1005"/>
    <oleObject progId="Equation.3" shapeId="3051" r:id="rId1006"/>
    <oleObject progId="Equation.3" shapeId="3052" r:id="rId1007"/>
    <oleObject progId="Equation.3" shapeId="3053" r:id="rId1008"/>
    <oleObject progId="Equation.3" shapeId="3054" r:id="rId1009"/>
    <oleObject progId="Equation.3" shapeId="3055" r:id="rId1010"/>
    <oleObject progId="Equation.3" shapeId="3056" r:id="rId1011"/>
    <oleObject progId="Equation.3" shapeId="3057" r:id="rId1012"/>
    <oleObject progId="Equation.3" shapeId="3058" r:id="rId1013"/>
    <oleObject progId="Equation.3" shapeId="3059" r:id="rId1014"/>
    <oleObject progId="Equation.3" shapeId="3060" r:id="rId1015"/>
    <oleObject progId="Equation.3" shapeId="3061" r:id="rId1016"/>
    <oleObject progId="Equation.3" shapeId="3062" r:id="rId1017"/>
    <oleObject progId="Equation.3" shapeId="3063" r:id="rId1018"/>
    <oleObject progId="Equation.3" shapeId="3064" r:id="rId1019"/>
    <oleObject progId="Equation.3" shapeId="3065" r:id="rId1020"/>
    <oleObject progId="Equation.3" shapeId="3066" r:id="rId1021"/>
    <oleObject progId="Equation.3" shapeId="3067" r:id="rId1022"/>
    <oleObject progId="Equation.3" shapeId="3068" r:id="rId1023"/>
    <oleObject progId="Equation.3" shapeId="3069" r:id="rId1024"/>
    <oleObject progId="Equation.3" shapeId="3070" r:id="rId1025"/>
    <oleObject progId="Equation.3" shapeId="3071" r:id="rId1026"/>
    <oleObject progId="Equation.3" shapeId="3072" r:id="rId1027"/>
    <oleObject progId="Equation.3" shapeId="3073" r:id="rId1028"/>
    <oleObject progId="Equation.3" shapeId="3074" r:id="rId1029"/>
    <oleObject progId="Equation.3" shapeId="3075" r:id="rId1030"/>
    <oleObject progId="Equation.3" shapeId="3076" r:id="rId1031"/>
    <oleObject progId="Equation.3" shapeId="3077" r:id="rId1032"/>
    <oleObject progId="Equation.3" shapeId="3078" r:id="rId1033"/>
    <oleObject progId="Equation.3" shapeId="3079" r:id="rId1034"/>
    <oleObject progId="Equation.3" shapeId="3080" r:id="rId1035"/>
    <oleObject progId="Equation.3" shapeId="3081" r:id="rId1036"/>
    <oleObject progId="Equation.3" shapeId="3082" r:id="rId1037"/>
    <oleObject progId="Equation.3" shapeId="3083" r:id="rId1038"/>
    <oleObject progId="Equation.3" shapeId="3084" r:id="rId1039"/>
    <oleObject progId="Equation.3" shapeId="3085" r:id="rId1040"/>
    <oleObject progId="Equation.3" shapeId="3086" r:id="rId1041"/>
    <oleObject progId="Equation.3" shapeId="3087" r:id="rId1042"/>
    <oleObject progId="Equation.3" shapeId="3088" r:id="rId1043"/>
    <oleObject progId="Equation.3" shapeId="3089" r:id="rId1044"/>
    <oleObject progId="Equation.3" shapeId="3090" r:id="rId1045"/>
    <oleObject progId="Equation.3" shapeId="3091" r:id="rId1046"/>
    <oleObject progId="Equation.3" shapeId="3092" r:id="rId1047"/>
    <oleObject progId="Equation.3" shapeId="3093" r:id="rId1048"/>
    <oleObject progId="Equation.3" shapeId="3094" r:id="rId1049"/>
    <oleObject progId="Equation.3" shapeId="3095" r:id="rId1050"/>
    <oleObject progId="Equation.3" shapeId="3096" r:id="rId1051"/>
    <oleObject progId="Equation.3" shapeId="3097" r:id="rId1052"/>
    <oleObject progId="Equation.3" shapeId="3098" r:id="rId1053"/>
    <oleObject progId="Equation.3" shapeId="3099" r:id="rId1054"/>
    <oleObject progId="Equation.3" shapeId="3100" r:id="rId1055"/>
    <oleObject progId="Equation.3" shapeId="3101" r:id="rId1056"/>
    <oleObject progId="Equation.3" shapeId="3102" r:id="rId1057"/>
    <oleObject progId="Equation.3" shapeId="3103" r:id="rId1058"/>
    <oleObject progId="Equation.3" shapeId="3104" r:id="rId1059"/>
    <oleObject progId="Equation.3" shapeId="3105" r:id="rId1060"/>
    <oleObject progId="Equation.3" shapeId="3106" r:id="rId1061"/>
    <oleObject progId="Equation.3" shapeId="3107" r:id="rId1062"/>
    <oleObject progId="Equation.3" shapeId="3108" r:id="rId1063"/>
    <oleObject progId="Equation.3" shapeId="3109" r:id="rId1064"/>
    <oleObject progId="Equation.3" shapeId="3110" r:id="rId1065"/>
    <oleObject progId="Equation.3" shapeId="3111" r:id="rId1066"/>
    <oleObject progId="Equation.3" shapeId="3112" r:id="rId1067"/>
    <oleObject progId="Equation.3" shapeId="3113" r:id="rId1068"/>
    <oleObject progId="Equation.3" shapeId="3114" r:id="rId1069"/>
    <oleObject progId="Equation.3" shapeId="3115" r:id="rId1070"/>
    <oleObject progId="Equation.3" shapeId="3116" r:id="rId1071"/>
    <oleObject progId="Equation.3" shapeId="3117" r:id="rId1072"/>
    <oleObject progId="Equation.3" shapeId="3118" r:id="rId1073"/>
    <oleObject progId="Equation.3" shapeId="3119" r:id="rId1074"/>
    <oleObject progId="Equation.3" shapeId="3120" r:id="rId1075"/>
    <oleObject progId="Equation.3" shapeId="3121" r:id="rId1076"/>
    <oleObject progId="Equation.3" shapeId="3122" r:id="rId1077"/>
    <oleObject progId="Equation.3" shapeId="3123" r:id="rId1078"/>
    <oleObject progId="Equation.3" shapeId="3124" r:id="rId1079"/>
    <oleObject progId="Equation.3" shapeId="3125" r:id="rId1080"/>
    <oleObject progId="Equation.3" shapeId="3126" r:id="rId1081"/>
    <oleObject progId="Equation.3" shapeId="3127" r:id="rId1082"/>
    <oleObject progId="Equation.3" shapeId="3128" r:id="rId1083"/>
    <oleObject progId="Equation.3" shapeId="3129" r:id="rId1084"/>
    <oleObject progId="Equation.3" shapeId="3130" r:id="rId1085"/>
    <oleObject progId="Equation.3" shapeId="3131" r:id="rId1086"/>
    <oleObject progId="Equation.3" shapeId="3132" r:id="rId1087"/>
    <oleObject progId="Equation.3" shapeId="3133" r:id="rId1088"/>
    <oleObject progId="Equation.3" shapeId="3134" r:id="rId1089"/>
    <oleObject progId="Equation.3" shapeId="3135" r:id="rId1090"/>
    <oleObject progId="Equation.3" shapeId="3136" r:id="rId1091"/>
    <oleObject progId="Equation.3" shapeId="3137" r:id="rId1092"/>
    <oleObject progId="Equation.3" shapeId="3138" r:id="rId1093"/>
    <oleObject progId="Equation.3" shapeId="3139" r:id="rId1094"/>
    <oleObject progId="Equation.3" shapeId="3140" r:id="rId1095"/>
    <oleObject progId="Equation.3" shapeId="3141" r:id="rId1096"/>
    <oleObject progId="Equation.3" shapeId="3142" r:id="rId1097"/>
    <oleObject progId="Equation.3" shapeId="3143" r:id="rId1098"/>
    <oleObject progId="Equation.3" shapeId="3144" r:id="rId1099"/>
    <oleObject progId="Equation.3" shapeId="3145" r:id="rId1100"/>
    <oleObject progId="Equation.3" shapeId="3146" r:id="rId1101"/>
    <oleObject progId="Equation.3" shapeId="3147" r:id="rId1102"/>
    <oleObject progId="Equation.3" shapeId="3148" r:id="rId1103"/>
    <oleObject progId="Equation.3" shapeId="3149" r:id="rId1104"/>
    <oleObject progId="Equation.3" shapeId="3150" r:id="rId1105"/>
    <oleObject progId="Equation.3" shapeId="3151" r:id="rId1106"/>
    <oleObject progId="Equation.3" shapeId="3152" r:id="rId1107"/>
    <oleObject progId="Equation.3" shapeId="3153" r:id="rId1108"/>
    <oleObject progId="Equation.3" shapeId="3154" r:id="rId1109"/>
    <oleObject progId="Equation.3" shapeId="3155" r:id="rId1110"/>
    <oleObject progId="Equation.3" shapeId="3156" r:id="rId1111"/>
    <oleObject progId="Equation.3" shapeId="3157" r:id="rId1112"/>
    <oleObject progId="Equation.3" shapeId="3158" r:id="rId1113"/>
    <oleObject progId="Equation.3" shapeId="3159" r:id="rId1114"/>
    <oleObject progId="Equation.3" shapeId="3160" r:id="rId1115"/>
    <oleObject progId="Equation.3" shapeId="3161" r:id="rId1116"/>
    <oleObject progId="Equation.3" shapeId="3162" r:id="rId1117"/>
    <oleObject progId="Equation.3" shapeId="3163" r:id="rId1118"/>
    <oleObject progId="Equation.3" shapeId="3164" r:id="rId1119"/>
    <oleObject progId="Equation.3" shapeId="3165" r:id="rId1120"/>
    <oleObject progId="Equation.3" shapeId="3166" r:id="rId1121"/>
    <oleObject progId="Equation.3" shapeId="3167" r:id="rId1122"/>
    <oleObject progId="Equation.3" shapeId="3168" r:id="rId1123"/>
    <oleObject progId="Equation.3" shapeId="3169" r:id="rId1124"/>
    <oleObject progId="Equation.3" shapeId="3170" r:id="rId1125"/>
    <oleObject progId="Equation.3" shapeId="3171" r:id="rId1126"/>
    <oleObject progId="Equation.3" shapeId="3172" r:id="rId1127"/>
    <oleObject progId="Equation.3" shapeId="3173" r:id="rId1128"/>
    <oleObject progId="Equation.3" shapeId="3174" r:id="rId1129"/>
    <oleObject progId="Equation.3" shapeId="3175" r:id="rId1130"/>
    <oleObject progId="Equation.3" shapeId="3176" r:id="rId1131"/>
    <oleObject progId="Equation.3" shapeId="3177" r:id="rId1132"/>
    <oleObject progId="Equation.3" shapeId="3178" r:id="rId1133"/>
    <oleObject progId="Equation.3" shapeId="3179" r:id="rId1134"/>
    <oleObject progId="Equation.3" shapeId="3180" r:id="rId1135"/>
    <oleObject progId="Equation.3" shapeId="3181" r:id="rId1136"/>
    <oleObject progId="Equation.3" shapeId="3182" r:id="rId1137"/>
    <oleObject progId="Equation.3" shapeId="3183" r:id="rId1138"/>
    <oleObject progId="Equation.3" shapeId="3184" r:id="rId1139"/>
    <oleObject progId="Equation.3" shapeId="3185" r:id="rId1140"/>
    <oleObject progId="Equation.3" shapeId="3186" r:id="rId1141"/>
    <oleObject progId="Equation.3" shapeId="3187" r:id="rId1142"/>
    <oleObject progId="Equation.3" shapeId="3188" r:id="rId1143"/>
    <oleObject progId="Equation.3" shapeId="3189" r:id="rId1144"/>
    <oleObject progId="Equation.3" shapeId="3190" r:id="rId1145"/>
    <oleObject progId="Equation.3" shapeId="3191" r:id="rId1146"/>
    <oleObject progId="Equation.3" shapeId="3192" r:id="rId1147"/>
    <oleObject progId="Equation.3" shapeId="3193" r:id="rId1148"/>
    <oleObject progId="Equation.3" shapeId="3194" r:id="rId1149"/>
    <oleObject progId="Equation.3" shapeId="3195" r:id="rId1150"/>
    <oleObject progId="Equation.3" shapeId="3196" r:id="rId1151"/>
    <oleObject progId="Equation.3" shapeId="3197" r:id="rId1152"/>
    <oleObject progId="Equation.3" shapeId="3198" r:id="rId1153"/>
    <oleObject progId="Equation.3" shapeId="3199" r:id="rId1154"/>
    <oleObject progId="Equation.3" shapeId="3200" r:id="rId1155"/>
    <oleObject progId="Equation.3" shapeId="3201" r:id="rId1156"/>
    <oleObject progId="Equation.3" shapeId="3202" r:id="rId1157"/>
    <oleObject progId="Equation.3" shapeId="3203" r:id="rId1158"/>
    <oleObject progId="Equation.3" shapeId="3204" r:id="rId1159"/>
    <oleObject progId="Equation.3" shapeId="3205" r:id="rId1160"/>
    <oleObject progId="Equation.3" shapeId="3206" r:id="rId1161"/>
    <oleObject progId="Equation.3" shapeId="3207" r:id="rId1162"/>
    <oleObject progId="Equation.3" shapeId="3208" r:id="rId1163"/>
    <oleObject progId="Equation.3" shapeId="3209" r:id="rId1164"/>
    <oleObject progId="Equation.3" shapeId="3210" r:id="rId1165"/>
    <oleObject progId="Equation.3" shapeId="3211" r:id="rId1166"/>
    <oleObject progId="Equation.3" shapeId="3212" r:id="rId1167"/>
    <oleObject progId="Equation.3" shapeId="3213" r:id="rId1168"/>
    <oleObject progId="Equation.3" shapeId="3214" r:id="rId1169"/>
    <oleObject progId="Equation.3" shapeId="3215" r:id="rId1170"/>
    <oleObject progId="Equation.3" shapeId="3216" r:id="rId1171"/>
    <oleObject progId="Equation.3" shapeId="3217" r:id="rId1172"/>
    <oleObject progId="Equation.3" shapeId="3218" r:id="rId1173"/>
    <oleObject progId="Equation.3" shapeId="3219" r:id="rId1174"/>
    <oleObject progId="Equation.3" shapeId="3220" r:id="rId1175"/>
    <oleObject progId="Equation.3" shapeId="3221" r:id="rId1176"/>
    <oleObject progId="Equation.3" shapeId="3222" r:id="rId1177"/>
    <oleObject progId="Equation.3" shapeId="3223" r:id="rId1178"/>
    <oleObject progId="Equation.3" shapeId="3224" r:id="rId1179"/>
    <oleObject progId="Equation.3" shapeId="3225" r:id="rId1180"/>
    <oleObject progId="Equation.3" shapeId="3226" r:id="rId1181"/>
    <oleObject progId="Equation.3" shapeId="3227" r:id="rId1182"/>
    <oleObject progId="Equation.3" shapeId="3228" r:id="rId1183"/>
    <oleObject progId="Equation.3" shapeId="3229" r:id="rId1184"/>
    <oleObject progId="Equation.3" shapeId="3230" r:id="rId1185"/>
    <oleObject progId="Equation.3" shapeId="3231" r:id="rId1186"/>
    <oleObject progId="Equation.3" shapeId="3232" r:id="rId1187"/>
    <oleObject progId="Equation.3" shapeId="3233" r:id="rId1188"/>
    <oleObject progId="Equation.3" shapeId="3234" r:id="rId1189"/>
    <oleObject progId="Equation.3" shapeId="3235" r:id="rId1190"/>
    <oleObject progId="Equation.3" shapeId="3236" r:id="rId1191"/>
    <oleObject progId="Equation.3" shapeId="3237" r:id="rId1192"/>
    <oleObject progId="Equation.3" shapeId="3238" r:id="rId1193"/>
    <oleObject progId="Equation.3" shapeId="3239" r:id="rId1194"/>
    <oleObject progId="Equation.3" shapeId="3240" r:id="rId1195"/>
    <oleObject progId="Equation.3" shapeId="3241" r:id="rId1196"/>
    <oleObject progId="Equation.3" shapeId="3242" r:id="rId1197"/>
    <oleObject progId="Equation.3" shapeId="3243" r:id="rId1198"/>
    <oleObject progId="Equation.3" shapeId="3244" r:id="rId1199"/>
    <oleObject progId="Equation.3" shapeId="3245" r:id="rId1200"/>
    <oleObject progId="Equation.3" shapeId="3246" r:id="rId1201"/>
    <oleObject progId="Equation.3" shapeId="3247" r:id="rId1202"/>
    <oleObject progId="Equation.3" shapeId="3248" r:id="rId1203"/>
    <oleObject progId="Equation.3" shapeId="3249" r:id="rId1204"/>
    <oleObject progId="Equation.3" shapeId="3250" r:id="rId1205"/>
    <oleObject progId="Equation.3" shapeId="3251" r:id="rId1206"/>
    <oleObject progId="Equation.3" shapeId="3252" r:id="rId1207"/>
    <oleObject progId="Equation.3" shapeId="3253" r:id="rId1208"/>
    <oleObject progId="Equation.3" shapeId="3254" r:id="rId1209"/>
    <oleObject progId="Equation.3" shapeId="3255" r:id="rId1210"/>
    <oleObject progId="Equation.3" shapeId="3256" r:id="rId1211"/>
    <oleObject progId="Equation.3" shapeId="3257" r:id="rId1212"/>
    <oleObject progId="Equation.3" shapeId="3258" r:id="rId1213"/>
    <oleObject progId="Equation.3" shapeId="3259" r:id="rId1214"/>
    <oleObject progId="Equation.3" shapeId="3260" r:id="rId1215"/>
    <oleObject progId="Equation.3" shapeId="3261" r:id="rId1216"/>
    <oleObject progId="Equation.3" shapeId="3262" r:id="rId1217"/>
    <oleObject progId="Equation.3" shapeId="3263" r:id="rId1218"/>
    <oleObject progId="Equation.3" shapeId="3264" r:id="rId1219"/>
    <oleObject progId="Equation.3" shapeId="3265" r:id="rId1220"/>
    <oleObject progId="Equation.3" shapeId="3266" r:id="rId1221"/>
    <oleObject progId="Equation.3" shapeId="3267" r:id="rId1222"/>
    <oleObject progId="Equation.3" shapeId="3268" r:id="rId1223"/>
    <oleObject progId="Equation.3" shapeId="3269" r:id="rId1224"/>
    <oleObject progId="Equation.3" shapeId="3270" r:id="rId1225"/>
    <oleObject progId="Equation.3" shapeId="3271" r:id="rId1226"/>
    <oleObject progId="Equation.3" shapeId="3272" r:id="rId1227"/>
    <oleObject progId="Equation.3" shapeId="3273" r:id="rId1228"/>
    <oleObject progId="Equation.3" shapeId="3274" r:id="rId1229"/>
    <oleObject progId="Equation.3" shapeId="3275" r:id="rId1230"/>
    <oleObject progId="Equation.3" shapeId="3276" r:id="rId1231"/>
    <oleObject progId="Equation.3" shapeId="3277" r:id="rId1232"/>
    <oleObject progId="Equation.3" shapeId="3278" r:id="rId1233"/>
    <oleObject progId="Equation.3" shapeId="3279" r:id="rId1234"/>
    <oleObject progId="Equation.3" shapeId="3280" r:id="rId1235"/>
    <oleObject progId="Equation.3" shapeId="3281" r:id="rId1236"/>
    <oleObject progId="Equation.3" shapeId="3282" r:id="rId1237"/>
    <oleObject progId="Equation.3" shapeId="3283" r:id="rId1238"/>
    <oleObject progId="Equation.3" shapeId="3284" r:id="rId1239"/>
    <oleObject progId="Equation.3" shapeId="3285" r:id="rId1240"/>
    <oleObject progId="Equation.3" shapeId="3286" r:id="rId1241"/>
    <oleObject progId="Equation.3" shapeId="3287" r:id="rId1242"/>
    <oleObject progId="Equation.3" shapeId="3288" r:id="rId1243"/>
    <oleObject progId="Equation.3" shapeId="3289" r:id="rId1244"/>
    <oleObject progId="Equation.3" shapeId="3290" r:id="rId1245"/>
    <oleObject progId="Equation.3" shapeId="3291" r:id="rId1246"/>
    <oleObject progId="Equation.3" shapeId="3292" r:id="rId1247"/>
    <oleObject progId="Equation.3" shapeId="3293" r:id="rId1248"/>
    <oleObject progId="Equation.3" shapeId="3294" r:id="rId1249"/>
    <oleObject progId="Equation.3" shapeId="3295" r:id="rId1250"/>
    <oleObject progId="Equation.3" shapeId="3296" r:id="rId1251"/>
    <oleObject progId="Equation.3" shapeId="3297" r:id="rId1252"/>
    <oleObject progId="Equation.3" shapeId="3298" r:id="rId1253"/>
    <oleObject progId="Equation.3" shapeId="3299" r:id="rId1254"/>
    <oleObject progId="Equation.3" shapeId="3300" r:id="rId1255"/>
    <oleObject progId="Equation.3" shapeId="3301" r:id="rId1256"/>
    <oleObject progId="Equation.3" shapeId="3302" r:id="rId1257"/>
    <oleObject progId="Equation.3" shapeId="3303" r:id="rId1258"/>
    <oleObject progId="Equation.3" shapeId="3304" r:id="rId1259"/>
    <oleObject progId="Equation.3" shapeId="3305" r:id="rId1260"/>
    <oleObject progId="Equation.3" shapeId="3306" r:id="rId1261"/>
    <oleObject progId="Equation.3" shapeId="3307" r:id="rId1262"/>
    <oleObject progId="Equation.3" shapeId="3308" r:id="rId1263"/>
    <oleObject progId="Equation.3" shapeId="3309" r:id="rId1264"/>
    <oleObject progId="Equation.3" shapeId="3310" r:id="rId1265"/>
    <oleObject progId="Equation.3" shapeId="3311" r:id="rId1266"/>
    <oleObject progId="Equation.3" shapeId="3312" r:id="rId1267"/>
    <oleObject progId="Equation.3" shapeId="3313" r:id="rId1268"/>
    <oleObject progId="Equation.3" shapeId="3314" r:id="rId1269"/>
    <oleObject progId="Equation.3" shapeId="3315" r:id="rId1270"/>
    <oleObject progId="Equation.3" shapeId="3316" r:id="rId1271"/>
    <oleObject progId="Equation.3" shapeId="3317" r:id="rId1272"/>
    <oleObject progId="Equation.3" shapeId="3318" r:id="rId1273"/>
    <oleObject progId="Equation.3" shapeId="3319" r:id="rId1274"/>
    <oleObject progId="Equation.3" shapeId="3320" r:id="rId1275"/>
    <oleObject progId="Equation.3" shapeId="3321" r:id="rId1276"/>
    <oleObject progId="Equation.3" shapeId="3322" r:id="rId1277"/>
    <oleObject progId="Equation.3" shapeId="3323" r:id="rId1278"/>
    <oleObject progId="Equation.3" shapeId="3324" r:id="rId1279"/>
    <oleObject progId="Equation.3" shapeId="3325" r:id="rId1280"/>
    <oleObject progId="Equation.3" shapeId="3326" r:id="rId1281"/>
    <oleObject progId="Equation.3" shapeId="3327" r:id="rId1282"/>
    <oleObject progId="Equation.3" shapeId="3328" r:id="rId1283"/>
    <oleObject progId="Equation.3" shapeId="3329" r:id="rId1284"/>
    <oleObject progId="Equation.3" shapeId="3330" r:id="rId1285"/>
    <oleObject progId="Equation.3" shapeId="3331" r:id="rId1286"/>
    <oleObject progId="Equation.3" shapeId="3332" r:id="rId1287"/>
    <oleObject progId="Equation.3" shapeId="3333" r:id="rId1288"/>
    <oleObject progId="Equation.3" shapeId="3334" r:id="rId1289"/>
    <oleObject progId="Equation.3" shapeId="3335" r:id="rId1290"/>
    <oleObject progId="Equation.3" shapeId="3336" r:id="rId1291"/>
    <oleObject progId="Equation.3" shapeId="3337" r:id="rId1292"/>
    <oleObject progId="Equation.3" shapeId="3338" r:id="rId1293"/>
    <oleObject progId="Equation.3" shapeId="3339" r:id="rId1294"/>
    <oleObject progId="Equation.3" shapeId="3340" r:id="rId1295"/>
    <oleObject progId="Equation.3" shapeId="3341" r:id="rId1296"/>
    <oleObject progId="Equation.3" shapeId="3342" r:id="rId1297"/>
    <oleObject progId="Equation.3" shapeId="3343" r:id="rId1298"/>
    <oleObject progId="Equation.3" shapeId="3344" r:id="rId1299"/>
    <oleObject progId="Equation.3" shapeId="3345" r:id="rId1300"/>
    <oleObject progId="Equation.3" shapeId="3346" r:id="rId1301"/>
    <oleObject progId="Equation.3" shapeId="3347" r:id="rId1302"/>
    <oleObject progId="Equation.3" shapeId="3348" r:id="rId1303"/>
    <oleObject progId="Equation.3" shapeId="3349" r:id="rId1304"/>
    <oleObject progId="Equation.3" shapeId="3350" r:id="rId1305"/>
    <oleObject progId="Equation.3" shapeId="3351" r:id="rId1306"/>
    <oleObject progId="Equation.3" shapeId="3352" r:id="rId1307"/>
    <oleObject progId="Equation.3" shapeId="3353" r:id="rId1308"/>
    <oleObject progId="Equation.3" shapeId="3354" r:id="rId1309"/>
    <oleObject progId="Equation.3" shapeId="3355" r:id="rId1310"/>
    <oleObject progId="Equation.3" shapeId="3356" r:id="rId1311"/>
    <oleObject progId="Equation.3" shapeId="3357" r:id="rId1312"/>
    <oleObject progId="Equation.3" shapeId="3358" r:id="rId1313"/>
    <oleObject progId="Equation.3" shapeId="3359" r:id="rId1314"/>
    <oleObject progId="Equation.3" shapeId="3360" r:id="rId1315"/>
    <oleObject progId="Equation.3" shapeId="3361" r:id="rId1316"/>
    <oleObject progId="Equation.3" shapeId="3362" r:id="rId1317"/>
    <oleObject progId="Equation.3" shapeId="3363" r:id="rId1318"/>
    <oleObject progId="Equation.3" shapeId="3364" r:id="rId1319"/>
    <oleObject progId="Equation.3" shapeId="3365" r:id="rId1320"/>
    <oleObject progId="Equation.3" shapeId="3366" r:id="rId1321"/>
    <oleObject progId="Equation.3" shapeId="3367" r:id="rId1322"/>
    <oleObject progId="Equation.3" shapeId="3368" r:id="rId1323"/>
    <oleObject progId="Equation.3" shapeId="3369" r:id="rId1324"/>
    <oleObject progId="Equation.3" shapeId="3370" r:id="rId1325"/>
    <oleObject progId="Equation.3" shapeId="3371" r:id="rId1326"/>
    <oleObject progId="Equation.3" shapeId="3372" r:id="rId1327"/>
    <oleObject progId="Equation.3" shapeId="3373" r:id="rId1328"/>
    <oleObject progId="Equation.3" shapeId="3374" r:id="rId1329"/>
    <oleObject progId="Equation.3" shapeId="3375" r:id="rId1330"/>
    <oleObject progId="Equation.3" shapeId="3376" r:id="rId1331"/>
    <oleObject progId="Equation.3" shapeId="3377" r:id="rId1332"/>
    <oleObject progId="Equation.3" shapeId="3378" r:id="rId1333"/>
    <oleObject progId="Equation.3" shapeId="3379" r:id="rId1334"/>
    <oleObject progId="Equation.3" shapeId="3380" r:id="rId1335"/>
    <oleObject progId="Equation.3" shapeId="3381" r:id="rId1336"/>
    <oleObject progId="Equation.3" shapeId="3382" r:id="rId1337"/>
    <oleObject progId="Equation.3" shapeId="3383" r:id="rId1338"/>
    <oleObject progId="Equation.3" shapeId="3384" r:id="rId1339"/>
    <oleObject progId="Equation.3" shapeId="3385" r:id="rId1340"/>
    <oleObject progId="Equation.3" shapeId="3386" r:id="rId1341"/>
    <oleObject progId="Equation.3" shapeId="3387" r:id="rId1342"/>
    <oleObject progId="Equation.3" shapeId="3388" r:id="rId1343"/>
    <oleObject progId="Equation.3" shapeId="3389" r:id="rId1344"/>
    <oleObject progId="Equation.3" shapeId="3390" r:id="rId1345"/>
    <oleObject progId="Equation.3" shapeId="3391" r:id="rId1346"/>
    <oleObject progId="Equation.3" shapeId="3392" r:id="rId1347"/>
    <oleObject progId="Equation.3" shapeId="3393" r:id="rId1348"/>
    <oleObject progId="Equation.3" shapeId="3394" r:id="rId1349"/>
    <oleObject progId="Equation.3" shapeId="3395" r:id="rId1350"/>
    <oleObject progId="Equation.3" shapeId="3396" r:id="rId1351"/>
    <oleObject progId="Equation.3" shapeId="3397" r:id="rId1352"/>
    <oleObject progId="Equation.3" shapeId="3398" r:id="rId1353"/>
    <oleObject progId="Equation.3" shapeId="3399" r:id="rId1354"/>
    <oleObject progId="Equation.3" shapeId="3400" r:id="rId1355"/>
    <oleObject progId="Equation.3" shapeId="3401" r:id="rId1356"/>
    <oleObject progId="Equation.3" shapeId="3402" r:id="rId1357"/>
    <oleObject progId="Equation.3" shapeId="3403" r:id="rId1358"/>
    <oleObject progId="Equation.3" shapeId="3404" r:id="rId1359"/>
    <oleObject progId="Equation.3" shapeId="3405" r:id="rId1360"/>
    <oleObject progId="Equation.3" shapeId="3406" r:id="rId1361"/>
    <oleObject progId="Equation.3" shapeId="3407" r:id="rId1362"/>
    <oleObject progId="Equation.3" shapeId="3408" r:id="rId1363"/>
    <oleObject progId="Equation.3" shapeId="3409" r:id="rId1364"/>
    <oleObject progId="Equation.3" shapeId="3410" r:id="rId1365"/>
    <oleObject progId="Equation.3" shapeId="3411" r:id="rId1366"/>
    <oleObject progId="Equation.3" shapeId="3412" r:id="rId1367"/>
    <oleObject progId="Equation.3" shapeId="3413" r:id="rId1368"/>
    <oleObject progId="Equation.3" shapeId="3414" r:id="rId1369"/>
    <oleObject progId="Equation.3" shapeId="3415" r:id="rId1370"/>
    <oleObject progId="Equation.3" shapeId="3416" r:id="rId1371"/>
    <oleObject progId="Equation.3" shapeId="3417" r:id="rId1372"/>
    <oleObject progId="Equation.3" shapeId="3418" r:id="rId1373"/>
    <oleObject progId="Equation.3" shapeId="3419" r:id="rId1374"/>
    <oleObject progId="Equation.3" shapeId="3420" r:id="rId1375"/>
    <oleObject progId="Equation.3" shapeId="3421" r:id="rId1376"/>
    <oleObject progId="Equation.3" shapeId="3422" r:id="rId1377"/>
    <oleObject progId="Equation.3" shapeId="3423" r:id="rId1378"/>
    <oleObject progId="Equation.3" shapeId="3424" r:id="rId1379"/>
    <oleObject progId="Equation.3" shapeId="3425" r:id="rId1380"/>
    <oleObject progId="Equation.3" shapeId="3426" r:id="rId1381"/>
    <oleObject progId="Equation.3" shapeId="3427" r:id="rId1382"/>
    <oleObject progId="Equation.3" shapeId="3428" r:id="rId1383"/>
    <oleObject progId="Equation.3" shapeId="3429" r:id="rId1384"/>
    <oleObject progId="Equation.3" shapeId="3430" r:id="rId1385"/>
    <oleObject progId="Equation.3" shapeId="3431" r:id="rId1386"/>
    <oleObject progId="Equation.3" shapeId="3432" r:id="rId1387"/>
    <oleObject progId="Equation.3" shapeId="3433" r:id="rId1388"/>
    <oleObject progId="Equation.3" shapeId="3434" r:id="rId1389"/>
    <oleObject progId="Equation.3" shapeId="3435" r:id="rId1390"/>
    <oleObject progId="Equation.3" shapeId="3436" r:id="rId1391"/>
    <oleObject progId="Equation.3" shapeId="3437" r:id="rId1392"/>
    <oleObject progId="Equation.3" shapeId="3438" r:id="rId1393"/>
    <oleObject progId="Equation.3" shapeId="3439" r:id="rId1394"/>
    <oleObject progId="Equation.3" shapeId="3440" r:id="rId1395"/>
    <oleObject progId="Equation.3" shapeId="3441" r:id="rId1396"/>
    <oleObject progId="Equation.3" shapeId="3442" r:id="rId1397"/>
    <oleObject progId="Equation.3" shapeId="3443" r:id="rId1398"/>
    <oleObject progId="Equation.3" shapeId="3444" r:id="rId1399"/>
    <oleObject progId="Equation.3" shapeId="3445" r:id="rId1400"/>
    <oleObject progId="Equation.3" shapeId="3446" r:id="rId1401"/>
    <oleObject progId="Equation.3" shapeId="3447" r:id="rId1402"/>
    <oleObject progId="Equation.3" shapeId="3448" r:id="rId1403"/>
    <oleObject progId="Equation.3" shapeId="3449" r:id="rId1404"/>
    <oleObject progId="Equation.3" shapeId="3450" r:id="rId1405"/>
    <oleObject progId="Equation.3" shapeId="3451" r:id="rId1406"/>
    <oleObject progId="Equation.3" shapeId="3452" r:id="rId1407"/>
    <oleObject progId="Equation.3" shapeId="3453" r:id="rId1408"/>
    <oleObject progId="Equation.3" shapeId="3454" r:id="rId1409"/>
    <oleObject progId="Equation.3" shapeId="3455" r:id="rId1410"/>
    <oleObject progId="Equation.3" shapeId="3456" r:id="rId1411"/>
    <oleObject progId="Equation.3" shapeId="3457" r:id="rId1412"/>
    <oleObject progId="Equation.3" shapeId="3458" r:id="rId1413"/>
    <oleObject progId="Equation.3" shapeId="3459" r:id="rId1414"/>
    <oleObject progId="Equation.3" shapeId="3460" r:id="rId1415"/>
    <oleObject progId="Equation.3" shapeId="3461" r:id="rId1416"/>
    <oleObject progId="Equation.3" shapeId="3462" r:id="rId1417"/>
    <oleObject progId="Equation.3" shapeId="3463" r:id="rId1418"/>
    <oleObject progId="Equation.3" shapeId="3464" r:id="rId1419"/>
    <oleObject progId="Equation.3" shapeId="3465" r:id="rId1420"/>
    <oleObject progId="Equation.3" shapeId="3466" r:id="rId1421"/>
    <oleObject progId="Equation.3" shapeId="3467" r:id="rId1422"/>
    <oleObject progId="Equation.3" shapeId="3468" r:id="rId1423"/>
    <oleObject progId="Equation.3" shapeId="3469" r:id="rId1424"/>
    <oleObject progId="Equation.3" shapeId="3470" r:id="rId1425"/>
    <oleObject progId="Equation.3" shapeId="3471" r:id="rId1426"/>
    <oleObject progId="Equation.3" shapeId="3472" r:id="rId1427"/>
    <oleObject progId="Equation.3" shapeId="3473" r:id="rId1428"/>
    <oleObject progId="Equation.3" shapeId="3474" r:id="rId1429"/>
    <oleObject progId="Equation.3" shapeId="3475" r:id="rId1430"/>
    <oleObject progId="Equation.3" shapeId="3476" r:id="rId1431"/>
    <oleObject progId="Equation.3" shapeId="3477" r:id="rId1432"/>
    <oleObject progId="Equation.3" shapeId="3478" r:id="rId1433"/>
    <oleObject progId="Equation.3" shapeId="3479" r:id="rId1434"/>
    <oleObject progId="Equation.3" shapeId="3480" r:id="rId1435"/>
    <oleObject progId="Equation.3" shapeId="3481" r:id="rId1436"/>
    <oleObject progId="Equation.3" shapeId="3482" r:id="rId1437"/>
    <oleObject progId="Equation.3" shapeId="3483" r:id="rId1438"/>
    <oleObject progId="Equation.3" shapeId="3484" r:id="rId1439"/>
    <oleObject progId="Equation.3" shapeId="3485" r:id="rId1440"/>
    <oleObject progId="Equation.3" shapeId="3486" r:id="rId1441"/>
    <oleObject progId="Equation.3" shapeId="3487" r:id="rId1442"/>
    <oleObject progId="Equation.3" shapeId="3488" r:id="rId1443"/>
    <oleObject progId="Equation.3" shapeId="3489" r:id="rId1444"/>
    <oleObject progId="Equation.3" shapeId="3490" r:id="rId1445"/>
    <oleObject progId="Equation.3" shapeId="3491" r:id="rId1446"/>
    <oleObject progId="Equation.3" shapeId="3492" r:id="rId1447"/>
    <oleObject progId="Equation.3" shapeId="3493" r:id="rId1448"/>
    <oleObject progId="Equation.3" shapeId="3494" r:id="rId1449"/>
    <oleObject progId="Equation.3" shapeId="3495" r:id="rId1450"/>
    <oleObject progId="Equation.3" shapeId="3496" r:id="rId1451"/>
    <oleObject progId="Equation.3" shapeId="3497" r:id="rId1452"/>
    <oleObject progId="Equation.3" shapeId="3498" r:id="rId1453"/>
    <oleObject progId="Equation.3" shapeId="3499" r:id="rId1454"/>
    <oleObject progId="Equation.3" shapeId="3500" r:id="rId1455"/>
    <oleObject progId="Equation.3" shapeId="3501" r:id="rId1456"/>
    <oleObject progId="Equation.3" shapeId="3502" r:id="rId1457"/>
    <oleObject progId="Equation.3" shapeId="3503" r:id="rId1458"/>
    <oleObject progId="Equation.3" shapeId="3504" r:id="rId1459"/>
    <oleObject progId="Equation.3" shapeId="3505" r:id="rId1460"/>
    <oleObject progId="Equation.3" shapeId="3506" r:id="rId1461"/>
    <oleObject progId="Equation.3" shapeId="3507" r:id="rId1462"/>
    <oleObject progId="Equation.3" shapeId="3508" r:id="rId1463"/>
    <oleObject progId="Equation.3" shapeId="3509" r:id="rId1464"/>
    <oleObject progId="Equation.3" shapeId="3510" r:id="rId1465"/>
    <oleObject progId="Equation.3" shapeId="3511" r:id="rId1466"/>
    <oleObject progId="Equation.3" shapeId="3512" r:id="rId1467"/>
    <oleObject progId="Equation.3" shapeId="3513" r:id="rId1468"/>
    <oleObject progId="Equation.3" shapeId="3514" r:id="rId1469"/>
    <oleObject progId="Equation.3" shapeId="3515" r:id="rId1470"/>
    <oleObject progId="Equation.3" shapeId="3516" r:id="rId1471"/>
    <oleObject progId="Equation.3" shapeId="3517" r:id="rId1472"/>
    <oleObject progId="Equation.3" shapeId="3518" r:id="rId1473"/>
    <oleObject progId="Equation.3" shapeId="3519" r:id="rId1474"/>
    <oleObject progId="Equation.3" shapeId="3520" r:id="rId1475"/>
    <oleObject progId="Equation.3" shapeId="3521" r:id="rId1476"/>
    <oleObject progId="Equation.3" shapeId="3522" r:id="rId1477"/>
    <oleObject progId="Equation.3" shapeId="3523" r:id="rId1478"/>
    <oleObject progId="Equation.3" shapeId="3524" r:id="rId1479"/>
    <oleObject progId="Equation.3" shapeId="3525" r:id="rId1480"/>
    <oleObject progId="Equation.3" shapeId="3526" r:id="rId1481"/>
    <oleObject progId="Equation.3" shapeId="3527" r:id="rId1482"/>
    <oleObject progId="Equation.3" shapeId="3528" r:id="rId1483"/>
    <oleObject progId="Equation.3" shapeId="3529" r:id="rId1484"/>
    <oleObject progId="Equation.3" shapeId="3530" r:id="rId1485"/>
    <oleObject progId="Equation.3" shapeId="3531" r:id="rId1486"/>
    <oleObject progId="Equation.3" shapeId="3532" r:id="rId1487"/>
    <oleObject progId="Equation.3" shapeId="3533" r:id="rId1488"/>
    <oleObject progId="Equation.3" shapeId="3534" r:id="rId1489"/>
    <oleObject progId="Equation.3" shapeId="3535" r:id="rId1490"/>
    <oleObject progId="Equation.3" shapeId="3536" r:id="rId1491"/>
    <oleObject progId="Equation.3" shapeId="3537" r:id="rId1492"/>
    <oleObject progId="Equation.3" shapeId="3538" r:id="rId1493"/>
    <oleObject progId="Equation.3" shapeId="3539" r:id="rId1494"/>
    <oleObject progId="Equation.3" shapeId="3540" r:id="rId1495"/>
    <oleObject progId="Equation.3" shapeId="3541" r:id="rId1496"/>
    <oleObject progId="Equation.3" shapeId="3542" r:id="rId1497"/>
    <oleObject progId="Equation.3" shapeId="3543" r:id="rId1498"/>
    <oleObject progId="Equation.3" shapeId="3544" r:id="rId1499"/>
    <oleObject progId="Equation.3" shapeId="3545" r:id="rId1500"/>
    <oleObject progId="Equation.3" shapeId="3546" r:id="rId1501"/>
    <oleObject progId="Equation.3" shapeId="3547" r:id="rId1502"/>
    <oleObject progId="Equation.3" shapeId="3548" r:id="rId1503"/>
    <oleObject progId="Equation.3" shapeId="3549" r:id="rId1504"/>
    <oleObject progId="Equation.3" shapeId="3550" r:id="rId1505"/>
    <oleObject progId="Equation.3" shapeId="3551" r:id="rId1506"/>
    <oleObject progId="Equation.3" shapeId="3552" r:id="rId1507"/>
    <oleObject progId="Equation.3" shapeId="3553" r:id="rId1508"/>
    <oleObject progId="Equation.3" shapeId="3554" r:id="rId1509"/>
    <oleObject progId="Equation.3" shapeId="3555" r:id="rId1510"/>
    <oleObject progId="Equation.3" shapeId="3556" r:id="rId1511"/>
    <oleObject progId="Equation.3" shapeId="3557" r:id="rId1512"/>
    <oleObject progId="Equation.3" shapeId="3558" r:id="rId1513"/>
    <oleObject progId="Equation.3" shapeId="3559" r:id="rId1514"/>
    <oleObject progId="Equation.3" shapeId="3560" r:id="rId1515"/>
    <oleObject progId="Equation.3" shapeId="3561" r:id="rId1516"/>
    <oleObject progId="Equation.3" shapeId="3562" r:id="rId1517"/>
    <oleObject progId="Equation.3" shapeId="3563" r:id="rId1518"/>
    <oleObject progId="Equation.3" shapeId="3564" r:id="rId1519"/>
    <oleObject progId="Equation.3" shapeId="3565" r:id="rId1520"/>
    <oleObject progId="Equation.3" shapeId="3566" r:id="rId1521"/>
    <oleObject progId="Equation.3" shapeId="3567" r:id="rId1522"/>
    <oleObject progId="Equation.3" shapeId="3568" r:id="rId1523"/>
    <oleObject progId="Equation.3" shapeId="3569" r:id="rId1524"/>
    <oleObject progId="Equation.3" shapeId="3570" r:id="rId1525"/>
    <oleObject progId="Equation.3" shapeId="3571" r:id="rId1526"/>
    <oleObject progId="Equation.3" shapeId="3572" r:id="rId1527"/>
    <oleObject progId="Equation.3" shapeId="3573" r:id="rId1528"/>
    <oleObject progId="Equation.3" shapeId="3574" r:id="rId1529"/>
    <oleObject progId="Equation.3" shapeId="3575" r:id="rId1530"/>
    <oleObject progId="Equation.3" shapeId="3576" r:id="rId1531"/>
    <oleObject progId="Equation.3" shapeId="3577" r:id="rId1532"/>
    <oleObject progId="Equation.3" shapeId="3578" r:id="rId1533"/>
    <oleObject progId="Equation.3" shapeId="3579" r:id="rId1534"/>
    <oleObject progId="Equation.3" shapeId="3580" r:id="rId1535"/>
    <oleObject progId="Equation.3" shapeId="3581" r:id="rId1536"/>
    <oleObject progId="Equation.3" shapeId="3582" r:id="rId1537"/>
    <oleObject progId="Equation.3" shapeId="3583" r:id="rId1538"/>
    <oleObject progId="Equation.3" shapeId="3584" r:id="rId1539"/>
    <oleObject progId="Equation.3" shapeId="3585" r:id="rId1540"/>
    <oleObject progId="Equation.3" shapeId="3586" r:id="rId1541"/>
    <oleObject progId="Equation.3" shapeId="3587" r:id="rId1542"/>
    <oleObject progId="Equation.3" shapeId="3588" r:id="rId1543"/>
    <oleObject progId="Equation.3" shapeId="3589" r:id="rId1544"/>
    <oleObject progId="Equation.3" shapeId="3590" r:id="rId1545"/>
    <oleObject progId="Equation.3" shapeId="3591" r:id="rId1546"/>
    <oleObject progId="Equation.3" shapeId="3592" r:id="rId1547"/>
    <oleObject progId="Equation.3" shapeId="3593" r:id="rId1548"/>
    <oleObject progId="Equation.3" shapeId="3594" r:id="rId1549"/>
    <oleObject progId="Equation.3" shapeId="3595" r:id="rId1550"/>
    <oleObject progId="Equation.3" shapeId="3596" r:id="rId1551"/>
    <oleObject progId="Equation.3" shapeId="3597" r:id="rId1552"/>
    <oleObject progId="Equation.3" shapeId="3598" r:id="rId1553"/>
    <oleObject progId="Equation.3" shapeId="3599" r:id="rId1554"/>
    <oleObject progId="Equation.3" shapeId="3600" r:id="rId1555"/>
    <oleObject progId="Equation.3" shapeId="3601" r:id="rId1556"/>
    <oleObject progId="Equation.3" shapeId="3602" r:id="rId1557"/>
    <oleObject progId="Equation.3" shapeId="3603" r:id="rId1558"/>
    <oleObject progId="Equation.3" shapeId="3604" r:id="rId1559"/>
    <oleObject progId="Equation.3" shapeId="3605" r:id="rId1560"/>
    <oleObject progId="Equation.3" shapeId="3606" r:id="rId1561"/>
    <oleObject progId="Equation.3" shapeId="3607" r:id="rId1562"/>
    <oleObject progId="Equation.3" shapeId="3608" r:id="rId1563"/>
    <oleObject progId="Equation.3" shapeId="3609" r:id="rId1564"/>
    <oleObject progId="Equation.3" shapeId="3610" r:id="rId1565"/>
    <oleObject progId="Equation.3" shapeId="3611" r:id="rId1566"/>
    <oleObject progId="Equation.3" shapeId="3612" r:id="rId1567"/>
    <oleObject progId="Equation.3" shapeId="3613" r:id="rId1568"/>
    <oleObject progId="Equation.3" shapeId="3614" r:id="rId1569"/>
    <oleObject progId="Equation.3" shapeId="3615" r:id="rId1570"/>
    <oleObject progId="Equation.3" shapeId="3616" r:id="rId1571"/>
    <oleObject progId="Equation.3" shapeId="3617" r:id="rId1572"/>
    <oleObject progId="Equation.3" shapeId="3618" r:id="rId1573"/>
    <oleObject progId="Equation.3" shapeId="3619" r:id="rId1574"/>
    <oleObject progId="Equation.3" shapeId="3620" r:id="rId1575"/>
    <oleObject progId="Equation.3" shapeId="3621" r:id="rId1576"/>
    <oleObject progId="Equation.3" shapeId="3622" r:id="rId1577"/>
    <oleObject progId="Equation.3" shapeId="3623" r:id="rId1578"/>
    <oleObject progId="Equation.3" shapeId="3624" r:id="rId1579"/>
    <oleObject progId="Equation.3" shapeId="3625" r:id="rId1580"/>
    <oleObject progId="Equation.3" shapeId="3626" r:id="rId1581"/>
    <oleObject progId="Equation.3" shapeId="3627" r:id="rId1582"/>
    <oleObject progId="Equation.3" shapeId="3628" r:id="rId1583"/>
    <oleObject progId="Equation.3" shapeId="3629" r:id="rId1584"/>
    <oleObject progId="Equation.3" shapeId="3630" r:id="rId1585"/>
    <oleObject progId="Equation.3" shapeId="3631" r:id="rId1586"/>
    <oleObject progId="Equation.3" shapeId="3632" r:id="rId1587"/>
    <oleObject progId="Equation.3" shapeId="3633" r:id="rId1588"/>
    <oleObject progId="Equation.3" shapeId="3634" r:id="rId1589"/>
    <oleObject progId="Equation.3" shapeId="3635" r:id="rId1590"/>
    <oleObject progId="Equation.3" shapeId="3636" r:id="rId1591"/>
    <oleObject progId="Equation.3" shapeId="3637" r:id="rId1592"/>
    <oleObject progId="Equation.3" shapeId="3638" r:id="rId1593"/>
    <oleObject progId="Equation.3" shapeId="3639" r:id="rId1594"/>
    <oleObject progId="Equation.3" shapeId="3640" r:id="rId1595"/>
    <oleObject progId="Equation.3" shapeId="3641" r:id="rId1596"/>
    <oleObject progId="Equation.3" shapeId="3642" r:id="rId1597"/>
    <oleObject progId="Equation.3" shapeId="3643" r:id="rId1598"/>
    <oleObject progId="Equation.3" shapeId="3644" r:id="rId1599"/>
    <oleObject progId="Equation.3" shapeId="3645" r:id="rId1600"/>
    <oleObject progId="Equation.3" shapeId="3646" r:id="rId1601"/>
    <oleObject progId="Equation.3" shapeId="3647" r:id="rId1602"/>
    <oleObject progId="Equation.3" shapeId="3648" r:id="rId1603"/>
    <oleObject progId="Equation.3" shapeId="3649" r:id="rId1604"/>
    <oleObject progId="Equation.3" shapeId="3650" r:id="rId1605"/>
    <oleObject progId="Equation.3" shapeId="3651" r:id="rId1606"/>
    <oleObject progId="Equation.3" shapeId="3652" r:id="rId1607"/>
    <oleObject progId="Equation.3" shapeId="3653" r:id="rId1608"/>
    <oleObject progId="Equation.3" shapeId="3654" r:id="rId1609"/>
    <oleObject progId="Equation.3" shapeId="3655" r:id="rId1610"/>
    <oleObject progId="Equation.3" shapeId="3656" r:id="rId1611"/>
    <oleObject progId="Equation.3" shapeId="3657" r:id="rId1612"/>
    <oleObject progId="Equation.3" shapeId="3658" r:id="rId1613"/>
    <oleObject progId="Equation.3" shapeId="3659" r:id="rId1614"/>
    <oleObject progId="Equation.3" shapeId="3660" r:id="rId1615"/>
    <oleObject progId="Equation.3" shapeId="3661" r:id="rId1616"/>
    <oleObject progId="Equation.3" shapeId="3662" r:id="rId1617"/>
    <oleObject progId="Equation.3" shapeId="3663" r:id="rId1618"/>
    <oleObject progId="Equation.3" shapeId="3664" r:id="rId1619"/>
    <oleObject progId="Equation.3" shapeId="3665" r:id="rId1620"/>
    <oleObject progId="Equation.3" shapeId="3666" r:id="rId1621"/>
    <oleObject progId="Equation.3" shapeId="3667" r:id="rId1622"/>
    <oleObject progId="Equation.3" shapeId="3668" r:id="rId1623"/>
    <oleObject progId="Equation.3" shapeId="3669" r:id="rId1624"/>
    <oleObject progId="Equation.3" shapeId="3670" r:id="rId1625"/>
    <oleObject progId="Equation.3" shapeId="3671" r:id="rId1626"/>
    <oleObject progId="Equation.3" shapeId="3672" r:id="rId1627"/>
    <oleObject progId="Equation.3" shapeId="3673" r:id="rId1628"/>
    <oleObject progId="Equation.3" shapeId="3674" r:id="rId1629"/>
    <oleObject progId="Equation.3" shapeId="3675" r:id="rId1630"/>
    <oleObject progId="Equation.3" shapeId="3676" r:id="rId1631"/>
    <oleObject progId="Equation.3" shapeId="3677" r:id="rId1632"/>
    <oleObject progId="Equation.3" shapeId="3678" r:id="rId1633"/>
    <oleObject progId="Equation.3" shapeId="3679" r:id="rId1634"/>
    <oleObject progId="Equation.3" shapeId="3680" r:id="rId1635"/>
    <oleObject progId="Equation.3" shapeId="3681" r:id="rId1636"/>
    <oleObject progId="Equation.3" shapeId="3682" r:id="rId1637"/>
    <oleObject progId="Equation.3" shapeId="3683" r:id="rId1638"/>
    <oleObject progId="Equation.3" shapeId="3684" r:id="rId1639"/>
    <oleObject progId="Equation.3" shapeId="3685" r:id="rId1640"/>
    <oleObject progId="Equation.3" shapeId="3686" r:id="rId1641"/>
    <oleObject progId="Equation.3" shapeId="3687" r:id="rId1642"/>
    <oleObject progId="Equation.3" shapeId="3688" r:id="rId1643"/>
    <oleObject progId="Equation.3" shapeId="3689" r:id="rId1644"/>
    <oleObject progId="Equation.3" shapeId="3690" r:id="rId1645"/>
    <oleObject progId="Equation.3" shapeId="3691" r:id="rId1646"/>
    <oleObject progId="Equation.3" shapeId="3692" r:id="rId1647"/>
    <oleObject progId="Equation.3" shapeId="3693" r:id="rId1648"/>
    <oleObject progId="Equation.3" shapeId="3694" r:id="rId1649"/>
    <oleObject progId="Equation.3" shapeId="3695" r:id="rId1650"/>
    <oleObject progId="Equation.3" shapeId="3696" r:id="rId1651"/>
    <oleObject progId="Equation.3" shapeId="3697" r:id="rId1652"/>
    <oleObject progId="Equation.3" shapeId="3698" r:id="rId1653"/>
    <oleObject progId="Equation.3" shapeId="3699" r:id="rId1654"/>
    <oleObject progId="Equation.3" shapeId="3700" r:id="rId1655"/>
    <oleObject progId="Equation.3" shapeId="3701" r:id="rId1656"/>
    <oleObject progId="Equation.3" shapeId="3702" r:id="rId1657"/>
    <oleObject progId="Equation.3" shapeId="3703" r:id="rId1658"/>
    <oleObject progId="Equation.3" shapeId="3704" r:id="rId1659"/>
    <oleObject progId="Equation.3" shapeId="3705" r:id="rId1660"/>
    <oleObject progId="Equation.3" shapeId="3706" r:id="rId1661"/>
    <oleObject progId="Equation.3" shapeId="3707" r:id="rId1662"/>
    <oleObject progId="Equation.3" shapeId="3708" r:id="rId1663"/>
    <oleObject progId="Equation.3" shapeId="3709" r:id="rId1664"/>
    <oleObject progId="Equation.3" shapeId="3710" r:id="rId1665"/>
    <oleObject progId="Equation.3" shapeId="3711" r:id="rId1666"/>
    <oleObject progId="Equation.3" shapeId="3712" r:id="rId1667"/>
    <oleObject progId="Equation.3" shapeId="3713" r:id="rId1668"/>
    <oleObject progId="Equation.3" shapeId="3714" r:id="rId1669"/>
    <oleObject progId="Equation.3" shapeId="3715" r:id="rId1670"/>
    <oleObject progId="Equation.3" shapeId="3716" r:id="rId1671"/>
    <oleObject progId="Equation.3" shapeId="3717" r:id="rId1672"/>
    <oleObject progId="Equation.3" shapeId="3718" r:id="rId1673"/>
    <oleObject progId="Equation.3" shapeId="3719" r:id="rId1674"/>
    <oleObject progId="Equation.3" shapeId="3720" r:id="rId1675"/>
    <oleObject progId="Equation.3" shapeId="3721" r:id="rId1676"/>
    <oleObject progId="Equation.3" shapeId="3722" r:id="rId1677"/>
    <oleObject progId="Equation.3" shapeId="3723" r:id="rId1678"/>
    <oleObject progId="Equation.3" shapeId="3724" r:id="rId1679"/>
    <oleObject progId="Equation.3" shapeId="3725" r:id="rId1680"/>
    <oleObject progId="Equation.3" shapeId="3726" r:id="rId1681"/>
    <oleObject progId="Equation.3" shapeId="3727" r:id="rId1682"/>
    <oleObject progId="Equation.3" shapeId="3728" r:id="rId1683"/>
    <oleObject progId="Equation.3" shapeId="3729" r:id="rId1684"/>
    <oleObject progId="Equation.3" shapeId="3730" r:id="rId1685"/>
    <oleObject progId="Equation.3" shapeId="3731" r:id="rId1686"/>
    <oleObject progId="Equation.3" shapeId="3732" r:id="rId1687"/>
    <oleObject progId="Equation.3" shapeId="3733" r:id="rId1688"/>
    <oleObject progId="Equation.3" shapeId="3734" r:id="rId1689"/>
    <oleObject progId="Equation.3" shapeId="3735" r:id="rId1690"/>
    <oleObject progId="Equation.3" shapeId="3736" r:id="rId1691"/>
    <oleObject progId="Equation.3" shapeId="3737" r:id="rId1692"/>
    <oleObject progId="Equation.3" shapeId="3738" r:id="rId1693"/>
    <oleObject progId="Equation.3" shapeId="3739" r:id="rId1694"/>
    <oleObject progId="Equation.3" shapeId="3740" r:id="rId1695"/>
    <oleObject progId="Equation.3" shapeId="3741" r:id="rId1696"/>
    <oleObject progId="Equation.3" shapeId="3742" r:id="rId1697"/>
    <oleObject progId="Equation.3" shapeId="3743" r:id="rId1698"/>
    <oleObject progId="Equation.3" shapeId="3744" r:id="rId1699"/>
    <oleObject progId="Equation.3" shapeId="3745" r:id="rId1700"/>
    <oleObject progId="Equation.3" shapeId="3746" r:id="rId1701"/>
    <oleObject progId="Equation.3" shapeId="3747" r:id="rId1702"/>
    <oleObject progId="Equation.3" shapeId="3748" r:id="rId1703"/>
    <oleObject progId="Equation.3" shapeId="3749" r:id="rId1704"/>
    <oleObject progId="Equation.3" shapeId="3750" r:id="rId1705"/>
    <oleObject progId="Equation.3" shapeId="3751" r:id="rId1706"/>
    <oleObject progId="Equation.3" shapeId="3752" r:id="rId1707"/>
    <oleObject progId="Equation.3" shapeId="3753" r:id="rId1708"/>
    <oleObject progId="Equation.3" shapeId="3754" r:id="rId1709"/>
    <oleObject progId="Equation.3" shapeId="3755" r:id="rId1710"/>
    <oleObject progId="Equation.3" shapeId="3756" r:id="rId1711"/>
    <oleObject progId="Equation.3" shapeId="3757" r:id="rId1712"/>
    <oleObject progId="Equation.3" shapeId="3758" r:id="rId1713"/>
    <oleObject progId="Equation.3" shapeId="3759" r:id="rId1714"/>
    <oleObject progId="Equation.3" shapeId="3760" r:id="rId1715"/>
    <oleObject progId="Equation.3" shapeId="3761" r:id="rId1716"/>
    <oleObject progId="Equation.3" shapeId="3762" r:id="rId1717"/>
    <oleObject progId="Equation.3" shapeId="3763" r:id="rId1718"/>
    <oleObject progId="Equation.3" shapeId="3764" r:id="rId1719"/>
    <oleObject progId="Equation.3" shapeId="3765" r:id="rId1720"/>
    <oleObject progId="Equation.3" shapeId="3766" r:id="rId1721"/>
    <oleObject progId="Equation.3" shapeId="3767" r:id="rId1722"/>
    <oleObject progId="Equation.3" shapeId="3768" r:id="rId1723"/>
    <oleObject progId="Equation.3" shapeId="3769" r:id="rId1724"/>
    <oleObject progId="Equation.3" shapeId="3770" r:id="rId1725"/>
    <oleObject progId="Equation.3" shapeId="3771" r:id="rId1726"/>
    <oleObject progId="Equation.3" shapeId="3772" r:id="rId1727"/>
    <oleObject progId="Equation.3" shapeId="3773" r:id="rId1728"/>
    <oleObject progId="Equation.3" shapeId="3774" r:id="rId1729"/>
    <oleObject progId="Equation.3" shapeId="3775" r:id="rId1730"/>
    <oleObject progId="Equation.3" shapeId="3776" r:id="rId1731"/>
    <oleObject progId="Equation.3" shapeId="3777" r:id="rId1732"/>
    <oleObject progId="Equation.3" shapeId="3778" r:id="rId1733"/>
    <oleObject progId="Equation.3" shapeId="3779" r:id="rId1734"/>
    <oleObject progId="Equation.3" shapeId="3780" r:id="rId1735"/>
    <oleObject progId="Equation.3" shapeId="3781" r:id="rId1736"/>
    <oleObject progId="Equation.3" shapeId="3782" r:id="rId1737"/>
    <oleObject progId="Equation.3" shapeId="3783" r:id="rId1738"/>
    <oleObject progId="Equation.3" shapeId="3784" r:id="rId1739"/>
    <oleObject progId="Equation.3" shapeId="3785" r:id="rId1740"/>
    <oleObject progId="Equation.3" shapeId="3786" r:id="rId1741"/>
    <oleObject progId="Equation.3" shapeId="3787" r:id="rId1742"/>
    <oleObject progId="Equation.3" shapeId="3788" r:id="rId1743"/>
    <oleObject progId="Equation.3" shapeId="3789" r:id="rId1744"/>
    <oleObject progId="Equation.3" shapeId="3790" r:id="rId1745"/>
    <oleObject progId="Equation.3" shapeId="3791" r:id="rId1746"/>
    <oleObject progId="Equation.3" shapeId="3792" r:id="rId1747"/>
    <oleObject progId="Equation.3" shapeId="3793" r:id="rId1748"/>
    <oleObject progId="Equation.3" shapeId="3794" r:id="rId1749"/>
    <oleObject progId="Equation.3" shapeId="3795" r:id="rId1750"/>
    <oleObject progId="Equation.3" shapeId="3796" r:id="rId1751"/>
    <oleObject progId="Equation.3" shapeId="3797" r:id="rId1752"/>
    <oleObject progId="Equation.3" shapeId="3798" r:id="rId1753"/>
    <oleObject progId="Equation.3" shapeId="3799" r:id="rId1754"/>
    <oleObject progId="Equation.3" shapeId="3800" r:id="rId1755"/>
    <oleObject progId="Equation.3" shapeId="3801" r:id="rId1756"/>
    <oleObject progId="Equation.3" shapeId="3802" r:id="rId1757"/>
    <oleObject progId="Equation.3" shapeId="3803" r:id="rId1758"/>
    <oleObject progId="Equation.3" shapeId="3804" r:id="rId1759"/>
    <oleObject progId="Equation.3" shapeId="3805" r:id="rId1760"/>
    <oleObject progId="Equation.3" shapeId="3806" r:id="rId1761"/>
    <oleObject progId="Equation.3" shapeId="3807" r:id="rId1762"/>
    <oleObject progId="Equation.3" shapeId="3808" r:id="rId1763"/>
    <oleObject progId="Equation.3" shapeId="3809" r:id="rId1764"/>
    <oleObject progId="Equation.3" shapeId="3810" r:id="rId1765"/>
    <oleObject progId="Equation.3" shapeId="3811" r:id="rId1766"/>
    <oleObject progId="Equation.3" shapeId="3812" r:id="rId1767"/>
    <oleObject progId="Equation.3" shapeId="3813" r:id="rId1768"/>
    <oleObject progId="Equation.3" shapeId="3814" r:id="rId1769"/>
    <oleObject progId="Equation.3" shapeId="3815" r:id="rId1770"/>
    <oleObject progId="Equation.3" shapeId="3816" r:id="rId1771"/>
    <oleObject progId="Equation.3" shapeId="3817" r:id="rId1772"/>
    <oleObject progId="Equation.3" shapeId="3818" r:id="rId1773"/>
    <oleObject progId="Equation.3" shapeId="3819" r:id="rId1774"/>
    <oleObject progId="Equation.3" shapeId="3820" r:id="rId1775"/>
    <oleObject progId="Equation.3" shapeId="3821" r:id="rId1776"/>
    <oleObject progId="Equation.3" shapeId="3822" r:id="rId1777"/>
    <oleObject progId="Equation.3" shapeId="3823" r:id="rId1778"/>
    <oleObject progId="Equation.3" shapeId="3824" r:id="rId1779"/>
    <oleObject progId="Equation.3" shapeId="3825" r:id="rId1780"/>
    <oleObject progId="Equation.3" shapeId="3826" r:id="rId1781"/>
    <oleObject progId="Equation.3" shapeId="3827" r:id="rId1782"/>
    <oleObject progId="Equation.3" shapeId="3828" r:id="rId1783"/>
    <oleObject progId="Equation.3" shapeId="3829" r:id="rId1784"/>
    <oleObject progId="Equation.3" shapeId="3830" r:id="rId1785"/>
    <oleObject progId="Equation.3" shapeId="3831" r:id="rId1786"/>
    <oleObject progId="Equation.3" shapeId="3832" r:id="rId1787"/>
    <oleObject progId="Equation.3" shapeId="3833" r:id="rId1788"/>
    <oleObject progId="Equation.3" shapeId="3834" r:id="rId1789"/>
    <oleObject progId="Equation.3" shapeId="3835" r:id="rId1790"/>
    <oleObject progId="Equation.3" shapeId="3836" r:id="rId1791"/>
    <oleObject progId="Equation.3" shapeId="3837" r:id="rId1792"/>
    <oleObject progId="Equation.3" shapeId="3838" r:id="rId1793"/>
    <oleObject progId="Equation.3" shapeId="3839" r:id="rId1794"/>
    <oleObject progId="Equation.3" shapeId="3840" r:id="rId1795"/>
    <oleObject progId="Equation.3" shapeId="3841" r:id="rId1796"/>
    <oleObject progId="Equation.3" shapeId="3842" r:id="rId1797"/>
    <oleObject progId="Equation.3" shapeId="3843" r:id="rId1798"/>
    <oleObject progId="Equation.3" shapeId="3844" r:id="rId1799"/>
    <oleObject progId="Equation.3" shapeId="3845" r:id="rId1800"/>
    <oleObject progId="Equation.3" shapeId="3846" r:id="rId1801"/>
    <oleObject progId="Equation.3" shapeId="3847" r:id="rId1802"/>
    <oleObject progId="Equation.3" shapeId="3848" r:id="rId1803"/>
    <oleObject progId="Equation.3" shapeId="3849" r:id="rId1804"/>
    <oleObject progId="Equation.3" shapeId="3850" r:id="rId1805"/>
    <oleObject progId="Equation.3" shapeId="3851" r:id="rId1806"/>
    <oleObject progId="Equation.3" shapeId="3852" r:id="rId1807"/>
    <oleObject progId="Equation.3" shapeId="3853" r:id="rId1808"/>
    <oleObject progId="Equation.3" shapeId="3854" r:id="rId1809"/>
    <oleObject progId="Equation.3" shapeId="3855" r:id="rId1810"/>
    <oleObject progId="Equation.3" shapeId="3856" r:id="rId1811"/>
    <oleObject progId="Equation.3" shapeId="3857" r:id="rId1812"/>
    <oleObject progId="Equation.3" shapeId="3858" r:id="rId1813"/>
    <oleObject progId="Equation.3" shapeId="3859" r:id="rId1814"/>
    <oleObject progId="Equation.3" shapeId="3860" r:id="rId1815"/>
    <oleObject progId="Equation.3" shapeId="3861" r:id="rId1816"/>
    <oleObject progId="Equation.3" shapeId="3862" r:id="rId1817"/>
    <oleObject progId="Equation.3" shapeId="3863" r:id="rId1818"/>
    <oleObject progId="Equation.3" shapeId="3864" r:id="rId1819"/>
    <oleObject progId="Equation.3" shapeId="3865" r:id="rId1820"/>
    <oleObject progId="Equation.3" shapeId="3866" r:id="rId1821"/>
    <oleObject progId="Equation.3" shapeId="3867" r:id="rId1822"/>
    <oleObject progId="Equation.3" shapeId="3868" r:id="rId1823"/>
    <oleObject progId="Equation.3" shapeId="3869" r:id="rId1824"/>
    <oleObject progId="Equation.3" shapeId="3870" r:id="rId1825"/>
    <oleObject progId="Equation.3" shapeId="3871" r:id="rId1826"/>
    <oleObject progId="Equation.3" shapeId="3872" r:id="rId1827"/>
    <oleObject progId="Equation.3" shapeId="3873" r:id="rId1828"/>
    <oleObject progId="Equation.3" shapeId="3874" r:id="rId1829"/>
    <oleObject progId="Equation.3" shapeId="3875" r:id="rId1830"/>
    <oleObject progId="Equation.3" shapeId="3876" r:id="rId1831"/>
    <oleObject progId="Equation.3" shapeId="3877" r:id="rId1832"/>
    <oleObject progId="Equation.3" shapeId="3878" r:id="rId1833"/>
    <oleObject progId="Equation.3" shapeId="3879" r:id="rId1834"/>
    <oleObject progId="Equation.3" shapeId="3880" r:id="rId1835"/>
    <oleObject progId="Equation.3" shapeId="3881" r:id="rId1836"/>
    <oleObject progId="Equation.3" shapeId="3882" r:id="rId1837"/>
    <oleObject progId="Equation.3" shapeId="3883" r:id="rId1838"/>
    <oleObject progId="Equation.3" shapeId="3884" r:id="rId1839"/>
    <oleObject progId="Equation.3" shapeId="3885" r:id="rId1840"/>
    <oleObject progId="Equation.3" shapeId="3886" r:id="rId1841"/>
    <oleObject progId="Equation.3" shapeId="3887" r:id="rId1842"/>
    <oleObject progId="Equation.3" shapeId="3888" r:id="rId1843"/>
    <oleObject progId="Equation.3" shapeId="3889" r:id="rId1844"/>
    <oleObject progId="Equation.3" shapeId="3890" r:id="rId1845"/>
    <oleObject progId="Equation.3" shapeId="3891" r:id="rId1846"/>
    <oleObject progId="Equation.3" shapeId="3892" r:id="rId1847"/>
    <oleObject progId="Equation.3" shapeId="3893" r:id="rId1848"/>
    <oleObject progId="Equation.3" shapeId="3894" r:id="rId1849"/>
    <oleObject progId="Equation.3" shapeId="3895" r:id="rId1850"/>
    <oleObject progId="Equation.3" shapeId="3896" r:id="rId1851"/>
    <oleObject progId="Equation.3" shapeId="3897" r:id="rId1852"/>
    <oleObject progId="Equation.3" shapeId="3898" r:id="rId1853"/>
    <oleObject progId="Equation.3" shapeId="3899" r:id="rId1854"/>
    <oleObject progId="Equation.3" shapeId="3900" r:id="rId1855"/>
    <oleObject progId="Equation.3" shapeId="3901" r:id="rId1856"/>
    <oleObject progId="Equation.3" shapeId="3902" r:id="rId1857"/>
    <oleObject progId="Equation.3" shapeId="3903" r:id="rId1858"/>
    <oleObject progId="Equation.3" shapeId="3904" r:id="rId1859"/>
    <oleObject progId="Equation.3" shapeId="3905" r:id="rId1860"/>
    <oleObject progId="Equation.3" shapeId="3906" r:id="rId1861"/>
    <oleObject progId="Equation.3" shapeId="3907" r:id="rId1862"/>
    <oleObject progId="Equation.3" shapeId="3908" r:id="rId1863"/>
    <oleObject progId="Equation.3" shapeId="3909" r:id="rId1864"/>
    <oleObject progId="Equation.3" shapeId="3910" r:id="rId1865"/>
    <oleObject progId="Equation.3" shapeId="3911" r:id="rId1866"/>
    <oleObject progId="Equation.3" shapeId="3912" r:id="rId1867"/>
    <oleObject progId="Equation.3" shapeId="3913" r:id="rId1868"/>
    <oleObject progId="Equation.3" shapeId="3914" r:id="rId1869"/>
    <oleObject progId="Equation.3" shapeId="3915" r:id="rId1870"/>
    <oleObject progId="Equation.3" shapeId="3916" r:id="rId1871"/>
    <oleObject progId="Equation.3" shapeId="3917" r:id="rId1872"/>
    <oleObject progId="Equation.3" shapeId="3918" r:id="rId1873"/>
    <oleObject progId="Equation.3" shapeId="3919" r:id="rId1874"/>
    <oleObject progId="Equation.3" shapeId="3920" r:id="rId1875"/>
    <oleObject progId="Equation.3" shapeId="3921" r:id="rId1876"/>
    <oleObject progId="Equation.3" shapeId="3922" r:id="rId1877"/>
    <oleObject progId="Equation.3" shapeId="3923" r:id="rId1878"/>
    <oleObject progId="Equation.3" shapeId="3924" r:id="rId1879"/>
    <oleObject progId="Equation.3" shapeId="3925" r:id="rId1880"/>
    <oleObject progId="Equation.3" shapeId="3926" r:id="rId1881"/>
    <oleObject progId="Equation.3" shapeId="3927" r:id="rId1882"/>
    <oleObject progId="Equation.3" shapeId="3928" r:id="rId1883"/>
    <oleObject progId="Equation.3" shapeId="3929" r:id="rId1884"/>
    <oleObject progId="Equation.3" shapeId="3930" r:id="rId1885"/>
    <oleObject progId="Equation.3" shapeId="3931" r:id="rId1886"/>
    <oleObject progId="Equation.3" shapeId="3932" r:id="rId1887"/>
    <oleObject progId="Equation.3" shapeId="3933" r:id="rId1888"/>
    <oleObject progId="Equation.3" shapeId="3934" r:id="rId1889"/>
    <oleObject progId="Equation.3" shapeId="3935" r:id="rId1890"/>
    <oleObject progId="Equation.3" shapeId="3936" r:id="rId1891"/>
    <oleObject progId="Equation.3" shapeId="3937" r:id="rId1892"/>
    <oleObject progId="Equation.3" shapeId="3938" r:id="rId1893"/>
    <oleObject progId="Equation.3" shapeId="3939" r:id="rId1894"/>
    <oleObject progId="Equation.3" shapeId="3940" r:id="rId1895"/>
    <oleObject progId="Equation.3" shapeId="3941" r:id="rId1896"/>
    <oleObject progId="Equation.3" shapeId="3942" r:id="rId1897"/>
    <oleObject progId="Equation.3" shapeId="3943" r:id="rId1898"/>
    <oleObject progId="Equation.3" shapeId="3944" r:id="rId1899"/>
    <oleObject progId="Equation.3" shapeId="3945" r:id="rId1900"/>
    <oleObject progId="Equation.3" shapeId="3946" r:id="rId1901"/>
    <oleObject progId="Equation.3" shapeId="3947" r:id="rId1902"/>
    <oleObject progId="Equation.3" shapeId="3948" r:id="rId1903"/>
    <oleObject progId="Equation.3" shapeId="3949" r:id="rId1904"/>
    <oleObject progId="Equation.3" shapeId="3950" r:id="rId1905"/>
    <oleObject progId="Equation.3" shapeId="3951" r:id="rId1906"/>
    <oleObject progId="Equation.3" shapeId="3952" r:id="rId1907"/>
    <oleObject progId="Equation.3" shapeId="3953" r:id="rId1908"/>
    <oleObject progId="Equation.3" shapeId="3954" r:id="rId1909"/>
    <oleObject progId="Equation.3" shapeId="3955" r:id="rId1910"/>
    <oleObject progId="Equation.3" shapeId="3956" r:id="rId1911"/>
    <oleObject progId="Equation.3" shapeId="3957" r:id="rId1912"/>
    <oleObject progId="Equation.3" shapeId="3958" r:id="rId1913"/>
    <oleObject progId="Equation.3" shapeId="3959" r:id="rId1914"/>
    <oleObject progId="Equation.3" shapeId="3960" r:id="rId1915"/>
    <oleObject progId="Equation.3" shapeId="3961" r:id="rId1916"/>
    <oleObject progId="Equation.3" shapeId="3962" r:id="rId1917"/>
    <oleObject progId="Equation.3" shapeId="3963" r:id="rId1918"/>
    <oleObject progId="Equation.3" shapeId="3964" r:id="rId1919"/>
    <oleObject progId="Equation.3" shapeId="3965" r:id="rId1920"/>
    <oleObject progId="Equation.3" shapeId="3966" r:id="rId1921"/>
    <oleObject progId="Equation.3" shapeId="3967" r:id="rId1922"/>
    <oleObject progId="Equation.3" shapeId="3968" r:id="rId1923"/>
    <oleObject progId="Equation.3" shapeId="3969" r:id="rId1924"/>
    <oleObject progId="Equation.3" shapeId="3970" r:id="rId1925"/>
    <oleObject progId="Equation.3" shapeId="3971" r:id="rId1926"/>
    <oleObject progId="Equation.3" shapeId="3972" r:id="rId1927"/>
    <oleObject progId="Equation.3" shapeId="3973" r:id="rId1928"/>
    <oleObject progId="Equation.3" shapeId="3974" r:id="rId1929"/>
    <oleObject progId="Equation.3" shapeId="3975" r:id="rId1930"/>
    <oleObject progId="Equation.3" shapeId="3976" r:id="rId1931"/>
    <oleObject progId="Equation.3" shapeId="3977" r:id="rId1932"/>
    <oleObject progId="Equation.3" shapeId="3978" r:id="rId1933"/>
    <oleObject progId="Equation.3" shapeId="3979" r:id="rId1934"/>
    <oleObject progId="Equation.3" shapeId="3980" r:id="rId1935"/>
    <oleObject progId="Equation.3" shapeId="3981" r:id="rId1936"/>
    <oleObject progId="Equation.3" shapeId="3982" r:id="rId1937"/>
    <oleObject progId="Equation.3" shapeId="3983" r:id="rId1938"/>
    <oleObject progId="Equation.3" shapeId="3984" r:id="rId1939"/>
    <oleObject progId="Equation.3" shapeId="3985" r:id="rId1940"/>
    <oleObject progId="Equation.3" shapeId="3986" r:id="rId1941"/>
    <oleObject progId="Equation.3" shapeId="3987" r:id="rId1942"/>
    <oleObject progId="Equation.3" shapeId="3988" r:id="rId1943"/>
    <oleObject progId="Equation.3" shapeId="3989" r:id="rId1944"/>
    <oleObject progId="Equation.3" shapeId="3990" r:id="rId1945"/>
    <oleObject progId="Equation.3" shapeId="3991" r:id="rId1946"/>
    <oleObject progId="Equation.3" shapeId="3992" r:id="rId1947"/>
    <oleObject progId="Equation.3" shapeId="3993" r:id="rId1948"/>
    <oleObject progId="Equation.3" shapeId="3994" r:id="rId1949"/>
    <oleObject progId="Equation.3" shapeId="3995" r:id="rId1950"/>
    <oleObject progId="Equation.3" shapeId="3996" r:id="rId1951"/>
    <oleObject progId="Equation.3" shapeId="3997" r:id="rId1952"/>
    <oleObject progId="Equation.3" shapeId="3998" r:id="rId1953"/>
    <oleObject progId="Equation.3" shapeId="3999" r:id="rId1954"/>
    <oleObject progId="Equation.3" shapeId="4000" r:id="rId1955"/>
    <oleObject progId="Equation.3" shapeId="4001" r:id="rId1956"/>
    <oleObject progId="Equation.3" shapeId="4002" r:id="rId1957"/>
    <oleObject progId="Equation.3" shapeId="4003" r:id="rId1958"/>
    <oleObject progId="Equation.3" shapeId="4004" r:id="rId1959"/>
    <oleObject progId="Equation.3" shapeId="4005" r:id="rId1960"/>
    <oleObject progId="Equation.3" shapeId="4006" r:id="rId1961"/>
    <oleObject progId="Equation.3" shapeId="4007" r:id="rId1962"/>
    <oleObject progId="Equation.3" shapeId="4008" r:id="rId1963"/>
    <oleObject progId="Equation.3" shapeId="4009" r:id="rId1964"/>
    <oleObject progId="Equation.3" shapeId="4010" r:id="rId1965"/>
    <oleObject progId="Equation.3" shapeId="4011" r:id="rId1966"/>
    <oleObject progId="Equation.3" shapeId="4012" r:id="rId1967"/>
    <oleObject progId="Equation.3" shapeId="4013" r:id="rId1968"/>
    <oleObject progId="Equation.3" shapeId="4014" r:id="rId1969"/>
    <oleObject progId="Equation.3" shapeId="4015" r:id="rId1970"/>
    <oleObject progId="Equation.3" shapeId="4016" r:id="rId1971"/>
    <oleObject progId="Equation.3" shapeId="4017" r:id="rId1972"/>
    <oleObject progId="Equation.3" shapeId="4018" r:id="rId1973"/>
    <oleObject progId="Equation.3" shapeId="4019" r:id="rId1974"/>
    <oleObject progId="Equation.3" shapeId="4020" r:id="rId1975"/>
    <oleObject progId="Equation.3" shapeId="4021" r:id="rId1976"/>
    <oleObject progId="Equation.3" shapeId="4022" r:id="rId1977"/>
    <oleObject progId="Equation.3" shapeId="4023" r:id="rId1978"/>
    <oleObject progId="Equation.3" shapeId="4024" r:id="rId1979"/>
    <oleObject progId="Equation.3" shapeId="4025" r:id="rId1980"/>
    <oleObject progId="Equation.3" shapeId="4026" r:id="rId1981"/>
    <oleObject progId="Equation.3" shapeId="4027" r:id="rId1982"/>
    <oleObject progId="Equation.3" shapeId="4028" r:id="rId1983"/>
    <oleObject progId="Equation.3" shapeId="4029" r:id="rId1984"/>
    <oleObject progId="Equation.3" shapeId="4030" r:id="rId1985"/>
    <oleObject progId="Equation.3" shapeId="4031" r:id="rId1986"/>
    <oleObject progId="Equation.3" shapeId="4032" r:id="rId1987"/>
    <oleObject progId="Equation.3" shapeId="4033" r:id="rId1988"/>
    <oleObject progId="Equation.3" shapeId="4034" r:id="rId1989"/>
    <oleObject progId="Equation.3" shapeId="4035" r:id="rId1990"/>
    <oleObject progId="Equation.3" shapeId="4036" r:id="rId1991"/>
    <oleObject progId="Equation.3" shapeId="4037" r:id="rId1992"/>
    <oleObject progId="Equation.3" shapeId="4038" r:id="rId1993"/>
    <oleObject progId="Equation.3" shapeId="4039" r:id="rId1994"/>
    <oleObject progId="Equation.3" shapeId="4040" r:id="rId1995"/>
    <oleObject progId="Equation.3" shapeId="4041" r:id="rId1996"/>
    <oleObject progId="Equation.3" shapeId="4042" r:id="rId1997"/>
    <oleObject progId="Equation.3" shapeId="4043" r:id="rId1998"/>
    <oleObject progId="Equation.3" shapeId="4044" r:id="rId1999"/>
    <oleObject progId="Equation.3" shapeId="4045" r:id="rId2000"/>
    <oleObject progId="Equation.3" shapeId="4046" r:id="rId2001"/>
    <oleObject progId="Equation.3" shapeId="4047" r:id="rId2002"/>
    <oleObject progId="Equation.3" shapeId="4048" r:id="rId2003"/>
    <oleObject progId="Equation.3" shapeId="4049" r:id="rId2004"/>
    <oleObject progId="Equation.3" shapeId="4050" r:id="rId2005"/>
    <oleObject progId="Equation.3" shapeId="4051" r:id="rId2006"/>
    <oleObject progId="Equation.3" shapeId="4052" r:id="rId2007"/>
    <oleObject progId="Equation.3" shapeId="4053" r:id="rId2008"/>
    <oleObject progId="Equation.3" shapeId="4054" r:id="rId2009"/>
    <oleObject progId="Equation.3" shapeId="4055" r:id="rId2010"/>
    <oleObject progId="Equation.3" shapeId="4056" r:id="rId2011"/>
    <oleObject progId="Equation.3" shapeId="4057" r:id="rId2012"/>
    <oleObject progId="Equation.3" shapeId="4058" r:id="rId2013"/>
    <oleObject progId="Equation.3" shapeId="4059" r:id="rId2014"/>
    <oleObject progId="Equation.3" shapeId="4060" r:id="rId2015"/>
    <oleObject progId="Equation.3" shapeId="4061" r:id="rId2016"/>
    <oleObject progId="Equation.3" shapeId="4062" r:id="rId2017"/>
    <oleObject progId="Equation.3" shapeId="4063" r:id="rId2018"/>
    <oleObject progId="Equation.3" shapeId="4064" r:id="rId2019"/>
    <oleObject progId="Equation.3" shapeId="4065" r:id="rId2020"/>
    <oleObject progId="Equation.3" shapeId="4066" r:id="rId2021"/>
    <oleObject progId="Equation.3" shapeId="4067" r:id="rId2022"/>
    <oleObject progId="Equation.3" shapeId="4068" r:id="rId2023"/>
    <oleObject progId="Equation.3" shapeId="4069" r:id="rId2024"/>
    <oleObject progId="Equation.3" shapeId="4070" r:id="rId2025"/>
    <oleObject progId="Equation.3" shapeId="4071" r:id="rId2026"/>
    <oleObject progId="Equation.3" shapeId="4072" r:id="rId2027"/>
    <oleObject progId="Equation.3" shapeId="4073" r:id="rId2028"/>
    <oleObject progId="Equation.3" shapeId="4074" r:id="rId2029"/>
    <oleObject progId="Equation.3" shapeId="4075" r:id="rId2030"/>
    <oleObject progId="Equation.3" shapeId="4076" r:id="rId2031"/>
    <oleObject progId="Equation.3" shapeId="4077" r:id="rId2032"/>
    <oleObject progId="Equation.3" shapeId="4078" r:id="rId2033"/>
    <oleObject progId="Equation.3" shapeId="4079" r:id="rId2034"/>
    <oleObject progId="Equation.3" shapeId="4080" r:id="rId2035"/>
    <oleObject progId="Equation.3" shapeId="4081" r:id="rId2036"/>
    <oleObject progId="Equation.3" shapeId="4082" r:id="rId2037"/>
    <oleObject progId="Equation.3" shapeId="4083" r:id="rId2038"/>
    <oleObject progId="Equation.3" shapeId="4084" r:id="rId2039"/>
    <oleObject progId="Equation.3" shapeId="4085" r:id="rId2040"/>
    <oleObject progId="Equation.3" shapeId="4086" r:id="rId2041"/>
    <oleObject progId="Equation.3" shapeId="4087" r:id="rId2042"/>
    <oleObject progId="Equation.3" shapeId="4088" r:id="rId2043"/>
    <oleObject progId="Equation.3" shapeId="4089" r:id="rId2044"/>
    <oleObject progId="Equation.3" shapeId="4090" r:id="rId2045"/>
    <oleObject progId="Equation.3" shapeId="4091" r:id="rId2046"/>
    <oleObject progId="Equation.3" shapeId="4092" r:id="rId2047"/>
    <oleObject progId="Equation.3" shapeId="4093" r:id="rId2048"/>
    <oleObject progId="Equation.3" shapeId="4094" r:id="rId2049"/>
    <oleObject progId="Equation.3" shapeId="4095" r:id="rId2050"/>
    <oleObject progId="Equation.3" shapeId="4096" r:id="rId2051"/>
    <oleObject progId="Equation.3" shapeId="4097" r:id="rId2052"/>
    <oleObject progId="Equation.3" shapeId="4098" r:id="rId2053"/>
    <oleObject progId="Equation.3" shapeId="4099" r:id="rId2054"/>
    <oleObject progId="Equation.3" shapeId="4100" r:id="rId2055"/>
    <oleObject progId="Equation.3" shapeId="4101" r:id="rId2056"/>
    <oleObject progId="Equation.3" shapeId="4102" r:id="rId2057"/>
    <oleObject progId="Equation.3" shapeId="4103" r:id="rId2058"/>
    <oleObject progId="Equation.3" shapeId="4104" r:id="rId2059"/>
    <oleObject progId="Equation.3" shapeId="4105" r:id="rId2060"/>
    <oleObject progId="Equation.3" shapeId="4106" r:id="rId2061"/>
    <oleObject progId="Equation.3" shapeId="4107" r:id="rId2062"/>
    <oleObject progId="Equation.3" shapeId="4108" r:id="rId2063"/>
    <oleObject progId="Equation.3" shapeId="4109" r:id="rId2064"/>
    <oleObject progId="Equation.3" shapeId="4110" r:id="rId2065"/>
    <oleObject progId="Equation.3" shapeId="4111" r:id="rId2066"/>
    <oleObject progId="Equation.3" shapeId="4112" r:id="rId2067"/>
    <oleObject progId="Equation.3" shapeId="4113" r:id="rId2068"/>
    <oleObject progId="Equation.3" shapeId="4114" r:id="rId2069"/>
    <oleObject progId="Equation.3" shapeId="4115" r:id="rId2070"/>
    <oleObject progId="Equation.3" shapeId="4116" r:id="rId2071"/>
    <oleObject progId="Equation.3" shapeId="4117" r:id="rId2072"/>
    <oleObject progId="Equation.3" shapeId="4118" r:id="rId2073"/>
    <oleObject progId="Equation.3" shapeId="4119" r:id="rId2074"/>
    <oleObject progId="Equation.3" shapeId="4120" r:id="rId2075"/>
    <oleObject progId="Equation.3" shapeId="4121" r:id="rId2076"/>
    <oleObject progId="Equation.3" shapeId="4122" r:id="rId2077"/>
    <oleObject progId="Equation.3" shapeId="4123" r:id="rId2078"/>
    <oleObject progId="Equation.3" shapeId="4124" r:id="rId2079"/>
    <oleObject progId="Equation.3" shapeId="4125" r:id="rId2080"/>
    <oleObject progId="Equation.3" shapeId="4126" r:id="rId2081"/>
    <oleObject progId="Equation.3" shapeId="4127" r:id="rId2082"/>
    <oleObject progId="Equation.3" shapeId="4128" r:id="rId2083"/>
    <oleObject progId="Equation.3" shapeId="4129" r:id="rId2084"/>
    <oleObject progId="Equation.3" shapeId="4130" r:id="rId2085"/>
    <oleObject progId="Equation.3" shapeId="4131" r:id="rId2086"/>
    <oleObject progId="Equation.3" shapeId="4132" r:id="rId2087"/>
    <oleObject progId="Equation.3" shapeId="4133" r:id="rId2088"/>
    <oleObject progId="Equation.3" shapeId="4134" r:id="rId2089"/>
    <oleObject progId="Equation.3" shapeId="4135" r:id="rId2090"/>
    <oleObject progId="Equation.3" shapeId="4136" r:id="rId2091"/>
    <oleObject progId="Equation.3" shapeId="4137" r:id="rId2092"/>
    <oleObject progId="Equation.3" shapeId="4138" r:id="rId2093"/>
    <oleObject progId="Equation.3" shapeId="4139" r:id="rId2094"/>
    <oleObject progId="Equation.3" shapeId="4140" r:id="rId2095"/>
    <oleObject progId="Equation.3" shapeId="4141" r:id="rId2096"/>
    <oleObject progId="Equation.3" shapeId="4142" r:id="rId2097"/>
    <oleObject progId="Equation.3" shapeId="4143" r:id="rId2098"/>
    <oleObject progId="Equation.3" shapeId="4144" r:id="rId2099"/>
    <oleObject progId="Equation.3" shapeId="4145" r:id="rId2100"/>
    <oleObject progId="Equation.3" shapeId="4146" r:id="rId2101"/>
    <oleObject progId="Equation.3" shapeId="4147" r:id="rId2102"/>
    <oleObject progId="Equation.3" shapeId="4148" r:id="rId2103"/>
    <oleObject progId="Equation.3" shapeId="4149" r:id="rId2104"/>
    <oleObject progId="Equation.3" shapeId="4150" r:id="rId2105"/>
    <oleObject progId="Equation.3" shapeId="4151" r:id="rId2106"/>
    <oleObject progId="Equation.3" shapeId="4152" r:id="rId2107"/>
    <oleObject progId="Equation.3" shapeId="4153" r:id="rId2108"/>
    <oleObject progId="Equation.3" shapeId="4154" r:id="rId2109"/>
    <oleObject progId="Equation.3" shapeId="4155" r:id="rId2110"/>
    <oleObject progId="Equation.3" shapeId="4156" r:id="rId2111"/>
    <oleObject progId="Equation.3" shapeId="4157" r:id="rId2112"/>
    <oleObject progId="Equation.3" shapeId="4158" r:id="rId2113"/>
    <oleObject progId="Equation.3" shapeId="4159" r:id="rId2114"/>
    <oleObject progId="Equation.3" shapeId="4160" r:id="rId2115"/>
    <oleObject progId="Equation.3" shapeId="4161" r:id="rId2116"/>
    <oleObject progId="Equation.3" shapeId="4162" r:id="rId2117"/>
    <oleObject progId="Equation.3" shapeId="4163" r:id="rId2118"/>
    <oleObject progId="Equation.3" shapeId="4164" r:id="rId2119"/>
    <oleObject progId="Equation.3" shapeId="4165" r:id="rId2120"/>
    <oleObject progId="Equation.3" shapeId="4166" r:id="rId2121"/>
    <oleObject progId="Equation.3" shapeId="4167" r:id="rId2122"/>
    <oleObject progId="Equation.3" shapeId="4168" r:id="rId2123"/>
    <oleObject progId="Equation.3" shapeId="4169" r:id="rId2124"/>
    <oleObject progId="Equation.3" shapeId="4170" r:id="rId2125"/>
    <oleObject progId="Equation.3" shapeId="4171" r:id="rId2126"/>
    <oleObject progId="Equation.3" shapeId="4172" r:id="rId2127"/>
    <oleObject progId="Equation.3" shapeId="4173" r:id="rId2128"/>
    <oleObject progId="Equation.3" shapeId="4174" r:id="rId2129"/>
    <oleObject progId="Equation.3" shapeId="4175" r:id="rId2130"/>
    <oleObject progId="Equation.3" shapeId="4176" r:id="rId2131"/>
    <oleObject progId="Equation.3" shapeId="4177" r:id="rId2132"/>
    <oleObject progId="Equation.3" shapeId="4178" r:id="rId2133"/>
    <oleObject progId="Equation.3" shapeId="4179" r:id="rId2134"/>
    <oleObject progId="Equation.3" shapeId="4180" r:id="rId2135"/>
    <oleObject progId="Equation.3" shapeId="4181" r:id="rId2136"/>
    <oleObject progId="Equation.3" shapeId="4182" r:id="rId2137"/>
    <oleObject progId="Equation.3" shapeId="4183" r:id="rId2138"/>
    <oleObject progId="Equation.3" shapeId="4184" r:id="rId2139"/>
    <oleObject progId="Equation.3" shapeId="4185" r:id="rId2140"/>
    <oleObject progId="Equation.3" shapeId="4186" r:id="rId2141"/>
    <oleObject progId="Equation.3" shapeId="4187" r:id="rId2142"/>
    <oleObject progId="Equation.3" shapeId="4188" r:id="rId2143"/>
    <oleObject progId="Equation.3" shapeId="4189" r:id="rId2144"/>
    <oleObject progId="Equation.3" shapeId="4190" r:id="rId2145"/>
    <oleObject progId="Equation.3" shapeId="4191" r:id="rId2146"/>
    <oleObject progId="Equation.3" shapeId="4192" r:id="rId2147"/>
    <oleObject progId="Equation.3" shapeId="4193" r:id="rId2148"/>
    <oleObject progId="Equation.3" shapeId="4194" r:id="rId2149"/>
    <oleObject progId="Equation.3" shapeId="4195" r:id="rId2150"/>
    <oleObject progId="Equation.3" shapeId="4196" r:id="rId2151"/>
    <oleObject progId="Equation.3" shapeId="4197" r:id="rId2152"/>
    <oleObject progId="Equation.3" shapeId="4198" r:id="rId2153"/>
    <oleObject progId="Equation.3" shapeId="4199" r:id="rId2154"/>
    <oleObject progId="Equation.3" shapeId="4200" r:id="rId2155"/>
    <oleObject progId="Equation.3" shapeId="4201" r:id="rId2156"/>
    <oleObject progId="Equation.3" shapeId="4202" r:id="rId2157"/>
    <oleObject progId="Equation.3" shapeId="4203" r:id="rId2158"/>
    <oleObject progId="Equation.3" shapeId="4204" r:id="rId2159"/>
    <oleObject progId="Equation.3" shapeId="4205" r:id="rId2160"/>
    <oleObject progId="Equation.3" shapeId="4206" r:id="rId2161"/>
    <oleObject progId="Equation.3" shapeId="4207" r:id="rId2162"/>
    <oleObject progId="Equation.3" shapeId="4208" r:id="rId2163"/>
    <oleObject progId="Equation.3" shapeId="4209" r:id="rId2164"/>
    <oleObject progId="Equation.3" shapeId="4210" r:id="rId2165"/>
    <oleObject progId="Equation.3" shapeId="4211" r:id="rId2166"/>
    <oleObject progId="Equation.3" shapeId="4212" r:id="rId2167"/>
    <oleObject progId="Equation.3" shapeId="4213" r:id="rId2168"/>
    <oleObject progId="Equation.3" shapeId="4214" r:id="rId2169"/>
    <oleObject progId="Equation.3" shapeId="4215" r:id="rId2170"/>
    <oleObject progId="Equation.3" shapeId="4216" r:id="rId2171"/>
    <oleObject progId="Equation.3" shapeId="4217" r:id="rId2172"/>
    <oleObject progId="Equation.3" shapeId="4218" r:id="rId2173"/>
    <oleObject progId="Equation.3" shapeId="4219" r:id="rId2174"/>
    <oleObject progId="Equation.3" shapeId="4220" r:id="rId2175"/>
    <oleObject progId="Equation.3" shapeId="4221" r:id="rId2176"/>
    <oleObject progId="Equation.3" shapeId="4222" r:id="rId2177"/>
    <oleObject progId="Equation.3" shapeId="4223" r:id="rId2178"/>
    <oleObject progId="Equation.3" shapeId="4224" r:id="rId2179"/>
    <oleObject progId="Equation.3" shapeId="4225" r:id="rId2180"/>
    <oleObject progId="Equation.3" shapeId="4226" r:id="rId2181"/>
    <oleObject progId="Equation.3" shapeId="4227" r:id="rId2182"/>
    <oleObject progId="Equation.3" shapeId="4228" r:id="rId2183"/>
    <oleObject progId="Equation.3" shapeId="4229" r:id="rId2184"/>
    <oleObject progId="Equation.3" shapeId="4230" r:id="rId2185"/>
    <oleObject progId="Equation.3" shapeId="4231" r:id="rId2186"/>
    <oleObject progId="Equation.3" shapeId="4232" r:id="rId2187"/>
    <oleObject progId="Equation.3" shapeId="4233" r:id="rId2188"/>
    <oleObject progId="Equation.3" shapeId="4234" r:id="rId2189"/>
    <oleObject progId="Equation.3" shapeId="4235" r:id="rId2190"/>
    <oleObject progId="Equation.3" shapeId="4236" r:id="rId2191"/>
    <oleObject progId="Equation.3" shapeId="4237" r:id="rId2192"/>
    <oleObject progId="Equation.3" shapeId="4238" r:id="rId2193"/>
    <oleObject progId="Equation.3" shapeId="4239" r:id="rId2194"/>
    <oleObject progId="Equation.3" shapeId="4240" r:id="rId2195"/>
    <oleObject progId="Equation.3" shapeId="4241" r:id="rId2196"/>
    <oleObject progId="Equation.3" shapeId="4242" r:id="rId2197"/>
    <oleObject progId="Equation.3" shapeId="4243" r:id="rId2198"/>
    <oleObject progId="Equation.3" shapeId="4244" r:id="rId2199"/>
    <oleObject progId="Equation.3" shapeId="4245" r:id="rId2200"/>
    <oleObject progId="Equation.3" shapeId="4246" r:id="rId2201"/>
    <oleObject progId="Equation.3" shapeId="4247" r:id="rId2202"/>
    <oleObject progId="Equation.3" shapeId="4248" r:id="rId2203"/>
    <oleObject progId="Equation.3" shapeId="4249" r:id="rId2204"/>
    <oleObject progId="Equation.3" shapeId="4250" r:id="rId2205"/>
    <oleObject progId="Equation.3" shapeId="4251" r:id="rId2206"/>
    <oleObject progId="Equation.3" shapeId="4252" r:id="rId2207"/>
    <oleObject progId="Equation.3" shapeId="4253" r:id="rId2208"/>
    <oleObject progId="Equation.3" shapeId="4254" r:id="rId2209"/>
    <oleObject progId="Equation.3" shapeId="4255" r:id="rId2210"/>
    <oleObject progId="Equation.3" shapeId="4256" r:id="rId2211"/>
    <oleObject progId="Equation.3" shapeId="4257" r:id="rId2212"/>
    <oleObject progId="Equation.3" shapeId="4258" r:id="rId2213"/>
    <oleObject progId="Equation.3" shapeId="4259" r:id="rId2214"/>
    <oleObject progId="Equation.3" shapeId="4260" r:id="rId2215"/>
    <oleObject progId="Equation.3" shapeId="4261" r:id="rId2216"/>
    <oleObject progId="Equation.3" shapeId="4262" r:id="rId2217"/>
    <oleObject progId="Equation.3" shapeId="4263" r:id="rId2218"/>
    <oleObject progId="Equation.3" shapeId="4264" r:id="rId2219"/>
    <oleObject progId="Equation.3" shapeId="4265" r:id="rId2220"/>
    <oleObject progId="Equation.3" shapeId="4266" r:id="rId2221"/>
    <oleObject progId="Equation.3" shapeId="4267" r:id="rId2222"/>
    <oleObject progId="Equation.3" shapeId="4268" r:id="rId2223"/>
    <oleObject progId="Equation.3" shapeId="4269" r:id="rId2224"/>
    <oleObject progId="Equation.3" shapeId="4270" r:id="rId2225"/>
    <oleObject progId="Equation.3" shapeId="4271" r:id="rId2226"/>
    <oleObject progId="Equation.3" shapeId="4272" r:id="rId2227"/>
    <oleObject progId="Equation.3" shapeId="4273" r:id="rId2228"/>
    <oleObject progId="Equation.3" shapeId="4274" r:id="rId2229"/>
    <oleObject progId="Equation.3" shapeId="4275" r:id="rId2230"/>
    <oleObject progId="Equation.3" shapeId="4276" r:id="rId2231"/>
    <oleObject progId="Equation.3" shapeId="4277" r:id="rId2232"/>
    <oleObject progId="Equation.3" shapeId="4278" r:id="rId2233"/>
    <oleObject progId="Equation.3" shapeId="4279" r:id="rId2234"/>
    <oleObject progId="Equation.3" shapeId="4280" r:id="rId2235"/>
    <oleObject progId="Equation.3" shapeId="4281" r:id="rId2236"/>
    <oleObject progId="Equation.3" shapeId="4282" r:id="rId2237"/>
    <oleObject progId="Equation.3" shapeId="4283" r:id="rId2238"/>
    <oleObject progId="Equation.3" shapeId="4284" r:id="rId2239"/>
    <oleObject progId="Equation.3" shapeId="4285" r:id="rId2240"/>
    <oleObject progId="Equation.3" shapeId="4286" r:id="rId2241"/>
    <oleObject progId="Equation.3" shapeId="4287" r:id="rId2242"/>
    <oleObject progId="Equation.3" shapeId="4288" r:id="rId2243"/>
    <oleObject progId="Equation.3" shapeId="4289" r:id="rId2244"/>
    <oleObject progId="Equation.3" shapeId="4290" r:id="rId2245"/>
    <oleObject progId="Equation.3" shapeId="4291" r:id="rId2246"/>
    <oleObject progId="Equation.3" shapeId="4292" r:id="rId2247"/>
    <oleObject progId="Equation.3" shapeId="4293" r:id="rId2248"/>
    <oleObject progId="Equation.3" shapeId="4294" r:id="rId2249"/>
    <oleObject progId="Equation.3" shapeId="4295" r:id="rId2250"/>
    <oleObject progId="Equation.3" shapeId="4296" r:id="rId2251"/>
    <oleObject progId="Equation.3" shapeId="4297" r:id="rId2252"/>
    <oleObject progId="Equation.3" shapeId="4298" r:id="rId2253"/>
    <oleObject progId="Equation.3" shapeId="4299" r:id="rId2254"/>
    <oleObject progId="Equation.3" shapeId="4300" r:id="rId2255"/>
    <oleObject progId="Equation.3" shapeId="4301" r:id="rId2256"/>
    <oleObject progId="Equation.3" shapeId="4302" r:id="rId2257"/>
    <oleObject progId="Equation.3" shapeId="4303" r:id="rId2258"/>
    <oleObject progId="Equation.3" shapeId="4304" r:id="rId2259"/>
    <oleObject progId="Equation.3" shapeId="4305" r:id="rId2260"/>
    <oleObject progId="Equation.3" shapeId="4306" r:id="rId2261"/>
    <oleObject progId="Equation.3" shapeId="4307" r:id="rId2262"/>
    <oleObject progId="Equation.3" shapeId="4308" r:id="rId2263"/>
    <oleObject progId="Equation.3" shapeId="4309" r:id="rId2264"/>
    <oleObject progId="Equation.3" shapeId="4310" r:id="rId2265"/>
    <oleObject progId="Equation.3" shapeId="4311" r:id="rId2266"/>
    <oleObject progId="Equation.3" shapeId="4312" r:id="rId2267"/>
    <oleObject progId="Equation.3" shapeId="4313" r:id="rId2268"/>
    <oleObject progId="Equation.3" shapeId="4314" r:id="rId2269"/>
    <oleObject progId="Equation.3" shapeId="4315" r:id="rId2270"/>
    <oleObject progId="Equation.3" shapeId="4316" r:id="rId2271"/>
    <oleObject progId="Equation.3" shapeId="4317" r:id="rId2272"/>
    <oleObject progId="Equation.3" shapeId="4318" r:id="rId2273"/>
    <oleObject progId="Equation.3" shapeId="4319" r:id="rId2274"/>
    <oleObject progId="Equation.3" shapeId="4320" r:id="rId2275"/>
    <oleObject progId="Equation.3" shapeId="4321" r:id="rId2276"/>
    <oleObject progId="Equation.3" shapeId="4322" r:id="rId2277"/>
    <oleObject progId="Equation.3" shapeId="4323" r:id="rId2278"/>
    <oleObject progId="Equation.3" shapeId="4324" r:id="rId2279"/>
    <oleObject progId="Equation.3" shapeId="4325" r:id="rId2280"/>
    <oleObject progId="Equation.3" shapeId="4326" r:id="rId2281"/>
    <oleObject progId="Equation.3" shapeId="4327" r:id="rId2282"/>
    <oleObject progId="Equation.3" shapeId="4328" r:id="rId2283"/>
    <oleObject progId="Equation.3" shapeId="4329" r:id="rId2284"/>
    <oleObject progId="Equation.3" shapeId="4330" r:id="rId2285"/>
    <oleObject progId="Equation.3" shapeId="4331" r:id="rId2286"/>
    <oleObject progId="Equation.3" shapeId="4332" r:id="rId2287"/>
    <oleObject progId="Equation.3" shapeId="4333" r:id="rId2288"/>
    <oleObject progId="Equation.3" shapeId="4334" r:id="rId2289"/>
    <oleObject progId="Equation.3" shapeId="4335" r:id="rId2290"/>
    <oleObject progId="Equation.3" shapeId="4336" r:id="rId2291"/>
    <oleObject progId="Equation.3" shapeId="4337" r:id="rId2292"/>
    <oleObject progId="Equation.3" shapeId="4338" r:id="rId2293"/>
    <oleObject progId="Equation.3" shapeId="4339" r:id="rId2294"/>
    <oleObject progId="Equation.3" shapeId="4340" r:id="rId2295"/>
    <oleObject progId="Equation.3" shapeId="4341" r:id="rId2296"/>
    <oleObject progId="Equation.3" shapeId="4342" r:id="rId2297"/>
    <oleObject progId="Equation.3" shapeId="4343" r:id="rId2298"/>
    <oleObject progId="Equation.3" shapeId="4344" r:id="rId2299"/>
    <oleObject progId="Equation.3" shapeId="4345" r:id="rId2300"/>
    <oleObject progId="Equation.3" shapeId="4346" r:id="rId2301"/>
    <oleObject progId="Equation.3" shapeId="4347" r:id="rId2302"/>
    <oleObject progId="Equation.3" shapeId="4348" r:id="rId2303"/>
    <oleObject progId="Equation.3" shapeId="4349" r:id="rId2304"/>
    <oleObject progId="Equation.3" shapeId="4350" r:id="rId2305"/>
    <oleObject progId="Equation.3" shapeId="4351" r:id="rId2306"/>
    <oleObject progId="Equation.3" shapeId="4352" r:id="rId2307"/>
    <oleObject progId="Equation.3" shapeId="4353" r:id="rId2308"/>
    <oleObject progId="Equation.3" shapeId="4354" r:id="rId2309"/>
    <oleObject progId="Equation.3" shapeId="4355" r:id="rId2310"/>
    <oleObject progId="Equation.3" shapeId="4356" r:id="rId2311"/>
    <oleObject progId="Equation.3" shapeId="4357" r:id="rId2312"/>
    <oleObject progId="Equation.3" shapeId="4358" r:id="rId2313"/>
    <oleObject progId="Equation.3" shapeId="4359" r:id="rId2314"/>
    <oleObject progId="Equation.3" shapeId="4360" r:id="rId2315"/>
    <oleObject progId="Equation.3" shapeId="4361" r:id="rId2316"/>
    <oleObject progId="Equation.3" shapeId="4362" r:id="rId2317"/>
    <oleObject progId="Equation.3" shapeId="4363" r:id="rId2318"/>
    <oleObject progId="Equation.3" shapeId="4364" r:id="rId2319"/>
    <oleObject progId="Equation.3" shapeId="4365" r:id="rId2320"/>
    <oleObject progId="Equation.3" shapeId="4366" r:id="rId2321"/>
    <oleObject progId="Equation.3" shapeId="4367" r:id="rId2322"/>
    <oleObject progId="Equation.3" shapeId="4368" r:id="rId2323"/>
    <oleObject progId="Equation.3" shapeId="4369" r:id="rId2324"/>
    <oleObject progId="Equation.3" shapeId="4370" r:id="rId2325"/>
    <oleObject progId="Equation.3" shapeId="4371" r:id="rId2326"/>
    <oleObject progId="Equation.3" shapeId="4372" r:id="rId2327"/>
    <oleObject progId="Equation.3" shapeId="4373" r:id="rId2328"/>
    <oleObject progId="Equation.3" shapeId="4374" r:id="rId2329"/>
    <oleObject progId="Equation.3" shapeId="4375" r:id="rId2330"/>
    <oleObject progId="Equation.3" shapeId="4376" r:id="rId2331"/>
    <oleObject progId="Equation.3" shapeId="4377" r:id="rId2332"/>
    <oleObject progId="Equation.3" shapeId="4378" r:id="rId2333"/>
    <oleObject progId="Equation.3" shapeId="4379" r:id="rId2334"/>
    <oleObject progId="Equation.3" shapeId="4380" r:id="rId2335"/>
    <oleObject progId="Equation.3" shapeId="4381" r:id="rId2336"/>
    <oleObject progId="Equation.3" shapeId="4382" r:id="rId2337"/>
    <oleObject progId="Equation.3" shapeId="4383" r:id="rId2338"/>
    <oleObject progId="Equation.3" shapeId="4384" r:id="rId2339"/>
    <oleObject progId="Equation.3" shapeId="4385" r:id="rId2340"/>
    <oleObject progId="Equation.3" shapeId="4386" r:id="rId2341"/>
    <oleObject progId="Equation.3" shapeId="4387" r:id="rId2342"/>
    <oleObject progId="Equation.3" shapeId="4388" r:id="rId2343"/>
    <oleObject progId="Equation.3" shapeId="4389" r:id="rId2344"/>
    <oleObject progId="Equation.3" shapeId="4390" r:id="rId2345"/>
    <oleObject progId="Equation.3" shapeId="4391" r:id="rId2346"/>
    <oleObject progId="Equation.3" shapeId="4392" r:id="rId2347"/>
    <oleObject progId="Equation.3" shapeId="4393" r:id="rId2348"/>
    <oleObject progId="Equation.3" shapeId="4394" r:id="rId2349"/>
    <oleObject progId="Equation.3" shapeId="4395" r:id="rId2350"/>
    <oleObject progId="Equation.3" shapeId="4396" r:id="rId2351"/>
    <oleObject progId="Equation.3" shapeId="4397" r:id="rId2352"/>
    <oleObject progId="Equation.3" shapeId="4398" r:id="rId2353"/>
    <oleObject progId="Equation.3" shapeId="4399" r:id="rId2354"/>
    <oleObject progId="Equation.3" shapeId="4400" r:id="rId2355"/>
    <oleObject progId="Equation.3" shapeId="4401" r:id="rId2356"/>
    <oleObject progId="Equation.3" shapeId="4402" r:id="rId2357"/>
    <oleObject progId="Equation.3" shapeId="4403" r:id="rId2358"/>
    <oleObject progId="Equation.3" shapeId="4404" r:id="rId2359"/>
    <oleObject progId="Equation.3" shapeId="4405" r:id="rId2360"/>
    <oleObject progId="Equation.3" shapeId="4406" r:id="rId2361"/>
    <oleObject progId="Equation.3" shapeId="4407" r:id="rId2362"/>
    <oleObject progId="Equation.3" shapeId="4408" r:id="rId2363"/>
    <oleObject progId="Equation.3" shapeId="4409" r:id="rId2364"/>
    <oleObject progId="Equation.3" shapeId="4410" r:id="rId2365"/>
    <oleObject progId="Equation.3" shapeId="4411" r:id="rId2366"/>
    <oleObject progId="Equation.3" shapeId="4412" r:id="rId2367"/>
    <oleObject progId="Equation.3" shapeId="4413" r:id="rId2368"/>
    <oleObject progId="Equation.3" shapeId="4414" r:id="rId2369"/>
    <oleObject progId="Equation.3" shapeId="4415" r:id="rId2370"/>
    <oleObject progId="Equation.3" shapeId="4416" r:id="rId2371"/>
    <oleObject progId="Equation.3" shapeId="4417" r:id="rId2372"/>
    <oleObject progId="Equation.3" shapeId="4418" r:id="rId2373"/>
    <oleObject progId="Equation.3" shapeId="4419" r:id="rId2374"/>
    <oleObject progId="Equation.3" shapeId="4420" r:id="rId2375"/>
    <oleObject progId="Equation.3" shapeId="4421" r:id="rId2376"/>
    <oleObject progId="Equation.3" shapeId="4422" r:id="rId2377"/>
    <oleObject progId="Equation.3" shapeId="4423" r:id="rId2378"/>
    <oleObject progId="Equation.3" shapeId="4424" r:id="rId2379"/>
    <oleObject progId="Equation.3" shapeId="4425" r:id="rId2380"/>
    <oleObject progId="Equation.3" shapeId="4426" r:id="rId2381"/>
    <oleObject progId="Equation.3" shapeId="4427" r:id="rId2382"/>
    <oleObject progId="Equation.3" shapeId="4428" r:id="rId2383"/>
    <oleObject progId="Equation.3" shapeId="4429" r:id="rId2384"/>
    <oleObject progId="Equation.3" shapeId="4430" r:id="rId2385"/>
    <oleObject progId="Equation.3" shapeId="4431" r:id="rId2386"/>
    <oleObject progId="Equation.3" shapeId="4432" r:id="rId2387"/>
    <oleObject progId="Equation.3" shapeId="4433" r:id="rId2388"/>
    <oleObject progId="Equation.3" shapeId="4434" r:id="rId2389"/>
    <oleObject progId="Equation.3" shapeId="4435" r:id="rId2390"/>
    <oleObject progId="Equation.3" shapeId="4436" r:id="rId2391"/>
    <oleObject progId="Equation.3" shapeId="4437" r:id="rId2392"/>
    <oleObject progId="Equation.3" shapeId="4438" r:id="rId2393"/>
    <oleObject progId="Equation.3" shapeId="4439" r:id="rId2394"/>
    <oleObject progId="Equation.3" shapeId="4440" r:id="rId2395"/>
    <oleObject progId="Equation.3" shapeId="4441" r:id="rId2396"/>
    <oleObject progId="Equation.3" shapeId="4442" r:id="rId2397"/>
    <oleObject progId="Equation.3" shapeId="4443" r:id="rId2398"/>
    <oleObject progId="Equation.3" shapeId="4444" r:id="rId2399"/>
    <oleObject progId="Equation.3" shapeId="4445" r:id="rId2400"/>
    <oleObject progId="Equation.3" shapeId="4446" r:id="rId2401"/>
    <oleObject progId="Equation.3" shapeId="4447" r:id="rId2402"/>
    <oleObject progId="Equation.3" shapeId="4448" r:id="rId2403"/>
    <oleObject progId="Equation.3" shapeId="4449" r:id="rId2404"/>
    <oleObject progId="Equation.3" shapeId="4450" r:id="rId2405"/>
    <oleObject progId="Equation.3" shapeId="4451" r:id="rId2406"/>
    <oleObject progId="Equation.3" shapeId="4452" r:id="rId2407"/>
    <oleObject progId="Equation.3" shapeId="4453" r:id="rId2408"/>
    <oleObject progId="Equation.3" shapeId="4454" r:id="rId2409"/>
    <oleObject progId="Equation.3" shapeId="4455" r:id="rId2410"/>
    <oleObject progId="Equation.3" shapeId="4456" r:id="rId2411"/>
    <oleObject progId="Equation.3" shapeId="4457" r:id="rId2412"/>
    <oleObject progId="Equation.3" shapeId="4458" r:id="rId2413"/>
    <oleObject progId="Equation.3" shapeId="4459" r:id="rId2414"/>
    <oleObject progId="Equation.3" shapeId="4460" r:id="rId2415"/>
    <oleObject progId="Equation.3" shapeId="4461" r:id="rId2416"/>
    <oleObject progId="Equation.3" shapeId="4462" r:id="rId2417"/>
    <oleObject progId="Equation.3" shapeId="4463" r:id="rId2418"/>
    <oleObject progId="Equation.3" shapeId="4464" r:id="rId2419"/>
    <oleObject progId="Equation.3" shapeId="4465" r:id="rId2420"/>
    <oleObject progId="Equation.3" shapeId="4466" r:id="rId2421"/>
    <oleObject progId="Equation.3" shapeId="4467" r:id="rId2422"/>
    <oleObject progId="Equation.3" shapeId="4468" r:id="rId2423"/>
    <oleObject progId="Equation.3" shapeId="4469" r:id="rId2424"/>
    <oleObject progId="Equation.3" shapeId="4470" r:id="rId2425"/>
    <oleObject progId="Equation.3" shapeId="4471" r:id="rId2426"/>
    <oleObject progId="Equation.3" shapeId="4472" r:id="rId2427"/>
    <oleObject progId="Equation.3" shapeId="4473" r:id="rId2428"/>
    <oleObject progId="Equation.3" shapeId="4474" r:id="rId2429"/>
    <oleObject progId="Equation.3" shapeId="4475" r:id="rId2430"/>
    <oleObject progId="Equation.3" shapeId="4476" r:id="rId2431"/>
    <oleObject progId="Equation.3" shapeId="4477" r:id="rId2432"/>
    <oleObject progId="Equation.3" shapeId="4478" r:id="rId2433"/>
    <oleObject progId="Equation.3" shapeId="4479" r:id="rId2434"/>
    <oleObject progId="Equation.3" shapeId="4480" r:id="rId2435"/>
    <oleObject progId="Equation.3" shapeId="4481" r:id="rId2436"/>
    <oleObject progId="Equation.3" shapeId="4482" r:id="rId2437"/>
    <oleObject progId="Equation.3" shapeId="4483" r:id="rId2438"/>
    <oleObject progId="Equation.3" shapeId="4484" r:id="rId2439"/>
    <oleObject progId="Equation.3" shapeId="4485" r:id="rId2440"/>
    <oleObject progId="Equation.3" shapeId="4486" r:id="rId2441"/>
    <oleObject progId="Equation.3" shapeId="4487" r:id="rId2442"/>
    <oleObject progId="Equation.3" shapeId="4488" r:id="rId2443"/>
    <oleObject progId="Equation.3" shapeId="4489" r:id="rId2444"/>
    <oleObject progId="Equation.3" shapeId="4490" r:id="rId2445"/>
    <oleObject progId="Equation.3" shapeId="4491" r:id="rId2446"/>
    <oleObject progId="Equation.3" shapeId="4492" r:id="rId2447"/>
    <oleObject progId="Equation.3" shapeId="4493" r:id="rId2448"/>
    <oleObject progId="Equation.3" shapeId="4494" r:id="rId2449"/>
    <oleObject progId="Equation.3" shapeId="4495" r:id="rId2450"/>
    <oleObject progId="Equation.3" shapeId="4496" r:id="rId2451"/>
    <oleObject progId="Equation.3" shapeId="4497" r:id="rId2452"/>
    <oleObject progId="Equation.3" shapeId="4498" r:id="rId2453"/>
    <oleObject progId="Equation.3" shapeId="4499" r:id="rId2454"/>
    <oleObject progId="Equation.3" shapeId="4500" r:id="rId2455"/>
    <oleObject progId="Equation.3" shapeId="4501" r:id="rId2456"/>
    <oleObject progId="Equation.3" shapeId="4502" r:id="rId2457"/>
    <oleObject progId="Equation.3" shapeId="4503" r:id="rId2458"/>
    <oleObject progId="Equation.3" shapeId="4504" r:id="rId2459"/>
    <oleObject progId="Equation.3" shapeId="4505" r:id="rId2460"/>
    <oleObject progId="Equation.3" shapeId="4506" r:id="rId2461"/>
    <oleObject progId="Equation.3" shapeId="4507" r:id="rId2462"/>
    <oleObject progId="Equation.3" shapeId="4508" r:id="rId2463"/>
    <oleObject progId="Equation.3" shapeId="4509" r:id="rId2464"/>
    <oleObject progId="Equation.3" shapeId="4510" r:id="rId2465"/>
    <oleObject progId="Equation.3" shapeId="4511" r:id="rId2466"/>
    <oleObject progId="Equation.3" shapeId="4512" r:id="rId2467"/>
    <oleObject progId="Equation.3" shapeId="4513" r:id="rId2468"/>
    <oleObject progId="Equation.3" shapeId="4514" r:id="rId2469"/>
    <oleObject progId="Equation.3" shapeId="4515" r:id="rId2470"/>
    <oleObject progId="Equation.3" shapeId="4516" r:id="rId2471"/>
    <oleObject progId="Equation.3" shapeId="4517" r:id="rId2472"/>
    <oleObject progId="Equation.3" shapeId="4518" r:id="rId2473"/>
    <oleObject progId="Equation.3" shapeId="4519" r:id="rId2474"/>
    <oleObject progId="Equation.3" shapeId="4520" r:id="rId2475"/>
    <oleObject progId="Equation.3" shapeId="4521" r:id="rId2476"/>
    <oleObject progId="Equation.3" shapeId="4522" r:id="rId2477"/>
    <oleObject progId="Equation.3" shapeId="4523" r:id="rId2478"/>
    <oleObject progId="Equation.3" shapeId="4524" r:id="rId2479"/>
    <oleObject progId="Equation.3" shapeId="4525" r:id="rId2480"/>
    <oleObject progId="Equation.3" shapeId="4526" r:id="rId2481"/>
    <oleObject progId="Equation.3" shapeId="4527" r:id="rId2482"/>
    <oleObject progId="Equation.3" shapeId="4528" r:id="rId2483"/>
    <oleObject progId="Equation.3" shapeId="4529" r:id="rId2484"/>
    <oleObject progId="Equation.3" shapeId="4530" r:id="rId2485"/>
    <oleObject progId="Equation.3" shapeId="4531" r:id="rId2486"/>
    <oleObject progId="Equation.3" shapeId="4532" r:id="rId2487"/>
    <oleObject progId="Equation.3" shapeId="4533" r:id="rId2488"/>
    <oleObject progId="Equation.3" shapeId="4534" r:id="rId2489"/>
    <oleObject progId="Equation.3" shapeId="4535" r:id="rId2490"/>
    <oleObject progId="Equation.3" shapeId="4536" r:id="rId2491"/>
    <oleObject progId="Equation.3" shapeId="4537" r:id="rId2492"/>
    <oleObject progId="Equation.3" shapeId="4538" r:id="rId2493"/>
    <oleObject progId="Equation.3" shapeId="4539" r:id="rId2494"/>
    <oleObject progId="Equation.3" shapeId="4540" r:id="rId2495"/>
    <oleObject progId="Equation.3" shapeId="4541" r:id="rId2496"/>
    <oleObject progId="Equation.3" shapeId="4542" r:id="rId2497"/>
    <oleObject progId="Equation.3" shapeId="4543" r:id="rId2498"/>
    <oleObject progId="Equation.3" shapeId="4544" r:id="rId2499"/>
    <oleObject progId="Equation.3" shapeId="4545" r:id="rId2500"/>
    <oleObject progId="Equation.3" shapeId="4546" r:id="rId2501"/>
    <oleObject progId="Equation.3" shapeId="4547" r:id="rId2502"/>
    <oleObject progId="Equation.3" shapeId="4548" r:id="rId2503"/>
    <oleObject progId="Equation.3" shapeId="4549" r:id="rId2504"/>
    <oleObject progId="Equation.3" shapeId="4550" r:id="rId2505"/>
    <oleObject progId="Equation.3" shapeId="4551" r:id="rId2506"/>
    <oleObject progId="Equation.3" shapeId="4552" r:id="rId2507"/>
    <oleObject progId="Equation.3" shapeId="4553" r:id="rId2508"/>
    <oleObject progId="Equation.3" shapeId="4554" r:id="rId2509"/>
    <oleObject progId="Equation.3" shapeId="4555" r:id="rId2510"/>
    <oleObject progId="Equation.3" shapeId="4556" r:id="rId2511"/>
    <oleObject progId="Equation.3" shapeId="4557" r:id="rId2512"/>
    <oleObject progId="Equation.3" shapeId="4558" r:id="rId2513"/>
    <oleObject progId="Equation.3" shapeId="4559" r:id="rId2514"/>
    <oleObject progId="Equation.3" shapeId="4560" r:id="rId2515"/>
    <oleObject progId="Equation.3" shapeId="4561" r:id="rId2516"/>
    <oleObject progId="Equation.3" shapeId="4562" r:id="rId2517"/>
    <oleObject progId="Equation.3" shapeId="4563" r:id="rId2518"/>
    <oleObject progId="Equation.3" shapeId="4564" r:id="rId2519"/>
    <oleObject progId="Equation.3" shapeId="4565" r:id="rId2520"/>
    <oleObject progId="Equation.3" shapeId="4566" r:id="rId2521"/>
    <oleObject progId="Equation.3" shapeId="4567" r:id="rId2522"/>
    <oleObject progId="Equation.3" shapeId="4568" r:id="rId2523"/>
    <oleObject progId="Equation.3" shapeId="4569" r:id="rId2524"/>
    <oleObject progId="Equation.3" shapeId="4570" r:id="rId2525"/>
    <oleObject progId="Equation.3" shapeId="4571" r:id="rId2526"/>
    <oleObject progId="Equation.3" shapeId="4572" r:id="rId2527"/>
    <oleObject progId="Equation.3" shapeId="4573" r:id="rId2528"/>
    <oleObject progId="Equation.3" shapeId="4574" r:id="rId2529"/>
    <oleObject progId="Equation.3" shapeId="4575" r:id="rId2530"/>
    <oleObject progId="Equation.3" shapeId="4576" r:id="rId2531"/>
    <oleObject progId="Equation.3" shapeId="4577" r:id="rId2532"/>
    <oleObject progId="Equation.3" shapeId="4578" r:id="rId2533"/>
    <oleObject progId="Equation.3" shapeId="4579" r:id="rId2534"/>
    <oleObject progId="Equation.3" shapeId="4580" r:id="rId2535"/>
    <oleObject progId="Equation.3" shapeId="4581" r:id="rId2536"/>
    <oleObject progId="Equation.3" shapeId="4582" r:id="rId2537"/>
    <oleObject progId="Equation.3" shapeId="4583" r:id="rId2538"/>
    <oleObject progId="Equation.3" shapeId="4584" r:id="rId2539"/>
    <oleObject progId="Equation.3" shapeId="4585" r:id="rId2540"/>
    <oleObject progId="Equation.3" shapeId="4586" r:id="rId2541"/>
    <oleObject progId="Equation.3" shapeId="4587" r:id="rId2542"/>
    <oleObject progId="Equation.3" shapeId="4588" r:id="rId2543"/>
    <oleObject progId="Equation.3" shapeId="4589" r:id="rId2544"/>
    <oleObject progId="Equation.3" shapeId="4590" r:id="rId2545"/>
    <oleObject progId="Equation.3" shapeId="4591" r:id="rId2546"/>
    <oleObject progId="Equation.3" shapeId="4592" r:id="rId2547"/>
    <oleObject progId="Equation.3" shapeId="4593" r:id="rId2548"/>
    <oleObject progId="Equation.3" shapeId="4594" r:id="rId2549"/>
    <oleObject progId="Equation.3" shapeId="4595" r:id="rId2550"/>
    <oleObject progId="Equation.3" shapeId="4596" r:id="rId2551"/>
    <oleObject progId="Equation.3" shapeId="4597" r:id="rId2552"/>
    <oleObject progId="Equation.3" shapeId="4598" r:id="rId2553"/>
    <oleObject progId="Equation.3" shapeId="4599" r:id="rId2554"/>
    <oleObject progId="Equation.3" shapeId="4600" r:id="rId2555"/>
    <oleObject progId="Equation.3" shapeId="4601" r:id="rId2556"/>
    <oleObject progId="Equation.3" shapeId="4602" r:id="rId2557"/>
    <oleObject progId="Equation.3" shapeId="4603" r:id="rId2558"/>
    <oleObject progId="Equation.3" shapeId="4604" r:id="rId2559"/>
    <oleObject progId="Equation.3" shapeId="4605" r:id="rId2560"/>
    <oleObject progId="Equation.3" shapeId="4606" r:id="rId2561"/>
    <oleObject progId="Equation.3" shapeId="4607" r:id="rId2562"/>
    <oleObject progId="Equation.3" shapeId="4608" r:id="rId2563"/>
    <oleObject progId="Equation.3" shapeId="4609" r:id="rId2564"/>
    <oleObject progId="Equation.3" shapeId="4610" r:id="rId2565"/>
    <oleObject progId="Equation.3" shapeId="4611" r:id="rId2566"/>
    <oleObject progId="Equation.3" shapeId="4612" r:id="rId2567"/>
    <oleObject progId="Equation.3" shapeId="4613" r:id="rId2568"/>
    <oleObject progId="Equation.3" shapeId="4614" r:id="rId2569"/>
    <oleObject progId="Equation.3" shapeId="4615" r:id="rId2570"/>
    <oleObject progId="Equation.3" shapeId="4616" r:id="rId2571"/>
    <oleObject progId="Equation.3" shapeId="4617" r:id="rId2572"/>
    <oleObject progId="Equation.3" shapeId="4618" r:id="rId2573"/>
    <oleObject progId="Equation.3" shapeId="4619" r:id="rId2574"/>
    <oleObject progId="Equation.3" shapeId="4620" r:id="rId2575"/>
    <oleObject progId="Equation.3" shapeId="4621" r:id="rId2576"/>
    <oleObject progId="Equation.3" shapeId="4622" r:id="rId2577"/>
    <oleObject progId="Equation.3" shapeId="4623" r:id="rId2578"/>
    <oleObject progId="Equation.3" shapeId="4624" r:id="rId2579"/>
    <oleObject progId="Equation.3" shapeId="4625" r:id="rId2580"/>
    <oleObject progId="Equation.3" shapeId="4626" r:id="rId2581"/>
    <oleObject progId="Equation.3" shapeId="4627" r:id="rId2582"/>
    <oleObject progId="Equation.3" shapeId="4628" r:id="rId2583"/>
    <oleObject progId="Equation.3" shapeId="4629" r:id="rId2584"/>
    <oleObject progId="Equation.3" shapeId="4630" r:id="rId2585"/>
    <oleObject progId="Equation.3" shapeId="4631" r:id="rId2586"/>
    <oleObject progId="Equation.3" shapeId="4632" r:id="rId2587"/>
    <oleObject progId="Equation.3" shapeId="4633" r:id="rId2588"/>
    <oleObject progId="Equation.3" shapeId="4634" r:id="rId2589"/>
    <oleObject progId="Equation.3" shapeId="4635" r:id="rId2590"/>
    <oleObject progId="Equation.3" shapeId="4636" r:id="rId2591"/>
    <oleObject progId="Equation.3" shapeId="4637" r:id="rId2592"/>
    <oleObject progId="Equation.3" shapeId="4638" r:id="rId2593"/>
    <oleObject progId="Equation.3" shapeId="4639" r:id="rId2594"/>
    <oleObject progId="Equation.3" shapeId="4640" r:id="rId2595"/>
    <oleObject progId="Equation.3" shapeId="4641" r:id="rId2596"/>
    <oleObject progId="Equation.3" shapeId="4642" r:id="rId2597"/>
    <oleObject progId="Equation.3" shapeId="4643" r:id="rId2598"/>
    <oleObject progId="Equation.3" shapeId="4644" r:id="rId2599"/>
    <oleObject progId="Equation.3" shapeId="4645" r:id="rId2600"/>
    <oleObject progId="Equation.3" shapeId="4646" r:id="rId2601"/>
    <oleObject progId="Equation.3" shapeId="4647" r:id="rId2602"/>
    <oleObject progId="Equation.3" shapeId="4648" r:id="rId2603"/>
    <oleObject progId="Equation.3" shapeId="4649" r:id="rId2604"/>
    <oleObject progId="Equation.3" shapeId="4650" r:id="rId2605"/>
    <oleObject progId="Equation.3" shapeId="4651" r:id="rId2606"/>
    <oleObject progId="Equation.3" shapeId="4652" r:id="rId2607"/>
    <oleObject progId="Equation.3" shapeId="4653" r:id="rId2608"/>
    <oleObject progId="Equation.3" shapeId="4654" r:id="rId2609"/>
    <oleObject progId="Equation.3" shapeId="4655" r:id="rId2610"/>
    <oleObject progId="Equation.3" shapeId="4656" r:id="rId2611"/>
    <oleObject progId="Equation.3" shapeId="4657" r:id="rId2612"/>
    <oleObject progId="Equation.3" shapeId="4658" r:id="rId2613"/>
    <oleObject progId="Equation.3" shapeId="4659" r:id="rId2614"/>
    <oleObject progId="Equation.3" shapeId="4660" r:id="rId2615"/>
    <oleObject progId="Equation.3" shapeId="4661" r:id="rId2616"/>
    <oleObject progId="Equation.3" shapeId="4662" r:id="rId2617"/>
    <oleObject progId="Equation.3" shapeId="4663" r:id="rId2618"/>
    <oleObject progId="Equation.3" shapeId="4664" r:id="rId2619"/>
    <oleObject progId="Equation.3" shapeId="4665" r:id="rId2620"/>
    <oleObject progId="Equation.3" shapeId="4666" r:id="rId2621"/>
    <oleObject progId="Equation.3" shapeId="4667" r:id="rId2622"/>
    <oleObject progId="Equation.3" shapeId="4668" r:id="rId2623"/>
    <oleObject progId="Equation.3" shapeId="4669" r:id="rId2624"/>
    <oleObject progId="Equation.3" shapeId="4670" r:id="rId2625"/>
    <oleObject progId="Equation.3" shapeId="4671" r:id="rId2626"/>
    <oleObject progId="Equation.3" shapeId="4672" r:id="rId2627"/>
    <oleObject progId="Equation.3" shapeId="4673" r:id="rId2628"/>
    <oleObject progId="Equation.3" shapeId="4674" r:id="rId2629"/>
    <oleObject progId="Equation.3" shapeId="4675" r:id="rId2630"/>
    <oleObject progId="Equation.3" shapeId="4676" r:id="rId2631"/>
    <oleObject progId="Equation.3" shapeId="4677" r:id="rId2632"/>
    <oleObject progId="Equation.3" shapeId="4678" r:id="rId2633"/>
    <oleObject progId="Equation.3" shapeId="4679" r:id="rId2634"/>
    <oleObject progId="Equation.3" shapeId="4680" r:id="rId2635"/>
    <oleObject progId="Equation.3" shapeId="4681" r:id="rId2636"/>
    <oleObject progId="Equation.3" shapeId="4682" r:id="rId2637"/>
    <oleObject progId="Equation.3" shapeId="4683" r:id="rId2638"/>
    <oleObject progId="Equation.3" shapeId="4684" r:id="rId2639"/>
    <oleObject progId="Equation.3" shapeId="4685" r:id="rId2640"/>
    <oleObject progId="Equation.3" shapeId="4686" r:id="rId2641"/>
    <oleObject progId="Equation.3" shapeId="4687" r:id="rId2642"/>
    <oleObject progId="Equation.3" shapeId="4688" r:id="rId2643"/>
    <oleObject progId="Equation.3" shapeId="4689" r:id="rId2644"/>
    <oleObject progId="Equation.3" shapeId="4690" r:id="rId2645"/>
    <oleObject progId="Equation.3" shapeId="4691" r:id="rId2646"/>
    <oleObject progId="Equation.3" shapeId="4692" r:id="rId2647"/>
    <oleObject progId="Equation.3" shapeId="4693" r:id="rId2648"/>
    <oleObject progId="Equation.3" shapeId="4694" r:id="rId2649"/>
    <oleObject progId="Equation.3" shapeId="4695" r:id="rId2650"/>
    <oleObject progId="Equation.3" shapeId="4696" r:id="rId2651"/>
    <oleObject progId="Equation.3" shapeId="4697" r:id="rId2652"/>
    <oleObject progId="Equation.3" shapeId="4698" r:id="rId2653"/>
    <oleObject progId="Equation.3" shapeId="4699" r:id="rId2654"/>
    <oleObject progId="Equation.3" shapeId="4700" r:id="rId2655"/>
    <oleObject progId="Equation.3" shapeId="4701" r:id="rId2656"/>
    <oleObject progId="Equation.3" shapeId="4702" r:id="rId2657"/>
    <oleObject progId="Equation.3" shapeId="4703" r:id="rId2658"/>
    <oleObject progId="Equation.3" shapeId="4704" r:id="rId2659"/>
    <oleObject progId="Equation.3" shapeId="4705" r:id="rId2660"/>
    <oleObject progId="Equation.3" shapeId="4706" r:id="rId2661"/>
    <oleObject progId="Equation.3" shapeId="4707" r:id="rId2662"/>
    <oleObject progId="Equation.3" shapeId="4708" r:id="rId2663"/>
    <oleObject progId="Equation.3" shapeId="4709" r:id="rId2664"/>
    <oleObject progId="Equation.3" shapeId="4710" r:id="rId2665"/>
    <oleObject progId="Equation.3" shapeId="4711" r:id="rId2666"/>
    <oleObject progId="Equation.3" shapeId="4712" r:id="rId2667"/>
    <oleObject progId="Equation.3" shapeId="4713" r:id="rId2668"/>
    <oleObject progId="Equation.3" shapeId="4714" r:id="rId2669"/>
    <oleObject progId="Equation.3" shapeId="4715" r:id="rId2670"/>
    <oleObject progId="Equation.3" shapeId="4716" r:id="rId2671"/>
    <oleObject progId="Equation.3" shapeId="4717" r:id="rId2672"/>
    <oleObject progId="Equation.3" shapeId="4718" r:id="rId2673"/>
    <oleObject progId="Equation.3" shapeId="4719" r:id="rId2674"/>
    <oleObject progId="Equation.3" shapeId="4720" r:id="rId2675"/>
    <oleObject progId="Equation.3" shapeId="4721" r:id="rId2676"/>
    <oleObject progId="Equation.3" shapeId="4722" r:id="rId2677"/>
    <oleObject progId="Equation.3" shapeId="4723" r:id="rId2678"/>
    <oleObject progId="Equation.3" shapeId="4724" r:id="rId2679"/>
    <oleObject progId="Equation.3" shapeId="4725" r:id="rId2680"/>
    <oleObject progId="Equation.3" shapeId="4726" r:id="rId2681"/>
    <oleObject progId="Equation.3" shapeId="4727" r:id="rId2682"/>
    <oleObject progId="Equation.3" shapeId="4728" r:id="rId2683"/>
    <oleObject progId="Equation.3" shapeId="4729" r:id="rId2684"/>
    <oleObject progId="Equation.3" shapeId="4730" r:id="rId2685"/>
    <oleObject progId="Equation.3" shapeId="4731" r:id="rId2686"/>
    <oleObject progId="Equation.3" shapeId="4732" r:id="rId2687"/>
    <oleObject progId="Equation.3" shapeId="4733" r:id="rId2688"/>
    <oleObject progId="Equation.3" shapeId="4734" r:id="rId2689"/>
    <oleObject progId="Equation.3" shapeId="4735" r:id="rId2690"/>
    <oleObject progId="Equation.3" shapeId="4736" r:id="rId2691"/>
    <oleObject progId="Equation.3" shapeId="4737" r:id="rId2692"/>
    <oleObject progId="Equation.3" shapeId="4738" r:id="rId2693"/>
    <oleObject progId="Equation.3" shapeId="4739" r:id="rId2694"/>
    <oleObject progId="Equation.3" shapeId="4740" r:id="rId2695"/>
    <oleObject progId="Equation.3" shapeId="4741" r:id="rId2696"/>
    <oleObject progId="Equation.3" shapeId="4742" r:id="rId2697"/>
    <oleObject progId="Equation.3" shapeId="4743" r:id="rId2698"/>
    <oleObject progId="Equation.3" shapeId="4744" r:id="rId2699"/>
    <oleObject progId="Equation.3" shapeId="4745" r:id="rId2700"/>
    <oleObject progId="Equation.3" shapeId="4746" r:id="rId2701"/>
    <oleObject progId="Equation.3" shapeId="4747" r:id="rId2702"/>
    <oleObject progId="Equation.3" shapeId="4748" r:id="rId2703"/>
    <oleObject progId="Equation.3" shapeId="4749" r:id="rId2704"/>
    <oleObject progId="Equation.3" shapeId="4750" r:id="rId2705"/>
    <oleObject progId="Equation.3" shapeId="4751" r:id="rId2706"/>
    <oleObject progId="Equation.3" shapeId="4752" r:id="rId2707"/>
    <oleObject progId="Equation.3" shapeId="4753" r:id="rId2708"/>
    <oleObject progId="Equation.3" shapeId="4754" r:id="rId2709"/>
    <oleObject progId="Equation.3" shapeId="4755" r:id="rId2710"/>
    <oleObject progId="Equation.3" shapeId="4756" r:id="rId2711"/>
    <oleObject progId="Equation.3" shapeId="4757" r:id="rId2712"/>
    <oleObject progId="Equation.3" shapeId="4758" r:id="rId2713"/>
    <oleObject progId="Equation.3" shapeId="4759" r:id="rId2714"/>
    <oleObject progId="Equation.3" shapeId="4760" r:id="rId2715"/>
    <oleObject progId="Equation.3" shapeId="4761" r:id="rId2716"/>
    <oleObject progId="Equation.3" shapeId="4762" r:id="rId2717"/>
    <oleObject progId="Equation.3" shapeId="4763" r:id="rId2718"/>
    <oleObject progId="Equation.3" shapeId="4764" r:id="rId2719"/>
    <oleObject progId="Equation.3" shapeId="4765" r:id="rId2720"/>
    <oleObject progId="Equation.3" shapeId="4766" r:id="rId2721"/>
    <oleObject progId="Equation.3" shapeId="4767" r:id="rId2722"/>
    <oleObject progId="Equation.3" shapeId="4768" r:id="rId2723"/>
    <oleObject progId="Equation.3" shapeId="4769" r:id="rId2724"/>
    <oleObject progId="Equation.3" shapeId="4770" r:id="rId2725"/>
    <oleObject progId="Equation.3" shapeId="4771" r:id="rId2726"/>
    <oleObject progId="Equation.3" shapeId="4772" r:id="rId2727"/>
    <oleObject progId="Equation.3" shapeId="4773" r:id="rId2728"/>
    <oleObject progId="Equation.3" shapeId="4774" r:id="rId2729"/>
    <oleObject progId="Equation.3" shapeId="4775" r:id="rId2730"/>
    <oleObject progId="Equation.3" shapeId="4776" r:id="rId2731"/>
    <oleObject progId="Equation.3" shapeId="4777" r:id="rId2732"/>
    <oleObject progId="Equation.3" shapeId="4778" r:id="rId2733"/>
    <oleObject progId="Equation.3" shapeId="4779" r:id="rId2734"/>
    <oleObject progId="Equation.3" shapeId="4780" r:id="rId2735"/>
    <oleObject progId="Equation.3" shapeId="4781" r:id="rId2736"/>
    <oleObject progId="Equation.3" shapeId="4782" r:id="rId2737"/>
    <oleObject progId="Equation.3" shapeId="4783" r:id="rId2738"/>
    <oleObject progId="Equation.3" shapeId="4784" r:id="rId2739"/>
    <oleObject progId="Equation.3" shapeId="4785" r:id="rId2740"/>
    <oleObject progId="Equation.3" shapeId="4786" r:id="rId2741"/>
    <oleObject progId="Equation.3" shapeId="4787" r:id="rId2742"/>
    <oleObject progId="Equation.3" shapeId="4788" r:id="rId2743"/>
    <oleObject progId="Equation.3" shapeId="4789" r:id="rId2744"/>
    <oleObject progId="Equation.3" shapeId="4790" r:id="rId2745"/>
    <oleObject progId="Equation.3" shapeId="4791" r:id="rId2746"/>
    <oleObject progId="Equation.3" shapeId="4792" r:id="rId2747"/>
    <oleObject progId="Equation.3" shapeId="4793" r:id="rId2748"/>
    <oleObject progId="Equation.3" shapeId="4794" r:id="rId2749"/>
    <oleObject progId="Equation.3" shapeId="4795" r:id="rId2750"/>
    <oleObject progId="Equation.3" shapeId="4796" r:id="rId2751"/>
    <oleObject progId="Equation.3" shapeId="4797" r:id="rId2752"/>
    <oleObject progId="Equation.3" shapeId="4798" r:id="rId2753"/>
    <oleObject progId="Equation.3" shapeId="4799" r:id="rId2754"/>
    <oleObject progId="Equation.3" shapeId="4800" r:id="rId2755"/>
    <oleObject progId="Equation.3" shapeId="4801" r:id="rId2756"/>
    <oleObject progId="Equation.3" shapeId="4802" r:id="rId2757"/>
    <oleObject progId="Equation.3" shapeId="4803" r:id="rId2758"/>
    <oleObject progId="Equation.3" shapeId="4804" r:id="rId2759"/>
    <oleObject progId="Equation.3" shapeId="4805" r:id="rId2760"/>
    <oleObject progId="Equation.3" shapeId="4806" r:id="rId2761"/>
    <oleObject progId="Equation.3" shapeId="4807" r:id="rId2762"/>
    <oleObject progId="Equation.3" shapeId="4808" r:id="rId2763"/>
    <oleObject progId="Equation.3" shapeId="4809" r:id="rId2764"/>
    <oleObject progId="Equation.3" shapeId="4810" r:id="rId2765"/>
    <oleObject progId="Equation.3" shapeId="4811" r:id="rId2766"/>
    <oleObject progId="Equation.3" shapeId="4812" r:id="rId2767"/>
    <oleObject progId="Equation.3" shapeId="4813" r:id="rId2768"/>
    <oleObject progId="Equation.3" shapeId="4814" r:id="rId2769"/>
    <oleObject progId="Equation.3" shapeId="4815" r:id="rId2770"/>
    <oleObject progId="Equation.3" shapeId="4816" r:id="rId2771"/>
    <oleObject progId="Equation.3" shapeId="4817" r:id="rId2772"/>
    <oleObject progId="Equation.3" shapeId="4818" r:id="rId2773"/>
    <oleObject progId="Equation.3" shapeId="4819" r:id="rId2774"/>
    <oleObject progId="Equation.3" shapeId="4820" r:id="rId2775"/>
    <oleObject progId="Equation.3" shapeId="4821" r:id="rId2776"/>
    <oleObject progId="Equation.3" shapeId="4822" r:id="rId2777"/>
    <oleObject progId="Equation.3" shapeId="4823" r:id="rId2778"/>
    <oleObject progId="Equation.3" shapeId="4824" r:id="rId2779"/>
    <oleObject progId="Equation.3" shapeId="4825" r:id="rId2780"/>
    <oleObject progId="Equation.3" shapeId="4826" r:id="rId2781"/>
    <oleObject progId="Equation.3" shapeId="4827" r:id="rId2782"/>
    <oleObject progId="Equation.3" shapeId="4828" r:id="rId2783"/>
    <oleObject progId="Equation.3" shapeId="4829" r:id="rId2784"/>
    <oleObject progId="Equation.3" shapeId="4830" r:id="rId2785"/>
    <oleObject progId="Equation.3" shapeId="4831" r:id="rId2786"/>
    <oleObject progId="Equation.3" shapeId="4832" r:id="rId2787"/>
    <oleObject progId="Equation.3" shapeId="4833" r:id="rId2788"/>
    <oleObject progId="Equation.3" shapeId="4834" r:id="rId2789"/>
    <oleObject progId="Equation.3" shapeId="4835" r:id="rId2790"/>
    <oleObject progId="Equation.3" shapeId="4836" r:id="rId2791"/>
    <oleObject progId="Equation.3" shapeId="4837" r:id="rId2792"/>
    <oleObject progId="Equation.3" shapeId="4838" r:id="rId2793"/>
    <oleObject progId="Equation.3" shapeId="4839" r:id="rId2794"/>
    <oleObject progId="Equation.3" shapeId="4840" r:id="rId2795"/>
    <oleObject progId="Equation.3" shapeId="4841" r:id="rId2796"/>
    <oleObject progId="Equation.3" shapeId="4842" r:id="rId2797"/>
    <oleObject progId="Equation.3" shapeId="4843" r:id="rId2798"/>
    <oleObject progId="Equation.3" shapeId="4844" r:id="rId2799"/>
    <oleObject progId="Equation.3" shapeId="4845" r:id="rId2800"/>
    <oleObject progId="Equation.3" shapeId="4846" r:id="rId2801"/>
    <oleObject progId="Equation.3" shapeId="4847" r:id="rId2802"/>
    <oleObject progId="Equation.3" shapeId="4848" r:id="rId2803"/>
    <oleObject progId="Equation.3" shapeId="4849" r:id="rId2804"/>
    <oleObject progId="Equation.3" shapeId="4850" r:id="rId2805"/>
    <oleObject progId="Equation.3" shapeId="4851" r:id="rId2806"/>
    <oleObject progId="Equation.3" shapeId="4852" r:id="rId2807"/>
    <oleObject progId="Equation.3" shapeId="4853" r:id="rId2808"/>
    <oleObject progId="Equation.3" shapeId="4854" r:id="rId2809"/>
    <oleObject progId="Equation.3" shapeId="4855" r:id="rId2810"/>
    <oleObject progId="Equation.3" shapeId="4856" r:id="rId2811"/>
    <oleObject progId="Equation.3" shapeId="4857" r:id="rId2812"/>
    <oleObject progId="Equation.3" shapeId="4858" r:id="rId2813"/>
    <oleObject progId="Equation.3" shapeId="4859" r:id="rId2814"/>
    <oleObject progId="Equation.3" shapeId="4860" r:id="rId2815"/>
    <oleObject progId="Equation.3" shapeId="4861" r:id="rId2816"/>
    <oleObject progId="Equation.3" shapeId="4862" r:id="rId2817"/>
    <oleObject progId="Equation.3" shapeId="4863" r:id="rId2818"/>
    <oleObject progId="Equation.3" shapeId="4864" r:id="rId2819"/>
    <oleObject progId="Equation.3" shapeId="4865" r:id="rId2820"/>
    <oleObject progId="Equation.3" shapeId="4866" r:id="rId2821"/>
    <oleObject progId="Equation.3" shapeId="4867" r:id="rId2822"/>
    <oleObject progId="Equation.3" shapeId="4868" r:id="rId2823"/>
    <oleObject progId="Equation.3" shapeId="4869" r:id="rId2824"/>
    <oleObject progId="Equation.3" shapeId="4870" r:id="rId2825"/>
    <oleObject progId="Equation.3" shapeId="4871" r:id="rId2826"/>
    <oleObject progId="Equation.3" shapeId="4872" r:id="rId2827"/>
    <oleObject progId="Equation.3" shapeId="4873" r:id="rId2828"/>
    <oleObject progId="Equation.3" shapeId="4874" r:id="rId2829"/>
    <oleObject progId="Equation.3" shapeId="4875" r:id="rId2830"/>
    <oleObject progId="Equation.3" shapeId="4876" r:id="rId2831"/>
    <oleObject progId="Equation.3" shapeId="4877" r:id="rId2832"/>
    <oleObject progId="Equation.3" shapeId="4878" r:id="rId2833"/>
    <oleObject progId="Equation.3" shapeId="4879" r:id="rId2834"/>
    <oleObject progId="Equation.3" shapeId="4880" r:id="rId2835"/>
    <oleObject progId="Equation.3" shapeId="4881" r:id="rId2836"/>
    <oleObject progId="Equation.3" shapeId="4882" r:id="rId2837"/>
    <oleObject progId="Equation.3" shapeId="4883" r:id="rId2838"/>
    <oleObject progId="Equation.3" shapeId="4884" r:id="rId2839"/>
    <oleObject progId="Equation.3" shapeId="4885" r:id="rId2840"/>
    <oleObject progId="Equation.3" shapeId="4886" r:id="rId2841"/>
    <oleObject progId="Equation.3" shapeId="4887" r:id="rId2842"/>
    <oleObject progId="Equation.3" shapeId="4888" r:id="rId2843"/>
    <oleObject progId="Equation.3" shapeId="4889" r:id="rId2844"/>
    <oleObject progId="Equation.3" shapeId="4890" r:id="rId2845"/>
    <oleObject progId="Equation.3" shapeId="4891" r:id="rId2846"/>
    <oleObject progId="Equation.3" shapeId="4892" r:id="rId2847"/>
    <oleObject progId="Equation.3" shapeId="4893" r:id="rId2848"/>
    <oleObject progId="Equation.3" shapeId="4894" r:id="rId2849"/>
    <oleObject progId="Equation.3" shapeId="4895" r:id="rId2850"/>
    <oleObject progId="Equation.3" shapeId="4896" r:id="rId2851"/>
    <oleObject progId="Equation.3" shapeId="4897" r:id="rId2852"/>
    <oleObject progId="Equation.3" shapeId="4898" r:id="rId2853"/>
    <oleObject progId="Equation.3" shapeId="4899" r:id="rId2854"/>
    <oleObject progId="Equation.3" shapeId="4900" r:id="rId2855"/>
    <oleObject progId="Equation.3" shapeId="4901" r:id="rId2856"/>
    <oleObject progId="Equation.3" shapeId="4902" r:id="rId2857"/>
    <oleObject progId="Equation.3" shapeId="4903" r:id="rId2858"/>
    <oleObject progId="Equation.3" shapeId="4904" r:id="rId2859"/>
    <oleObject progId="Equation.3" shapeId="4905" r:id="rId2860"/>
    <oleObject progId="Equation.3" shapeId="4906" r:id="rId2861"/>
    <oleObject progId="Equation.3" shapeId="4907" r:id="rId2862"/>
    <oleObject progId="Equation.3" shapeId="4908" r:id="rId2863"/>
    <oleObject progId="Equation.3" shapeId="4909" r:id="rId2864"/>
    <oleObject progId="Equation.3" shapeId="4910" r:id="rId2865"/>
    <oleObject progId="Equation.3" shapeId="4911" r:id="rId2866"/>
    <oleObject progId="Equation.3" shapeId="4912" r:id="rId2867"/>
    <oleObject progId="Equation.3" shapeId="4913" r:id="rId2868"/>
    <oleObject progId="Equation.3" shapeId="4914" r:id="rId2869"/>
    <oleObject progId="Equation.3" shapeId="4915" r:id="rId2870"/>
    <oleObject progId="Equation.3" shapeId="4916" r:id="rId2871"/>
    <oleObject progId="Equation.3" shapeId="4917" r:id="rId2872"/>
    <oleObject progId="Equation.3" shapeId="4918" r:id="rId2873"/>
    <oleObject progId="Equation.3" shapeId="4919" r:id="rId2874"/>
    <oleObject progId="Equation.3" shapeId="4920" r:id="rId2875"/>
    <oleObject progId="Equation.3" shapeId="4921" r:id="rId2876"/>
    <oleObject progId="Equation.3" shapeId="4922" r:id="rId2877"/>
    <oleObject progId="Equation.3" shapeId="4923" r:id="rId2878"/>
    <oleObject progId="Equation.3" shapeId="4924" r:id="rId2879"/>
    <oleObject progId="Equation.3" shapeId="4925" r:id="rId2880"/>
    <oleObject progId="Equation.3" shapeId="4926" r:id="rId2881"/>
    <oleObject progId="Equation.3" shapeId="4927" r:id="rId2882"/>
    <oleObject progId="Equation.3" shapeId="4928" r:id="rId2883"/>
    <oleObject progId="Equation.3" shapeId="4929" r:id="rId2884"/>
    <oleObject progId="Equation.3" shapeId="4930" r:id="rId2885"/>
    <oleObject progId="Equation.3" shapeId="4931" r:id="rId2886"/>
    <oleObject progId="Equation.3" shapeId="4932" r:id="rId2887"/>
    <oleObject progId="Equation.3" shapeId="4933" r:id="rId2888"/>
    <oleObject progId="Equation.3" shapeId="4934" r:id="rId2889"/>
    <oleObject progId="Equation.3" shapeId="4935" r:id="rId2890"/>
    <oleObject progId="Equation.3" shapeId="4936" r:id="rId2891"/>
    <oleObject progId="Equation.3" shapeId="4937" r:id="rId2892"/>
    <oleObject progId="Equation.3" shapeId="4938" r:id="rId2893"/>
    <oleObject progId="Equation.3" shapeId="4939" r:id="rId2894"/>
    <oleObject progId="Equation.3" shapeId="4940" r:id="rId2895"/>
    <oleObject progId="Equation.3" shapeId="4941" r:id="rId2896"/>
    <oleObject progId="Equation.3" shapeId="4942" r:id="rId2897"/>
    <oleObject progId="Equation.3" shapeId="4943" r:id="rId2898"/>
    <oleObject progId="Equation.3" shapeId="4944" r:id="rId2899"/>
    <oleObject progId="Equation.3" shapeId="4945" r:id="rId2900"/>
    <oleObject progId="Equation.3" shapeId="4946" r:id="rId2901"/>
    <oleObject progId="Equation.3" shapeId="4947" r:id="rId2902"/>
    <oleObject progId="Equation.3" shapeId="4948" r:id="rId2903"/>
    <oleObject progId="Equation.3" shapeId="4949" r:id="rId2904"/>
    <oleObject progId="Equation.3" shapeId="4950" r:id="rId2905"/>
    <oleObject progId="Equation.3" shapeId="4951" r:id="rId2906"/>
    <oleObject progId="Equation.3" shapeId="4952" r:id="rId2907"/>
    <oleObject progId="Equation.3" shapeId="4953" r:id="rId2908"/>
    <oleObject progId="Equation.3" shapeId="4954" r:id="rId2909"/>
    <oleObject progId="Equation.3" shapeId="4955" r:id="rId2910"/>
    <oleObject progId="Equation.3" shapeId="4956" r:id="rId2911"/>
    <oleObject progId="Equation.3" shapeId="4957" r:id="rId2912"/>
    <oleObject progId="Equation.3" shapeId="4958" r:id="rId2913"/>
    <oleObject progId="Equation.3" shapeId="4959" r:id="rId2914"/>
    <oleObject progId="Equation.3" shapeId="4960" r:id="rId2915"/>
    <oleObject progId="Equation.3" shapeId="4961" r:id="rId2916"/>
    <oleObject progId="Equation.3" shapeId="4962" r:id="rId2917"/>
    <oleObject progId="Equation.3" shapeId="4963" r:id="rId2918"/>
    <oleObject progId="Equation.3" shapeId="4964" r:id="rId2919"/>
    <oleObject progId="Equation.3" shapeId="4965" r:id="rId2920"/>
    <oleObject progId="Equation.3" shapeId="4966" r:id="rId2921"/>
    <oleObject progId="Equation.3" shapeId="4967" r:id="rId2922"/>
    <oleObject progId="Equation.3" shapeId="4968" r:id="rId2923"/>
    <oleObject progId="Equation.3" shapeId="4969" r:id="rId2924"/>
    <oleObject progId="Equation.3" shapeId="4970" r:id="rId2925"/>
    <oleObject progId="Equation.3" shapeId="4971" r:id="rId2926"/>
    <oleObject progId="Equation.3" shapeId="4972" r:id="rId2927"/>
    <oleObject progId="Equation.3" shapeId="4973" r:id="rId2928"/>
    <oleObject progId="Equation.3" shapeId="4974" r:id="rId2929"/>
    <oleObject progId="Equation.3" shapeId="4975" r:id="rId2930"/>
    <oleObject progId="Equation.3" shapeId="4976" r:id="rId2931"/>
    <oleObject progId="Equation.3" shapeId="4977" r:id="rId2932"/>
    <oleObject progId="Equation.3" shapeId="4978" r:id="rId2933"/>
    <oleObject progId="Equation.3" shapeId="4979" r:id="rId2934"/>
    <oleObject progId="Equation.3" shapeId="4980" r:id="rId2935"/>
    <oleObject progId="Equation.3" shapeId="4981" r:id="rId2936"/>
    <oleObject progId="Equation.3" shapeId="4982" r:id="rId2937"/>
    <oleObject progId="Equation.3" shapeId="4983" r:id="rId2938"/>
    <oleObject progId="Equation.3" shapeId="4984" r:id="rId2939"/>
    <oleObject progId="Equation.3" shapeId="4985" r:id="rId2940"/>
    <oleObject progId="Equation.3" shapeId="4986" r:id="rId2941"/>
    <oleObject progId="Equation.3" shapeId="4987" r:id="rId2942"/>
    <oleObject progId="Equation.3" shapeId="4988" r:id="rId2943"/>
    <oleObject progId="Equation.3" shapeId="4989" r:id="rId2944"/>
    <oleObject progId="Equation.3" shapeId="4990" r:id="rId2945"/>
    <oleObject progId="Equation.3" shapeId="4991" r:id="rId2946"/>
    <oleObject progId="Equation.3" shapeId="4992" r:id="rId2947"/>
    <oleObject progId="Equation.3" shapeId="4993" r:id="rId2948"/>
    <oleObject progId="Equation.3" shapeId="4994" r:id="rId2949"/>
    <oleObject progId="Equation.3" shapeId="4995" r:id="rId2950"/>
    <oleObject progId="Equation.3" shapeId="4996" r:id="rId2951"/>
    <oleObject progId="Equation.3" shapeId="4997" r:id="rId2952"/>
    <oleObject progId="Equation.3" shapeId="4998" r:id="rId2953"/>
    <oleObject progId="Equation.3" shapeId="4999" r:id="rId2954"/>
    <oleObject progId="Equation.3" shapeId="5000" r:id="rId2955"/>
    <oleObject progId="Equation.3" shapeId="5001" r:id="rId2956"/>
    <oleObject progId="Equation.3" shapeId="5002" r:id="rId2957"/>
    <oleObject progId="Equation.3" shapeId="5003" r:id="rId2958"/>
    <oleObject progId="Equation.3" shapeId="5004" r:id="rId2959"/>
    <oleObject progId="Equation.3" shapeId="5005" r:id="rId2960"/>
    <oleObject progId="Equation.3" shapeId="5006" r:id="rId2961"/>
    <oleObject progId="Equation.3" shapeId="5007" r:id="rId2962"/>
    <oleObject progId="Equation.3" shapeId="5008" r:id="rId2963"/>
    <oleObject progId="Equation.3" shapeId="5009" r:id="rId2964"/>
    <oleObject progId="Equation.3" shapeId="5010" r:id="rId2965"/>
    <oleObject progId="Equation.3" shapeId="5011" r:id="rId2966"/>
    <oleObject progId="Equation.3" shapeId="5012" r:id="rId2967"/>
    <oleObject progId="Equation.3" shapeId="5013" r:id="rId2968"/>
    <oleObject progId="Equation.3" shapeId="5014" r:id="rId2969"/>
    <oleObject progId="Equation.3" shapeId="5015" r:id="rId2970"/>
    <oleObject progId="Equation.3" shapeId="5016" r:id="rId2971"/>
    <oleObject progId="Equation.3" shapeId="5017" r:id="rId2972"/>
    <oleObject progId="Equation.3" shapeId="5018" r:id="rId2973"/>
    <oleObject progId="Equation.3" shapeId="5019" r:id="rId2974"/>
    <oleObject progId="Equation.3" shapeId="5020" r:id="rId2975"/>
    <oleObject progId="Equation.3" shapeId="5021" r:id="rId2976"/>
    <oleObject progId="Equation.3" shapeId="5022" r:id="rId2977"/>
    <oleObject progId="Equation.3" shapeId="5023" r:id="rId2978"/>
    <oleObject progId="Equation.3" shapeId="5024" r:id="rId2979"/>
    <oleObject progId="Equation.3" shapeId="5025" r:id="rId2980"/>
    <oleObject progId="Equation.3" shapeId="5026" r:id="rId2981"/>
    <oleObject progId="Equation.3" shapeId="5027" r:id="rId2982"/>
    <oleObject progId="Equation.3" shapeId="5028" r:id="rId2983"/>
    <oleObject progId="Equation.3" shapeId="5029" r:id="rId2984"/>
    <oleObject progId="Equation.3" shapeId="5030" r:id="rId2985"/>
    <oleObject progId="Equation.3" shapeId="5031" r:id="rId2986"/>
    <oleObject progId="Equation.3" shapeId="5032" r:id="rId2987"/>
    <oleObject progId="Equation.3" shapeId="5033" r:id="rId2988"/>
    <oleObject progId="Equation.3" shapeId="5034" r:id="rId2989"/>
    <oleObject progId="Equation.3" shapeId="5035" r:id="rId2990"/>
    <oleObject progId="Equation.3" shapeId="5036" r:id="rId2991"/>
    <oleObject progId="Equation.3" shapeId="5037" r:id="rId2992"/>
    <oleObject progId="Equation.3" shapeId="5038" r:id="rId2993"/>
    <oleObject progId="Equation.3" shapeId="5039" r:id="rId2994"/>
    <oleObject progId="Equation.3" shapeId="5040" r:id="rId2995"/>
    <oleObject progId="Equation.3" shapeId="5041" r:id="rId2996"/>
    <oleObject progId="Equation.3" shapeId="5042" r:id="rId2997"/>
    <oleObject progId="Equation.3" shapeId="5043" r:id="rId2998"/>
    <oleObject progId="Equation.3" shapeId="5044" r:id="rId2999"/>
    <oleObject progId="Equation.3" shapeId="5045" r:id="rId3000"/>
    <oleObject progId="Equation.3" shapeId="5046" r:id="rId3001"/>
    <oleObject progId="Equation.3" shapeId="5047" r:id="rId3002"/>
    <oleObject progId="Equation.3" shapeId="5048" r:id="rId3003"/>
    <oleObject progId="Equation.3" shapeId="5049" r:id="rId3004"/>
    <oleObject progId="Equation.3" shapeId="5050" r:id="rId3005"/>
    <oleObject progId="Equation.3" shapeId="5051" r:id="rId3006"/>
    <oleObject progId="Equation.3" shapeId="5052" r:id="rId3007"/>
    <oleObject progId="Equation.3" shapeId="5053" r:id="rId3008"/>
    <oleObject progId="Equation.3" shapeId="5054" r:id="rId3009"/>
    <oleObject progId="Equation.3" shapeId="5055" r:id="rId3010"/>
    <oleObject progId="Equation.3" shapeId="5056" r:id="rId3011"/>
    <oleObject progId="Equation.3" shapeId="5057" r:id="rId3012"/>
    <oleObject progId="Equation.3" shapeId="5058" r:id="rId3013"/>
    <oleObject progId="Equation.3" shapeId="5059" r:id="rId3014"/>
    <oleObject progId="Equation.3" shapeId="5060" r:id="rId3015"/>
    <oleObject progId="Equation.3" shapeId="5061" r:id="rId3016"/>
    <oleObject progId="Equation.3" shapeId="5062" r:id="rId3017"/>
    <oleObject progId="Equation.3" shapeId="5063" r:id="rId3018"/>
    <oleObject progId="Equation.3" shapeId="5064" r:id="rId3019"/>
    <oleObject progId="Equation.3" shapeId="5065" r:id="rId3020"/>
    <oleObject progId="Equation.3" shapeId="5066" r:id="rId3021"/>
    <oleObject progId="Equation.3" shapeId="5067" r:id="rId3022"/>
    <oleObject progId="Equation.3" shapeId="5068" r:id="rId3023"/>
    <oleObject progId="Equation.3" shapeId="5069" r:id="rId3024"/>
    <oleObject progId="Equation.3" shapeId="5070" r:id="rId3025"/>
    <oleObject progId="Equation.3" shapeId="5071" r:id="rId3026"/>
    <oleObject progId="Equation.3" shapeId="5072" r:id="rId3027"/>
    <oleObject progId="Equation.3" shapeId="5073" r:id="rId3028"/>
    <oleObject progId="Equation.3" shapeId="5074" r:id="rId3029"/>
    <oleObject progId="Equation.3" shapeId="5075" r:id="rId3030"/>
    <oleObject progId="Equation.3" shapeId="5076" r:id="rId3031"/>
    <oleObject progId="Equation.3" shapeId="5077" r:id="rId3032"/>
    <oleObject progId="Equation.3" shapeId="5078" r:id="rId3033"/>
    <oleObject progId="Equation.3" shapeId="5079" r:id="rId3034"/>
    <oleObject progId="Equation.3" shapeId="5080" r:id="rId3035"/>
    <oleObject progId="Equation.3" shapeId="5081" r:id="rId3036"/>
    <oleObject progId="Equation.3" shapeId="5082" r:id="rId3037"/>
    <oleObject progId="Equation.3" shapeId="5083" r:id="rId3038"/>
    <oleObject progId="Equation.3" shapeId="5084" r:id="rId3039"/>
    <oleObject progId="Equation.3" shapeId="5085" r:id="rId3040"/>
    <oleObject progId="Equation.3" shapeId="5086" r:id="rId3041"/>
    <oleObject progId="Equation.3" shapeId="5087" r:id="rId3042"/>
    <oleObject progId="Equation.3" shapeId="5088" r:id="rId3043"/>
    <oleObject progId="Equation.3" shapeId="5089" r:id="rId3044"/>
    <oleObject progId="Equation.3" shapeId="5090" r:id="rId3045"/>
    <oleObject progId="Equation.3" shapeId="5091" r:id="rId3046"/>
    <oleObject progId="Equation.3" shapeId="5092" r:id="rId3047"/>
    <oleObject progId="Equation.3" shapeId="5093" r:id="rId3048"/>
    <oleObject progId="Equation.3" shapeId="5094" r:id="rId3049"/>
    <oleObject progId="Equation.3" shapeId="5095" r:id="rId3050"/>
    <oleObject progId="Equation.3" shapeId="5096" r:id="rId3051"/>
    <oleObject progId="Equation.3" shapeId="5097" r:id="rId3052"/>
    <oleObject progId="Equation.3" shapeId="5098" r:id="rId3053"/>
    <oleObject progId="Equation.3" shapeId="5099" r:id="rId3054"/>
    <oleObject progId="Equation.3" shapeId="5100" r:id="rId3055"/>
    <oleObject progId="Equation.3" shapeId="5101" r:id="rId3056"/>
    <oleObject progId="Equation.3" shapeId="5102" r:id="rId3057"/>
    <oleObject progId="Equation.3" shapeId="5103" r:id="rId3058"/>
    <oleObject progId="Equation.3" shapeId="5104" r:id="rId3059"/>
    <oleObject progId="Equation.3" shapeId="5105" r:id="rId3060"/>
    <oleObject progId="Equation.3" shapeId="5106" r:id="rId3061"/>
    <oleObject progId="Equation.3" shapeId="5107" r:id="rId3062"/>
    <oleObject progId="Equation.3" shapeId="5108" r:id="rId3063"/>
    <oleObject progId="Equation.3" shapeId="5109" r:id="rId3064"/>
    <oleObject progId="Equation.3" shapeId="5110" r:id="rId3065"/>
    <oleObject progId="Equation.3" shapeId="5111" r:id="rId3066"/>
    <oleObject progId="Equation.3" shapeId="5112" r:id="rId3067"/>
    <oleObject progId="Equation.3" shapeId="5113" r:id="rId3068"/>
    <oleObject progId="Equation.3" shapeId="5114" r:id="rId3069"/>
    <oleObject progId="Equation.3" shapeId="5115" r:id="rId3070"/>
    <oleObject progId="Equation.3" shapeId="5116" r:id="rId3071"/>
    <oleObject progId="Equation.3" shapeId="5117" r:id="rId3072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Calcolo_Caso c_VascaPP</vt:lpstr>
      <vt:lpstr>Vasca_Caso_c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ccortis</dc:creator>
  <cp:lastModifiedBy>ccortis</cp:lastModifiedBy>
  <dcterms:created xsi:type="dcterms:W3CDTF">2016-04-07T08:22:14Z</dcterms:created>
  <dcterms:modified xsi:type="dcterms:W3CDTF">2017-04-03T11:14:53Z</dcterms:modified>
</cp:coreProperties>
</file>