
<file path=[Content_Types].xml><?xml version="1.0" encoding="utf-8"?>
<Types xmlns="http://schemas.openxmlformats.org/package/2006/content-types">
  <Override PartName="/xl/embeddings/oleObject90.bin" ContentType="application/vnd.openxmlformats-officedocument.oleObject"/>
  <Override PartName="/xl/embeddings/oleObject954.bin" ContentType="application/vnd.openxmlformats-officedocument.oleObject"/>
  <Override PartName="/xl/embeddings/oleObject1016.bin" ContentType="application/vnd.openxmlformats-officedocument.oleObject"/>
  <Override PartName="/xl/embeddings/oleObject1508.bin" ContentType="application/vnd.openxmlformats-officedocument.oleObject"/>
  <Override PartName="/xl/embeddings/oleObject2057.bin" ContentType="application/vnd.openxmlformats-officedocument.oleObject"/>
  <Override PartName="/xl/embeddings/oleObject2921.bin" ContentType="application/vnd.openxmlformats-officedocument.oleObject"/>
  <Override PartName="/xl/embeddings/oleObject462.bin" ContentType="application/vnd.openxmlformats-officedocument.oleObject"/>
  <Override PartName="/xl/embeddings/oleObject1864.bin" ContentType="application/vnd.openxmlformats-officedocument.oleObject"/>
  <Override PartName="/xl/embeddings/oleObject207.bin" ContentType="application/vnd.openxmlformats-officedocument.oleObject"/>
  <Override PartName="/xl/embeddings/oleObject1372.bin" ContentType="application/vnd.openxmlformats-officedocument.oleObject"/>
  <Override PartName="/xl/embeddings/oleObject1609.bin" ContentType="application/vnd.openxmlformats-officedocument.oleObject"/>
  <Override PartName="/xl/embeddings/oleObject2158.bin" ContentType="application/vnd.openxmlformats-officedocument.oleObject"/>
  <Default Extension="xml" ContentType="application/xml"/>
  <Override PartName="/xl/embeddings/oleObject563.bin" ContentType="application/vnd.openxmlformats-officedocument.oleObject"/>
  <Override PartName="/xl/embeddings/oleObject1117.bin" ContentType="application/vnd.openxmlformats-officedocument.oleObject"/>
  <Override PartName="/xl/embeddings/oleObject2530.bin" ContentType="application/vnd.openxmlformats-officedocument.oleObject"/>
  <Override PartName="/xl/embeddings/oleObject308.bin" ContentType="application/vnd.openxmlformats-officedocument.oleObject"/>
  <Override PartName="/xl/embeddings/oleObject1287.bin" ContentType="application/vnd.openxmlformats-officedocument.oleObject"/>
  <Override PartName="/xl/embeddings/oleObject1303.bin" ContentType="application/vnd.openxmlformats-officedocument.oleObject"/>
  <Override PartName="/xl/embeddings/oleObject1779.bin" ContentType="application/vnd.openxmlformats-officedocument.oleObject"/>
  <Override PartName="/xl/embeddings/oleObject1965.bin" ContentType="application/vnd.openxmlformats-officedocument.oleObject"/>
  <Override PartName="/xl/embeddings/oleObject478.bin" ContentType="application/vnd.openxmlformats-officedocument.oleObject"/>
  <Override PartName="/xl/embeddings/oleObject1473.bin" ContentType="application/vnd.openxmlformats-officedocument.oleObject"/>
  <Override PartName="/xl/embeddings/oleObject2259.bin" ContentType="application/vnd.openxmlformats-officedocument.oleObject"/>
  <Override PartName="/xl/embeddings/oleObject2937.bin" ContentType="application/vnd.openxmlformats-officedocument.oleObject"/>
  <Override PartName="/xl/embeddings/oleObject3010.bin" ContentType="application/vnd.openxmlformats-officedocument.oleObject"/>
  <Override PartName="/xl/embeddings/oleObject37.bin" ContentType="application/vnd.openxmlformats-officedocument.oleObject"/>
  <Override PartName="/xl/embeddings/oleObject664.bin" ContentType="application/vnd.openxmlformats-officedocument.oleObject"/>
  <Override PartName="/xl/embeddings/oleObject1218.bin" ContentType="application/vnd.openxmlformats-officedocument.oleObject"/>
  <Override PartName="/xl/embeddings/oleObject1404.bin" ContentType="application/vnd.openxmlformats-officedocument.oleObject"/>
  <Override PartName="/xl/embeddings/oleObject2445.bin" ContentType="application/vnd.openxmlformats-officedocument.oleObject"/>
  <Override PartName="/xl/embeddings/oleObject2631.bin" ContentType="application/vnd.openxmlformats-officedocument.oleObject"/>
  <Override PartName="/xl/embeddings/oleObject172.bin" ContentType="application/vnd.openxmlformats-officedocument.oleObject"/>
  <Override PartName="/xl/embeddings/oleObject409.bin" ContentType="application/vnd.openxmlformats-officedocument.oleObject"/>
  <Override PartName="/xl/embeddings/oleObject850.bin" ContentType="application/vnd.openxmlformats-officedocument.oleObject"/>
  <Override PartName="/xl/embeddings/oleObject1388.bin" ContentType="application/vnd.openxmlformats-officedocument.oleObject"/>
  <Override PartName="/xl/embeddings/oleObject103.bin" ContentType="application/vnd.openxmlformats-officedocument.oleObject"/>
  <Override PartName="/xl/embeddings/oleObject579.bin" ContentType="application/vnd.openxmlformats-officedocument.oleObject"/>
  <Override PartName="/xl/embeddings/oleObject1082.bin" ContentType="application/vnd.openxmlformats-officedocument.oleObject"/>
  <Override PartName="/xl/embeddings/oleObject1574.bin" ContentType="application/vnd.openxmlformats-officedocument.oleObject"/>
  <Override PartName="/xl/embeddings/oleObject1760.bin" ContentType="application/vnd.openxmlformats-officedocument.oleObject"/>
  <Override PartName="/xl/embeddings/oleObject2546.bin" ContentType="application/vnd.openxmlformats-officedocument.oleObject"/>
  <Override PartName="/xl/embeddings/oleObject765.bin" ContentType="application/vnd.openxmlformats-officedocument.oleObject"/>
  <Override PartName="/xl/embeddings/oleObject951.bin" ContentType="application/vnd.openxmlformats-officedocument.oleObject"/>
  <Override PartName="/xl/embeddings/oleObject1319.bin" ContentType="application/vnd.openxmlformats-officedocument.oleObject"/>
  <Override PartName="/xl/embeddings/oleObject1505.bin" ContentType="application/vnd.openxmlformats-officedocument.oleObject"/>
  <Override PartName="/xl/embeddings/oleObject2054.bin" ContentType="application/vnd.openxmlformats-officedocument.oleObject"/>
  <Override PartName="/xl/embeddings/oleObject2732.bin" ContentType="application/vnd.openxmlformats-officedocument.oleObject"/>
  <Override PartName="/xl/embeddings/oleObject273.bin" ContentType="application/vnd.openxmlformats-officedocument.oleObject"/>
  <Override PartName="/xl/embeddings/oleObject1013.bin" ContentType="application/vnd.openxmlformats-officedocument.oleObject"/>
  <Override PartName="/xl/embeddings/oleObject1489.bin" ContentType="application/vnd.openxmlformats-officedocument.oleObject"/>
  <Override PartName="/xl/embeddings/oleObject1675.bin" ContentType="application/vnd.openxmlformats-officedocument.oleObject"/>
  <Override PartName="/xl/embeddings/oleObject2240.bin" ContentType="application/vnd.openxmlformats-officedocument.oleObject"/>
  <Override PartName="/xl/embeddings/oleObject3026.bin" ContentType="application/vnd.openxmlformats-officedocument.oleObject"/>
  <Override PartName="/xl/embeddings/oleObject204.bin" ContentType="application/vnd.openxmlformats-officedocument.oleObject"/>
  <Override PartName="/xl/embeddings/oleObject866.bin" ContentType="application/vnd.openxmlformats-officedocument.oleObject"/>
  <Override PartName="/xl/embeddings/oleObject1183.bin" ContentType="application/vnd.openxmlformats-officedocument.oleObject"/>
  <Override PartName="/xl/embeddings/oleObject1861.bin" ContentType="application/vnd.openxmlformats-officedocument.oleObject"/>
  <Override PartName="/xl/embeddings/oleObject2647.bin" ContentType="application/vnd.openxmlformats-officedocument.oleObject"/>
  <Override PartName="/xl/embeddings/oleObject2833.bin" ContentType="application/vnd.openxmlformats-officedocument.oleObject"/>
  <Override PartName="/xl/embeddings/oleObject188.bin" ContentType="application/vnd.openxmlformats-officedocument.oleObject"/>
  <Override PartName="/xl/embeddings/oleObject374.bin" ContentType="application/vnd.openxmlformats-officedocument.oleObject"/>
  <Override PartName="/xl/embeddings/oleObject1606.bin" ContentType="application/vnd.openxmlformats-officedocument.oleObject"/>
  <Override PartName="/xl/embeddings/oleObject2155.bin" ContentType="application/vnd.openxmlformats-officedocument.oleObject"/>
  <Override PartName="/xl/embeddings/oleObject2341.bin" ContentType="application/vnd.openxmlformats-officedocument.oleObject"/>
  <Override PartName="/xl/embeddings/oleObject119.bin" ContentType="application/vnd.openxmlformats-officedocument.oleObject"/>
  <Override PartName="/xl/embeddings/oleObject560.bin" ContentType="application/vnd.openxmlformats-officedocument.oleObject"/>
  <Override PartName="/xl/embeddings/oleObject1098.bin" ContentType="application/vnd.openxmlformats-officedocument.oleObject"/>
  <Override PartName="/xl/embeddings/oleObject1114.bin" ContentType="application/vnd.openxmlformats-officedocument.oleObject"/>
  <Override PartName="/xl/embeddings/oleObject1300.bin" ContentType="application/vnd.openxmlformats-officedocument.oleObject"/>
  <Override PartName="/xl/embeddings/oleObject1776.bin" ContentType="application/vnd.openxmlformats-officedocument.oleObject"/>
  <Override PartName="/xl/embeddings/oleObject1962.bin" ContentType="application/vnd.openxmlformats-officedocument.oleObject"/>
  <Override PartName="/xl/embeddings/oleObject289.bin" ContentType="application/vnd.openxmlformats-officedocument.oleObject"/>
  <Override PartName="/xl/embeddings/oleObject305.bin" ContentType="application/vnd.openxmlformats-officedocument.oleObject"/>
  <Override PartName="/xl/embeddings/oleObject967.bin" ContentType="application/vnd.openxmlformats-officedocument.oleObject"/>
  <Override PartName="/xl/embeddings/oleObject1284.bin" ContentType="application/vnd.openxmlformats-officedocument.oleObject"/>
  <Override PartName="/xl/embeddings/oleObject1470.bin" ContentType="application/vnd.openxmlformats-officedocument.oleObject"/>
  <Override PartName="/xl/embeddings/oleObject1707.bin" ContentType="application/vnd.openxmlformats-officedocument.oleObject"/>
  <Override PartName="/xl/embeddings/oleObject2256.bin" ContentType="application/vnd.openxmlformats-officedocument.oleObject"/>
  <Override PartName="/xl/embeddings/oleObject2748.bin" ContentType="application/vnd.openxmlformats-officedocument.oleObject"/>
  <Override PartName="/xl/embeddings/oleObject2934.bin" ContentType="application/vnd.openxmlformats-officedocument.oleObject"/>
  <Override PartName="/xl/embeddings/oleObject475.bin" ContentType="application/vnd.openxmlformats-officedocument.oleObject"/>
  <Override PartName="/xl/embeddings/oleObject661.bin" ContentType="application/vnd.openxmlformats-officedocument.oleObject"/>
  <Override PartName="/xl/embeddings/oleObject1029.bin" ContentType="application/vnd.openxmlformats-officedocument.oleObject"/>
  <Override PartName="/xl/embeddings/oleObject1215.bin" ContentType="application/vnd.openxmlformats-officedocument.oleObject"/>
  <Override PartName="/xl/embeddings/oleObject2442.bin" ContentType="application/vnd.openxmlformats-officedocument.oleObject"/>
  <Override PartName="/xl/embeddings/oleObject34.bin" ContentType="application/vnd.openxmlformats-officedocument.oleObject"/>
  <Override PartName="/xl/embeddings/oleObject406.bin" ContentType="application/vnd.openxmlformats-officedocument.oleObject"/>
  <Override PartName="/xl/embeddings/oleObject1199.bin" ContentType="application/vnd.openxmlformats-officedocument.oleObject"/>
  <Override PartName="/xl/embeddings/oleObject1385.bin" ContentType="application/vnd.openxmlformats-officedocument.oleObject"/>
  <Override PartName="/xl/embeddings/oleObject1401.bin" ContentType="application/vnd.openxmlformats-officedocument.oleObject"/>
  <Override PartName="/xl/embeddings/oleObject1877.bin" ContentType="application/vnd.openxmlformats-officedocument.oleObject"/>
  <Override PartName="/xl/embeddings/oleObject2849.bin" ContentType="application/vnd.openxmlformats-officedocument.oleObject"/>
  <Override PartName="/xl/embeddings/oleObject1571.bin" ContentType="application/vnd.openxmlformats-officedocument.oleObject"/>
  <Override PartName="/xl/embeddings/oleObject1808.bin" ContentType="application/vnd.openxmlformats-officedocument.oleObject"/>
  <Override PartName="/xl/embeddings/oleObject2357.bin" ContentType="application/vnd.openxmlformats-officedocument.oleObject"/>
  <Override PartName="/xl/embeddings/oleObject100.bin" ContentType="application/vnd.openxmlformats-officedocument.oleObject"/>
  <Override PartName="/xl/embeddings/oleObject576.bin" ContentType="application/vnd.openxmlformats-officedocument.oleObject"/>
  <Override PartName="/xl/embeddings/oleObject762.bin" ContentType="application/vnd.openxmlformats-officedocument.oleObject"/>
  <Override PartName="/xl/embeddings/oleObject1316.bin" ContentType="application/vnd.openxmlformats-officedocument.oleObject"/>
  <Override PartName="/xl/embeddings/oleObject1502.bin" ContentType="application/vnd.openxmlformats-officedocument.oleObject"/>
  <Override PartName="/xl/embeddings/oleObject1978.bin" ContentType="application/vnd.openxmlformats-officedocument.oleObject"/>
  <Override PartName="/xl/embeddings/oleObject2051.bin" ContentType="application/vnd.openxmlformats-officedocument.oleObject"/>
  <Override PartName="/xl/embeddings/oleObject2543.bin" ContentType="application/vnd.openxmlformats-officedocument.oleObject"/>
  <Override PartName="/xl/embeddings/oleObject270.bin" ContentType="application/vnd.openxmlformats-officedocument.oleObject"/>
  <Override PartName="/xl/embeddings/oleObject507.bin" ContentType="application/vnd.openxmlformats-officedocument.oleObject"/>
  <Override PartName="/xl/embeddings/oleObject1010.bin" ContentType="application/vnd.openxmlformats-officedocument.oleObject"/>
  <Override PartName="/xl/embeddings/oleObject1486.bin" ContentType="application/vnd.openxmlformats-officedocument.oleObject"/>
  <Override PartName="/xl/embeddings/oleObject3023.bin" ContentType="application/vnd.openxmlformats-officedocument.oleObject"/>
  <Override PartName="/xl/embeddings/oleObject201.bin" ContentType="application/vnd.openxmlformats-officedocument.oleObject"/>
  <Override PartName="/xl/embeddings/oleObject677.bin" ContentType="application/vnd.openxmlformats-officedocument.oleObject"/>
  <Override PartName="/xl/embeddings/oleObject1180.bin" ContentType="application/vnd.openxmlformats-officedocument.oleObject"/>
  <Override PartName="/xl/embeddings/oleObject1672.bin" ContentType="application/vnd.openxmlformats-officedocument.oleObject"/>
  <Override PartName="/xl/embeddings/oleObject1909.bin" ContentType="application/vnd.openxmlformats-officedocument.oleObject"/>
  <Override PartName="/xl/embeddings/oleObject2458.bin" ContentType="application/vnd.openxmlformats-officedocument.oleObject"/>
  <Override PartName="/xl/embeddings/oleObject2644.bin" ContentType="application/vnd.openxmlformats-officedocument.oleObject"/>
  <Override PartName="/xl/embeddings/oleObject185.bin" ContentType="application/vnd.openxmlformats-officedocument.oleObject"/>
  <Override PartName="/xl/embeddings/oleObject863.bin" ContentType="application/vnd.openxmlformats-officedocument.oleObject"/>
  <Override PartName="/xl/embeddings/oleObject1417.bin" ContentType="application/vnd.openxmlformats-officedocument.oleObject"/>
  <Override PartName="/xl/embeddings/oleObject1603.bin" ContentType="application/vnd.openxmlformats-officedocument.oleObject"/>
  <Override PartName="/xl/embeddings/oleObject2152.bin" ContentType="application/vnd.openxmlformats-officedocument.oleObject"/>
  <Override PartName="/xl/embeddings/oleObject2830.bin" ContentType="application/vnd.openxmlformats-officedocument.oleObject"/>
  <Override PartName="/xl/embeddings/oleObject371.bin" ContentType="application/vnd.openxmlformats-officedocument.oleObject"/>
  <Override PartName="/xl/embeddings/oleObject608.bin" ContentType="application/vnd.openxmlformats-officedocument.oleObject"/>
  <Override PartName="/xl/embeddings/oleObject1111.bin" ContentType="application/vnd.openxmlformats-officedocument.oleObject"/>
  <Override PartName="/xl/embeddings/oleObject1587.bin" ContentType="application/vnd.openxmlformats-officedocument.oleObject"/>
  <Override PartName="/xl/embeddings/oleObject1773.bin" ContentType="application/vnd.openxmlformats-officedocument.oleObject"/>
  <Override PartName="/xl/embeddings/oleObject116.bin" ContentType="application/vnd.openxmlformats-officedocument.oleObject"/>
  <Override PartName="/xl/embeddings/oleObject302.bin" ContentType="application/vnd.openxmlformats-officedocument.oleObject"/>
  <Override PartName="/xl/embeddings/oleObject778.bin" ContentType="application/vnd.openxmlformats-officedocument.oleObject"/>
  <Override PartName="/xl/embeddings/oleObject1095.bin" ContentType="application/vnd.openxmlformats-officedocument.oleObject"/>
  <Override PartName="/xl/embeddings/oleObject1281.bin" ContentType="application/vnd.openxmlformats-officedocument.oleObject"/>
  <Override PartName="/xl/embeddings/oleObject1518.bin" ContentType="application/vnd.openxmlformats-officedocument.oleObject"/>
  <Override PartName="/xl/embeddings/oleObject2067.bin" ContentType="application/vnd.openxmlformats-officedocument.oleObject"/>
  <Override PartName="/xl/embeddings/oleObject2559.bin" ContentType="application/vnd.openxmlformats-officedocument.oleObject"/>
  <Override PartName="/xl/embeddings/oleObject2745.bin" ContentType="application/vnd.openxmlformats-officedocument.oleObject"/>
  <Override PartName="/xl/embeddings/oleObject286.bin" ContentType="application/vnd.openxmlformats-officedocument.oleObject"/>
  <Override PartName="/xl/embeddings/oleObject472.bin" ContentType="application/vnd.openxmlformats-officedocument.oleObject"/>
  <Override PartName="/xl/embeddings/oleObject964.bin" ContentType="application/vnd.openxmlformats-officedocument.oleObject"/>
  <Override PartName="/xl/embeddings/oleObject1026.bin" ContentType="application/vnd.openxmlformats-officedocument.oleObject"/>
  <Override PartName="/xl/embeddings/oleObject1704.bin" ContentType="application/vnd.openxmlformats-officedocument.oleObject"/>
  <Override PartName="/xl/embeddings/oleObject2253.bin" ContentType="application/vnd.openxmlformats-officedocument.oleObject"/>
  <Override PartName="/xl/embeddings/oleObject2931.bin" ContentType="application/vnd.openxmlformats-officedocument.oleObject"/>
  <Override PartName="/xl/embeddings/oleObject3039.bin" ContentType="application/vnd.openxmlformats-officedocument.oleObject"/>
  <Override PartName="/xl/embeddings/oleObject31.bin" ContentType="application/vnd.openxmlformats-officedocument.oleObject"/>
  <Override PartName="/xl/embeddings/oleObject217.bin" ContentType="application/vnd.openxmlformats-officedocument.oleObject"/>
  <Override PartName="/xl/embeddings/oleObject709.bin" ContentType="application/vnd.openxmlformats-officedocument.oleObject"/>
  <Override PartName="/xl/embeddings/oleObject1196.bin" ContentType="application/vnd.openxmlformats-officedocument.oleObject"/>
  <Override PartName="/xl/embeddings/oleObject1212.bin" ContentType="application/vnd.openxmlformats-officedocument.oleObject"/>
  <Override PartName="/xl/embeddings/oleObject1688.bin" ContentType="application/vnd.openxmlformats-officedocument.oleObject"/>
  <Override PartName="/xl/embeddings/oleObject1874.bin" ContentType="application/vnd.openxmlformats-officedocument.oleObject"/>
  <Override PartName="/xl/embeddings/oleObject387.bin" ContentType="application/vnd.openxmlformats-officedocument.oleObject"/>
  <Override PartName="/xl/embeddings/oleObject403.bin" ContentType="application/vnd.openxmlformats-officedocument.oleObject"/>
  <Override PartName="/xl/embeddings/oleObject879.bin" ContentType="application/vnd.openxmlformats-officedocument.oleObject"/>
  <Override PartName="/xl/embeddings/oleObject1382.bin" ContentType="application/vnd.openxmlformats-officedocument.oleObject"/>
  <Override PartName="/xl/embeddings/oleObject1619.bin" ContentType="application/vnd.openxmlformats-officedocument.oleObject"/>
  <Override PartName="/xl/embeddings/oleObject2168.bin" ContentType="application/vnd.openxmlformats-officedocument.oleObject"/>
  <Override PartName="/xl/embeddings/oleObject2846.bin" ContentType="application/vnd.openxmlformats-officedocument.oleObject"/>
  <Override PartName="/xl/embeddings/oleObject573.bin" ContentType="application/vnd.openxmlformats-officedocument.oleObject"/>
  <Override PartName="/xl/embeddings/oleObject1127.bin" ContentType="application/vnd.openxmlformats-officedocument.oleObject"/>
  <Override PartName="/xl/embeddings/oleObject1313.bin" ContentType="application/vnd.openxmlformats-officedocument.oleObject"/>
  <Override PartName="/xl/embeddings/oleObject1789.bin" ContentType="application/vnd.openxmlformats-officedocument.oleObject"/>
  <Override PartName="/xl/embeddings/oleObject1805.bin" ContentType="application/vnd.openxmlformats-officedocument.oleObject"/>
  <Override PartName="/xl/embeddings/oleObject2354.bin" ContentType="application/vnd.openxmlformats-officedocument.oleObject"/>
  <Override PartName="/xl/embeddings/oleObject2540.bin" ContentType="application/vnd.openxmlformats-officedocument.oleObject"/>
  <Override PartName="/xl/embeddings/oleObject318.bin" ContentType="application/vnd.openxmlformats-officedocument.oleObject"/>
  <Override PartName="/xl/embeddings/oleObject1297.bin" ContentType="application/vnd.openxmlformats-officedocument.oleObject"/>
  <Override PartName="/xl/embeddings/oleObject1975.bin" ContentType="application/vnd.openxmlformats-officedocument.oleObject"/>
  <Override PartName="/xl/embeddings/oleObject2947.bin" ContentType="application/vnd.openxmlformats-officedocument.oleObject"/>
  <Override PartName="/xl/embeddings/oleObject488.bin" ContentType="application/vnd.openxmlformats-officedocument.oleObject"/>
  <Override PartName="/xl/embeddings/oleObject504.bin" ContentType="application/vnd.openxmlformats-officedocument.oleObject"/>
  <Override PartName="/xl/embeddings/oleObject1483.bin" ContentType="application/vnd.openxmlformats-officedocument.oleObject"/>
  <Override PartName="/xl/embeddings/oleObject1906.bin" ContentType="application/vnd.openxmlformats-officedocument.oleObject"/>
  <Override PartName="/xl/embeddings/oleObject2269.bin" ContentType="application/vnd.openxmlformats-officedocument.oleObject"/>
  <Override PartName="/xl/embeddings/oleObject2455.bin" ContentType="application/vnd.openxmlformats-officedocument.oleObject"/>
  <Override PartName="/xl/embeddings/oleObject3020.bin" ContentType="application/vnd.openxmlformats-officedocument.oleObject"/>
  <Override PartName="/xl/embeddings/oleObject47.bin" ContentType="application/vnd.openxmlformats-officedocument.oleObject"/>
  <Override PartName="/xl/embeddings/oleObject674.bin" ContentType="application/vnd.openxmlformats-officedocument.oleObject"/>
  <Override PartName="/xl/embeddings/oleObject860.bin" ContentType="application/vnd.openxmlformats-officedocument.oleObject"/>
  <Override PartName="/xl/embeddings/oleObject1228.bin" ContentType="application/vnd.openxmlformats-officedocument.oleObject"/>
  <Override PartName="/xl/embeddings/oleObject1414.bin" ContentType="application/vnd.openxmlformats-officedocument.oleObject"/>
  <Override PartName="/xl/embeddings/oleObject2641.bin" ContentType="application/vnd.openxmlformats-officedocument.oleObject"/>
  <Override PartName="/xl/embeddings/oleObject182.bin" ContentType="application/vnd.openxmlformats-officedocument.oleObject"/>
  <Override PartName="/xl/embeddings/oleObject419.bin" ContentType="application/vnd.openxmlformats-officedocument.oleObject"/>
  <Override PartName="/xl/embeddings/oleObject605.bin" ContentType="application/vnd.openxmlformats-officedocument.oleObject"/>
  <Override PartName="/xl/embeddings/oleObject1398.bin" ContentType="application/vnd.openxmlformats-officedocument.oleObject"/>
  <Override PartName="/xl/embeddings/oleObject1584.bin" ContentType="application/vnd.openxmlformats-officedocument.oleObject"/>
  <Override PartName="/xl/embeddings/oleObject1600.bin" ContentType="application/vnd.openxmlformats-officedocument.oleObject"/>
  <Override PartName="/xl/embeddings/oleObject113.bin" ContentType="application/vnd.openxmlformats-officedocument.oleObject"/>
  <Override PartName="/xl/embeddings/oleObject589.bin" ContentType="application/vnd.openxmlformats-officedocument.oleObject"/>
  <Override PartName="/xl/embeddings/oleObject775.bin" ContentType="application/vnd.openxmlformats-officedocument.oleObject"/>
  <Override PartName="/xl/embeddings/oleObject1092.bin" ContentType="application/vnd.openxmlformats-officedocument.oleObject"/>
  <Override PartName="/xl/embeddings/oleObject1329.bin" ContentType="application/vnd.openxmlformats-officedocument.oleObject"/>
  <Override PartName="/xl/embeddings/oleObject1770.bin" ContentType="application/vnd.openxmlformats-officedocument.oleObject"/>
  <Override PartName="/xl/embeddings/oleObject2556.bin" ContentType="application/vnd.openxmlformats-officedocument.oleObject"/>
  <Override PartName="/xl/embeddings/oleObject2742.bin" ContentType="application/vnd.openxmlformats-officedocument.oleObject"/>
  <Override PartName="/xl/embeddings/oleObject283.bin" ContentType="application/vnd.openxmlformats-officedocument.oleObject"/>
  <Override PartName="/xl/embeddings/oleObject961.bin" ContentType="application/vnd.openxmlformats-officedocument.oleObject"/>
  <Override PartName="/xl/embeddings/oleObject1499.bin" ContentType="application/vnd.openxmlformats-officedocument.oleObject"/>
  <Override PartName="/xl/embeddings/oleObject1515.bin" ContentType="application/vnd.openxmlformats-officedocument.oleObject"/>
  <Override PartName="/xl/embeddings/oleObject1701.bin" ContentType="application/vnd.openxmlformats-officedocument.oleObject"/>
  <Override PartName="/xl/embeddings/oleObject2064.bin" ContentType="application/vnd.openxmlformats-officedocument.oleObject"/>
  <Override PartName="/xl/embeddings/oleObject2250.bin" ContentType="application/vnd.openxmlformats-officedocument.oleObject"/>
  <Override PartName="/xl/embeddings/oleObject3036.bin" ContentType="application/vnd.openxmlformats-officedocument.oleObject"/>
  <Override PartName="/xl/embeddings/oleObject706.bin" ContentType="application/vnd.openxmlformats-officedocument.oleObject"/>
  <Override PartName="/xl/embeddings/oleObject1023.bin" ContentType="application/vnd.openxmlformats-officedocument.oleObject"/>
  <Override PartName="/xl/embeddings/oleObject1685.bin" ContentType="application/vnd.openxmlformats-officedocument.oleObject"/>
  <Override PartName="/xl/embeddings/oleObject198.bin" ContentType="application/vnd.openxmlformats-officedocument.oleObject"/>
  <Override PartName="/xl/embeddings/oleObject214.bin" ContentType="application/vnd.openxmlformats-officedocument.oleObject"/>
  <Override PartName="/xl/embeddings/oleObject400.bin" ContentType="application/vnd.openxmlformats-officedocument.oleObject"/>
  <Override PartName="/xl/embeddings/oleObject876.bin" ContentType="application/vnd.openxmlformats-officedocument.oleObject"/>
  <Override PartName="/xl/embeddings/oleObject1193.bin" ContentType="application/vnd.openxmlformats-officedocument.oleObject"/>
  <Override PartName="/xl/embeddings/oleObject1616.bin" ContentType="application/vnd.openxmlformats-officedocument.oleObject"/>
  <Override PartName="/xl/embeddings/oleObject1871.bin" ContentType="application/vnd.openxmlformats-officedocument.oleObject"/>
  <Override PartName="/xl/embeddings/oleObject2165.bin" ContentType="application/vnd.openxmlformats-officedocument.oleObject"/>
  <Override PartName="/xl/embeddings/oleObject2657.bin" ContentType="application/vnd.openxmlformats-officedocument.oleObject"/>
  <Override PartName="/xl/embeddings/oleObject2843.bin" ContentType="application/vnd.openxmlformats-officedocument.oleObject"/>
  <Override PartName="/xl/embeddings/oleObject384.bin" ContentType="application/vnd.openxmlformats-officedocument.oleObject"/>
  <Override PartName="/xl/embeddings/oleObject570.bin" ContentType="application/vnd.openxmlformats-officedocument.oleObject"/>
  <Override PartName="/xl/embeddings/oleObject1124.bin" ContentType="application/vnd.openxmlformats-officedocument.oleObject"/>
  <Override PartName="/xl/embeddings/oleObject1802.bin" ContentType="application/vnd.openxmlformats-officedocument.oleObject"/>
  <Override PartName="/xl/embeddings/oleObject2351.bin" ContentType="application/vnd.openxmlformats-officedocument.oleObject"/>
  <Override PartName="/xl/embeddings/oleObject129.bin" ContentType="application/vnd.openxmlformats-officedocument.oleObject"/>
  <Override PartName="/xl/embeddings/oleObject315.bin" ContentType="application/vnd.openxmlformats-officedocument.oleObject"/>
  <Override PartName="/xl/embeddings/oleObject807.bin" ContentType="application/vnd.openxmlformats-officedocument.oleObject"/>
  <Override PartName="/xl/embeddings/oleObject1294.bin" ContentType="application/vnd.openxmlformats-officedocument.oleObject"/>
  <Override PartName="/xl/embeddings/oleObject1310.bin" ContentType="application/vnd.openxmlformats-officedocument.oleObject"/>
  <Override PartName="/xl/embeddings/oleObject1786.bin" ContentType="application/vnd.openxmlformats-officedocument.oleObject"/>
  <Override PartName="/xl/embeddings/oleObject1972.bin" ContentType="application/vnd.openxmlformats-officedocument.oleObject"/>
  <Override PartName="/xl/embeddings/oleObject2758.bin" ContentType="application/vnd.openxmlformats-officedocument.oleObject"/>
  <Override PartName="/xl/embeddings/oleObject299.bin" ContentType="application/vnd.openxmlformats-officedocument.oleObject"/>
  <Override PartName="/xl/embeddings/oleObject501.bin" ContentType="application/vnd.openxmlformats-officedocument.oleObject"/>
  <Override PartName="/xl/embeddings/oleObject977.bin" ContentType="application/vnd.openxmlformats-officedocument.oleObject"/>
  <Override PartName="/xl/embeddings/oleObject1039.bin" ContentType="application/vnd.openxmlformats-officedocument.oleObject"/>
  <Override PartName="/xl/embeddings/oleObject1480.bin" ContentType="application/vnd.openxmlformats-officedocument.oleObject"/>
  <Override PartName="/xl/embeddings/oleObject1717.bin" ContentType="application/vnd.openxmlformats-officedocument.oleObject"/>
  <Override PartName="/xl/embeddings/oleObject2266.bin" ContentType="application/vnd.openxmlformats-officedocument.oleObject"/>
  <Override PartName="/xl/embeddings/oleObject2944.bin" ContentType="application/vnd.openxmlformats-officedocument.oleObject"/>
  <Override PartName="/xl/embeddings/oleObject44.bin" ContentType="application/vnd.openxmlformats-officedocument.oleObject"/>
  <Override PartName="/xl/embeddings/oleObject485.bin" ContentType="application/vnd.openxmlformats-officedocument.oleObject"/>
  <Override PartName="/xl/embeddings/oleObject671.bin" ContentType="application/vnd.openxmlformats-officedocument.oleObject"/>
  <Override PartName="/xl/embeddings/oleObject908.bin" ContentType="application/vnd.openxmlformats-officedocument.oleObject"/>
  <Override PartName="/xl/embeddings/oleObject1225.bin" ContentType="application/vnd.openxmlformats-officedocument.oleObject"/>
  <Override PartName="/xl/embeddings/oleObject1887.bin" ContentType="application/vnd.openxmlformats-officedocument.oleObject"/>
  <Override PartName="/xl/embeddings/oleObject1903.bin" ContentType="application/vnd.openxmlformats-officedocument.oleObject"/>
  <Override PartName="/xl/embeddings/oleObject2452.bin" ContentType="application/vnd.openxmlformats-officedocument.oleObject"/>
  <Override PartName="/xl/embeddings/oleObject416.bin" ContentType="application/vnd.openxmlformats-officedocument.oleObject"/>
  <Override PartName="/xl/embeddings/oleObject1395.bin" ContentType="application/vnd.openxmlformats-officedocument.oleObject"/>
  <Override PartName="/xl/embeddings/oleObject1411.bin" ContentType="application/vnd.openxmlformats-officedocument.oleObject"/>
  <Override PartName="/xl/embeddings/oleObject2859.bin" ContentType="application/vnd.openxmlformats-officedocument.oleObject"/>
  <Override PartName="/xl/embeddings/oleObject110.bin" ContentType="application/vnd.openxmlformats-officedocument.oleObject"/>
  <Override PartName="/xl/embeddings/oleObject586.bin" ContentType="application/vnd.openxmlformats-officedocument.oleObject"/>
  <Override PartName="/xl/embeddings/oleObject602.bin" ContentType="application/vnd.openxmlformats-officedocument.oleObject"/>
  <Override PartName="/xl/embeddings/oleObject1581.bin" ContentType="application/vnd.openxmlformats-officedocument.oleObject"/>
  <Override PartName="/xl/embeddings/oleObject1818.bin" ContentType="application/vnd.openxmlformats-officedocument.oleObject"/>
  <Override PartName="/xl/embeddings/oleObject2367.bin" ContentType="application/vnd.openxmlformats-officedocument.oleObject"/>
  <Override PartName="/xl/embeddings/oleObject2553.bin" ContentType="application/vnd.openxmlformats-officedocument.oleObject"/>
  <Override PartName="/xl/embeddings/oleObject772.bin" ContentType="application/vnd.openxmlformats-officedocument.oleObject"/>
  <Override PartName="/xl/embeddings/oleObject1326.bin" ContentType="application/vnd.openxmlformats-officedocument.oleObject"/>
  <Override PartName="/xl/embeddings/oleObject1512.bin" ContentType="application/vnd.openxmlformats-officedocument.oleObject"/>
  <Override PartName="/xl/embeddings/oleObject1988.bin" ContentType="application/vnd.openxmlformats-officedocument.oleObject"/>
  <Override PartName="/xl/embeddings/oleObject2061.bin" ContentType="application/vnd.openxmlformats-officedocument.oleObject"/>
  <Override PartName="/xl/embeddings/oleObject280.bin" ContentType="application/vnd.openxmlformats-officedocument.oleObject"/>
  <Override PartName="/xl/embeddings/oleObject517.bin" ContentType="application/vnd.openxmlformats-officedocument.oleObject"/>
  <Override PartName="/xl/embeddings/oleObject703.bin" ContentType="application/vnd.openxmlformats-officedocument.oleObject"/>
  <Override PartName="/xl/embeddings/oleObject1020.bin" ContentType="application/vnd.openxmlformats-officedocument.oleObject"/>
  <Override PartName="/xl/embeddings/oleObject1496.bin" ContentType="application/vnd.openxmlformats-officedocument.oleObject"/>
  <Override PartName="/xl/embeddings/oleObject1682.bin" ContentType="application/vnd.openxmlformats-officedocument.oleObject"/>
  <Override PartName="/xl/embeddings/oleObject3033.bin" ContentType="application/vnd.openxmlformats-officedocument.oleObject"/>
  <Override PartName="/xl/embeddings/oleObject211.bin" ContentType="application/vnd.openxmlformats-officedocument.oleObject"/>
  <Override PartName="/xl/embeddings/oleObject687.bin" ContentType="application/vnd.openxmlformats-officedocument.oleObject"/>
  <Override PartName="/xl/embeddings/oleObject1190.bin" ContentType="application/vnd.openxmlformats-officedocument.oleObject"/>
  <Override PartName="/xl/embeddings/oleObject1427.bin" ContentType="application/vnd.openxmlformats-officedocument.oleObject"/>
  <Override PartName="/xl/embeddings/oleObject1919.bin" ContentType="application/vnd.openxmlformats-officedocument.oleObject"/>
  <Override PartName="/xl/embeddings/oleObject2468.bin" ContentType="application/vnd.openxmlformats-officedocument.oleObject"/>
  <Override PartName="/xl/embeddings/oleObject2654.bin" ContentType="application/vnd.openxmlformats-officedocument.oleObject"/>
  <Override PartName="/xl/embeddings/oleObject195.bin" ContentType="application/vnd.openxmlformats-officedocument.oleObject"/>
  <Override PartName="/xl/embeddings/oleObject381.bin" ContentType="application/vnd.openxmlformats-officedocument.oleObject"/>
  <Override PartName="/xl/embeddings/oleObject873.bin" ContentType="application/vnd.openxmlformats-officedocument.oleObject"/>
  <Override PartName="/xl/embeddings/oleObject1613.bin" ContentType="application/vnd.openxmlformats-officedocument.oleObject"/>
  <Override PartName="/xl/embeddings/oleObject2162.bin" ContentType="application/vnd.openxmlformats-officedocument.oleObject"/>
  <Override PartName="/xl/embeddings/oleObject2840.bin" ContentType="application/vnd.openxmlformats-officedocument.oleObject"/>
  <Override PartName="/xl/embeddings/oleObject126.bin" ContentType="application/vnd.openxmlformats-officedocument.oleObject"/>
  <Override PartName="/xl/embeddings/oleObject618.bin" ContentType="application/vnd.openxmlformats-officedocument.oleObject"/>
  <Override PartName="/xl/embeddings/oleObject804.bin" ContentType="application/vnd.openxmlformats-officedocument.oleObject"/>
  <Override PartName="/xl/embeddings/oleObject1121.bin" ContentType="application/vnd.openxmlformats-officedocument.oleObject"/>
  <Override PartName="/xl/embeddings/oleObject1597.bin" ContentType="application/vnd.openxmlformats-officedocument.oleObject"/>
  <Override PartName="/xl/embeddings/oleObject1783.bin" ContentType="application/vnd.openxmlformats-officedocument.oleObject"/>
  <Override PartName="/xl/embeddings/oleObject2569.bin" ContentType="application/vnd.openxmlformats-officedocument.oleObject"/>
  <Override PartName="/xl/embeddings/oleObject312.bin" ContentType="application/vnd.openxmlformats-officedocument.oleObject"/>
  <Override PartName="/xl/embeddings/oleObject788.bin" ContentType="application/vnd.openxmlformats-officedocument.oleObject"/>
  <Override PartName="/xl/embeddings/oleObject974.bin" ContentType="application/vnd.openxmlformats-officedocument.oleObject"/>
  <Override PartName="/xl/embeddings/oleObject1291.bin" ContentType="application/vnd.openxmlformats-officedocument.oleObject"/>
  <Override PartName="/xl/embeddings/oleObject1528.bin" ContentType="application/vnd.openxmlformats-officedocument.oleObject"/>
  <Override PartName="/xl/embeddings/oleObject2077.bin" ContentType="application/vnd.openxmlformats-officedocument.oleObject"/>
  <Override PartName="/xl/embeddings/oleObject2755.bin" ContentType="application/vnd.openxmlformats-officedocument.oleObject"/>
  <Override PartName="/xl/embeddings/oleObject2941.bin" ContentType="application/vnd.openxmlformats-officedocument.oleObject"/>
  <Override PartName="/xl/embeddings/oleObject296.bin" ContentType="application/vnd.openxmlformats-officedocument.oleObject"/>
  <Override PartName="/xl/embeddings/oleObject482.bin" ContentType="application/vnd.openxmlformats-officedocument.oleObject"/>
  <Override PartName="/xl/embeddings/oleObject719.bin" ContentType="application/vnd.openxmlformats-officedocument.oleObject"/>
  <Override PartName="/xl/embeddings/oleObject1036.bin" ContentType="application/vnd.openxmlformats-officedocument.oleObject"/>
  <Override PartName="/xl/embeddings/oleObject1222.bin" ContentType="application/vnd.openxmlformats-officedocument.oleObject"/>
  <Override PartName="/xl/embeddings/oleObject1698.bin" ContentType="application/vnd.openxmlformats-officedocument.oleObject"/>
  <Override PartName="/xl/embeddings/oleObject1714.bin" ContentType="application/vnd.openxmlformats-officedocument.oleObject"/>
  <Override PartName="/xl/embeddings/oleObject1900.bin" ContentType="application/vnd.openxmlformats-officedocument.oleObject"/>
  <Override PartName="/xl/embeddings/oleObject2263.bin" ContentType="application/vnd.openxmlformats-officedocument.oleObject"/>
  <Override PartName="/xl/embeddings/oleObject3049.bin" ContentType="application/vnd.openxmlformats-officedocument.oleObject"/>
  <Override PartName="/xl/embeddings/oleObject41.bin" ContentType="application/vnd.openxmlformats-officedocument.oleObject"/>
  <Override PartName="/xl/embeddings/oleObject227.bin" ContentType="application/vnd.openxmlformats-officedocument.oleObject"/>
  <Override PartName="/xl/embeddings/oleObject889.bin" ContentType="application/vnd.openxmlformats-officedocument.oleObject"/>
  <Override PartName="/xl/embeddings/oleObject905.bin" ContentType="application/vnd.openxmlformats-officedocument.oleObject"/>
  <Override PartName="/xl/embeddings/oleObject1884.bin" ContentType="application/vnd.openxmlformats-officedocument.oleObject"/>
  <Override PartName="/xl/embeddings/oleObject2008.bin" ContentType="application/vnd.openxmlformats-officedocument.oleObject"/>
  <Override PartName="/xl/embeddings/oleObject2856.bin" ContentType="application/vnd.openxmlformats-officedocument.oleObject"/>
  <Override PartName="/xl/embeddings/oleObject397.bin" ContentType="application/vnd.openxmlformats-officedocument.oleObject"/>
  <Override PartName="/xl/embeddings/oleObject413.bin" ContentType="application/vnd.openxmlformats-officedocument.oleObject"/>
  <Override PartName="/xl/embeddings/oleObject1392.bin" ContentType="application/vnd.openxmlformats-officedocument.oleObject"/>
  <Override PartName="/xl/embeddings/oleObject1629.bin" ContentType="application/vnd.openxmlformats-officedocument.oleObject"/>
  <Override PartName="/xl/embeddings/oleObject1815.bin" ContentType="application/vnd.openxmlformats-officedocument.oleObject"/>
  <Override PartName="/xl/embeddings/oleObject2178.bin" ContentType="application/vnd.openxmlformats-officedocument.oleObject"/>
  <Override PartName="/xl/embeddings/oleObject2364.bin" ContentType="application/vnd.openxmlformats-officedocument.oleObject"/>
  <Override PartName="/xl/embeddings/oleObject583.bin" ContentType="application/vnd.openxmlformats-officedocument.oleObject"/>
  <Override PartName="/xl/embeddings/oleObject1137.bin" ContentType="application/vnd.openxmlformats-officedocument.oleObject"/>
  <Override PartName="/xl/embeddings/oleObject1323.bin" ContentType="application/vnd.openxmlformats-officedocument.oleObject"/>
  <Override PartName="/xl/embeddings/oleObject1799.bin" ContentType="application/vnd.openxmlformats-officedocument.oleObject"/>
  <Override PartName="/xl/embeddings/oleObject1985.bin" ContentType="application/vnd.openxmlformats-officedocument.oleObject"/>
  <Override PartName="/xl/embeddings/oleObject2109.bin" ContentType="application/vnd.openxmlformats-officedocument.oleObject"/>
  <Override PartName="/xl/embeddings/oleObject2550.bin" ContentType="application/vnd.openxmlformats-officedocument.oleObject"/>
  <Override PartName="/xl/embeddings/oleObject328.bin" ContentType="application/vnd.openxmlformats-officedocument.oleObject"/>
  <Override PartName="/xl/embeddings/oleObject514.bin" ContentType="application/vnd.openxmlformats-officedocument.oleObject"/>
  <Override PartName="/xl/embeddings/oleObject1493.bin" ContentType="application/vnd.openxmlformats-officedocument.oleObject"/>
  <Override PartName="/xl/embeddings/oleObject2279.bin" ContentType="application/vnd.openxmlformats-officedocument.oleObject"/>
  <Override PartName="/xl/embeddings/oleObject2957.bin" ContentType="application/vnd.openxmlformats-officedocument.oleObject"/>
  <Override PartName="/xl/embeddings/oleObject3030.bin" ContentType="application/vnd.openxmlformats-officedocument.oleObject"/>
  <Override PartName="/xl/embeddings/oleObject498.bin" ContentType="application/vnd.openxmlformats-officedocument.oleObject"/>
  <Override PartName="/xl/embeddings/oleObject684.bin" ContentType="application/vnd.openxmlformats-officedocument.oleObject"/>
  <Override PartName="/xl/embeddings/oleObject700.bin" ContentType="application/vnd.openxmlformats-officedocument.oleObject"/>
  <Override PartName="/xl/embeddings/oleObject1238.bin" ContentType="application/vnd.openxmlformats-officedocument.oleObject"/>
  <Override PartName="/xl/embeddings/oleObject1916.bin" ContentType="application/vnd.openxmlformats-officedocument.oleObject"/>
  <Override PartName="/xl/embeddings/oleObject2465.bin" ContentType="application/vnd.openxmlformats-officedocument.oleObject"/>
  <Override PartName="/xl/embeddings/oleObject57.bin" ContentType="application/vnd.openxmlformats-officedocument.oleObject"/>
  <Override PartName="/xl/embeddings/oleObject192.bin" ContentType="application/vnd.openxmlformats-officedocument.oleObject"/>
  <Override PartName="/xl/embeddings/oleObject429.bin" ContentType="application/vnd.openxmlformats-officedocument.oleObject"/>
  <Override PartName="/xl/embeddings/oleObject870.bin" ContentType="application/vnd.openxmlformats-officedocument.oleObject"/>
  <Override PartName="/xl/embeddings/oleObject1424.bin" ContentType="application/vnd.openxmlformats-officedocument.oleObject"/>
  <Override PartName="/xl/embeddings/oleObject1610.bin" ContentType="application/vnd.openxmlformats-officedocument.oleObject"/>
  <Override PartName="/xl/embeddings/oleObject2651.bin" ContentType="application/vnd.openxmlformats-officedocument.oleObject"/>
  <Override PartName="/xl/embeddings/oleObject615.bin" ContentType="application/vnd.openxmlformats-officedocument.oleObject"/>
  <Override PartName="/xl/embeddings/oleObject1594.bin" ContentType="application/vnd.openxmlformats-officedocument.oleObject"/>
  <Override PartName="/xl/embeddings/oleObject123.bin" ContentType="application/vnd.openxmlformats-officedocument.oleObject"/>
  <Override PartName="/xl/embeddings/oleObject599.bin" ContentType="application/vnd.openxmlformats-officedocument.oleObject"/>
  <Override PartName="/xl/embeddings/oleObject785.bin" ContentType="application/vnd.openxmlformats-officedocument.oleObject"/>
  <Override PartName="/xl/embeddings/oleObject801.bin" ContentType="application/vnd.openxmlformats-officedocument.oleObject"/>
  <Override PartName="/xl/embeddings/oleObject1339.bin" ContentType="application/vnd.openxmlformats-officedocument.oleObject"/>
  <Override PartName="/xl/embeddings/oleObject1525.bin" ContentType="application/vnd.openxmlformats-officedocument.oleObject"/>
  <Override PartName="/xl/embeddings/oleObject1780.bin" ContentType="application/vnd.openxmlformats-officedocument.oleObject"/>
  <Override PartName="/xl/embeddings/oleObject2074.bin" ContentType="application/vnd.openxmlformats-officedocument.oleObject"/>
  <Override PartName="/xl/embeddings/oleObject2566.bin" ContentType="application/vnd.openxmlformats-officedocument.oleObject"/>
  <Override PartName="/xl/embeddings/oleObject2752.bin" ContentType="application/vnd.openxmlformats-officedocument.oleObject"/>
  <Override PartName="/xl/embeddings/oleObject293.bin" ContentType="application/vnd.openxmlformats-officedocument.oleObject"/>
  <Override PartName="/xl/embeddings/oleObject971.bin" ContentType="application/vnd.openxmlformats-officedocument.oleObject"/>
  <Override PartName="/xl/embeddings/oleObject1033.bin" ContentType="application/vnd.openxmlformats-officedocument.oleObject"/>
  <Override PartName="/xl/embeddings/oleObject1711.bin" ContentType="application/vnd.openxmlformats-officedocument.oleObject"/>
  <Override PartName="/xl/embeddings/oleObject2260.bin" ContentType="application/vnd.openxmlformats-officedocument.oleObject"/>
  <Override PartName="/xl/embeddings/oleObject3046.bin" ContentType="application/vnd.openxmlformats-officedocument.oleObject"/>
  <Override PartName="/xl/embeddings/oleObject224.bin" ContentType="application/vnd.openxmlformats-officedocument.oleObject"/>
  <Override PartName="/xl/embeddings/oleObject716.bin" ContentType="application/vnd.openxmlformats-officedocument.oleObject"/>
  <Override PartName="/xl/embeddings/oleObject902.bin" ContentType="application/vnd.openxmlformats-officedocument.oleObject"/>
  <Override PartName="/xl/embeddings/oleObject1695.bin" ContentType="application/vnd.openxmlformats-officedocument.oleObject"/>
  <Override PartName="/xl/embeddings/oleObject1881.bin" ContentType="application/vnd.openxmlformats-officedocument.oleObject"/>
  <Override PartName="/xl/embeddings/oleObject2005.bin" ContentType="application/vnd.openxmlformats-officedocument.oleObject"/>
  <Override PartName="/xl/embeddings/oleObject2667.bin" ContentType="application/vnd.openxmlformats-officedocument.oleObject"/>
  <Override PartName="/xl/embeddings/oleObject410.bin" ContentType="application/vnd.openxmlformats-officedocument.oleObject"/>
  <Override PartName="/xl/embeddings/oleObject886.bin" ContentType="application/vnd.openxmlformats-officedocument.oleObject"/>
  <Override PartName="/xl/embeddings/oleObject1626.bin" ContentType="application/vnd.openxmlformats-officedocument.oleObject"/>
  <Override PartName="/xl/embeddings/oleObject2175.bin" ContentType="application/vnd.openxmlformats-officedocument.oleObject"/>
  <Override PartName="/xl/embeddings/oleObject2853.bin" ContentType="application/vnd.openxmlformats-officedocument.oleObject"/>
  <Override PartName="/xl/embeddings/oleObject394.bin" ContentType="application/vnd.openxmlformats-officedocument.oleObject"/>
  <Override PartName="/xl/embeddings/oleObject580.bin" ContentType="application/vnd.openxmlformats-officedocument.oleObject"/>
  <Override PartName="/xl/embeddings/oleObject817.bin" ContentType="application/vnd.openxmlformats-officedocument.oleObject"/>
  <Override PartName="/xl/embeddings/oleObject1134.bin" ContentType="application/vnd.openxmlformats-officedocument.oleObject"/>
  <Override PartName="/xl/embeddings/oleObject1796.bin" ContentType="application/vnd.openxmlformats-officedocument.oleObject"/>
  <Override PartName="/xl/embeddings/oleObject1812.bin" ContentType="application/vnd.openxmlformats-officedocument.oleObject"/>
  <Override PartName="/xl/embeddings/oleObject2361.bin" ContentType="application/vnd.openxmlformats-officedocument.oleObject"/>
  <Override PartName="/xl/embeddings/oleObject139.bin" ContentType="application/vnd.openxmlformats-officedocument.oleObject"/>
  <Override PartName="/xl/embeddings/oleObject325.bin" ContentType="application/vnd.openxmlformats-officedocument.oleObject"/>
  <Override PartName="/xl/embeddings/oleObject1320.bin" ContentType="application/vnd.openxmlformats-officedocument.oleObject"/>
  <Override PartName="/xl/embeddings/oleObject1982.bin" ContentType="application/vnd.openxmlformats-officedocument.oleObject"/>
  <Override PartName="/xl/embeddings/oleObject2106.bin" ContentType="application/vnd.openxmlformats-officedocument.oleObject"/>
  <Override PartName="/xl/embeddings/oleObject2768.bin" ContentType="application/vnd.openxmlformats-officedocument.oleObject"/>
  <Override PartName="/xl/embeddings/oleObject495.bin" ContentType="application/vnd.openxmlformats-officedocument.oleObject"/>
  <Override PartName="/xl/embeddings/oleObject511.bin" ContentType="application/vnd.openxmlformats-officedocument.oleObject"/>
  <Override PartName="/xl/embeddings/oleObject987.bin" ContentType="application/vnd.openxmlformats-officedocument.oleObject"/>
  <Override PartName="/xl/embeddings/oleObject1049.bin" ContentType="application/vnd.openxmlformats-officedocument.oleObject"/>
  <Override PartName="/xl/embeddings/oleObject1490.bin" ContentType="application/vnd.openxmlformats-officedocument.oleObject"/>
  <Override PartName="/xl/embeddings/oleObject1727.bin" ContentType="application/vnd.openxmlformats-officedocument.oleObject"/>
  <Override PartName="/xl/embeddings/oleObject1913.bin" ContentType="application/vnd.openxmlformats-officedocument.oleObject"/>
  <Override PartName="/xl/embeddings/oleObject2276.bin" ContentType="application/vnd.openxmlformats-officedocument.oleObject"/>
  <Override PartName="/xl/embeddings/oleObject2462.bin" ContentType="application/vnd.openxmlformats-officedocument.oleObject"/>
  <Override PartName="/xl/embeddings/oleObject2954.bin" ContentType="application/vnd.openxmlformats-officedocument.oleObject"/>
  <Override PartName="/xl/embeddings/oleObject54.bin" ContentType="application/vnd.openxmlformats-officedocument.oleObject"/>
  <Override PartName="/xl/embeddings/oleObject681.bin" ContentType="application/vnd.openxmlformats-officedocument.oleObject"/>
  <Override PartName="/xl/embeddings/oleObject918.bin" ContentType="application/vnd.openxmlformats-officedocument.oleObject"/>
  <Override PartName="/xl/embeddings/oleObject1235.bin" ContentType="application/vnd.openxmlformats-officedocument.oleObject"/>
  <Override PartName="/xl/embeddings/oleObject1421.bin" ContentType="application/vnd.openxmlformats-officedocument.oleObject"/>
  <Override PartName="/xl/embeddings/oleObject1897.bin" ContentType="application/vnd.openxmlformats-officedocument.oleObject"/>
  <Override PartName="/xl/embeddings/oleObject2207.bin" ContentType="application/vnd.openxmlformats-officedocument.oleObject"/>
  <Override PartName="/xl/embeddings/oleObject426.bin" ContentType="application/vnd.openxmlformats-officedocument.oleObject"/>
  <Override PartName="/xl/embeddings/oleObject612.bin" ContentType="application/vnd.openxmlformats-officedocument.oleObject"/>
  <Override PartName="/xl/embeddings/oleObject1591.bin" ContentType="application/vnd.openxmlformats-officedocument.oleObject"/>
  <Override PartName="/xl/embeddings/oleObject2869.bin" ContentType="application/vnd.openxmlformats-officedocument.oleObject"/>
  <Override PartName="/xl/embeddings/oleObject120.bin" ContentType="application/vnd.openxmlformats-officedocument.oleObject"/>
  <Override PartName="/xl/embeddings/oleObject596.bin" ContentType="application/vnd.openxmlformats-officedocument.oleObject"/>
  <Override PartName="/xl/embeddings/oleObject1336.bin" ContentType="application/vnd.openxmlformats-officedocument.oleObject"/>
  <Override PartName="/xl/embeddings/oleObject1828.bin" ContentType="application/vnd.openxmlformats-officedocument.oleObject"/>
  <Override PartName="/xl/embeddings/oleObject2377.bin" ContentType="application/vnd.openxmlformats-officedocument.oleObject"/>
  <Override PartName="/xl/embeddings/oleObject2563.bin" ContentType="application/vnd.openxmlformats-officedocument.oleObject"/>
  <Override PartName="/xl/embeddings/oleObject290.bin" ContentType="application/vnd.openxmlformats-officedocument.oleObject"/>
  <Override PartName="/xl/embeddings/oleObject782.bin" ContentType="application/vnd.openxmlformats-officedocument.oleObject"/>
  <Override PartName="/xl/embeddings/oleObject1522.bin" ContentType="application/vnd.openxmlformats-officedocument.oleObject"/>
  <Override PartName="/xl/embeddings/oleObject1998.bin" ContentType="application/vnd.openxmlformats-officedocument.oleObject"/>
  <Override PartName="/xl/embeddings/oleObject2071.bin" ContentType="application/vnd.openxmlformats-officedocument.oleObject"/>
  <Override PartName="/xl/embeddings/oleObject2308.bin" ContentType="application/vnd.openxmlformats-officedocument.oleObject"/>
  <Override PartName="/xl/embeddings/oleObject527.bin" ContentType="application/vnd.openxmlformats-officedocument.oleObject"/>
  <Override PartName="/xl/embeddings/oleObject713.bin" ContentType="application/vnd.openxmlformats-officedocument.oleObject"/>
  <Override PartName="/xl/embeddings/oleObject1030.bin" ContentType="application/vnd.openxmlformats-officedocument.oleObject"/>
  <Override PartName="/xl/embeddings/oleObject1692.bin" ContentType="application/vnd.openxmlformats-officedocument.oleObject"/>
  <Override PartName="/xl/embeddings/oleObject1929.bin" ContentType="application/vnd.openxmlformats-officedocument.oleObject"/>
  <Override PartName="/xl/embeddings/oleObject2002.bin" ContentType="application/vnd.openxmlformats-officedocument.oleObject"/>
  <Override PartName="/xl/embeddings/oleObject2478.bin" ContentType="application/vnd.openxmlformats-officedocument.oleObject"/>
  <Override PartName="/xl/embeddings/oleObject3043.bin" ContentType="application/vnd.openxmlformats-officedocument.oleObject"/>
  <Override PartName="/xl/embeddings/oleObject221.bin" ContentType="application/vnd.openxmlformats-officedocument.oleObject"/>
  <Override PartName="/xl/embeddings/oleObject697.bin" ContentType="application/vnd.openxmlformats-officedocument.oleObject"/>
  <Override PartName="/xl/embeddings/oleObject883.bin" ContentType="application/vnd.openxmlformats-officedocument.oleObject"/>
  <Override PartName="/xl/embeddings/oleObject1437.bin" ContentType="application/vnd.openxmlformats-officedocument.oleObject"/>
  <Override PartName="/xl/embeddings/oleObject2664.bin" ContentType="application/vnd.openxmlformats-officedocument.oleObject"/>
  <Override PartName="/xl/embeddings/oleObject2850.bin" ContentType="application/vnd.openxmlformats-officedocument.oleObject"/>
  <Override PartName="/xl/embeddings/oleObject391.bin" ContentType="application/vnd.openxmlformats-officedocument.oleObject"/>
  <Override PartName="/xl/embeddings/oleObject628.bin" ContentType="application/vnd.openxmlformats-officedocument.oleObject"/>
  <Override PartName="/xl/embeddings/oleObject1131.bin" ContentType="application/vnd.openxmlformats-officedocument.oleObject"/>
  <Override PartName="/xl/embeddings/oleObject1623.bin" ContentType="application/vnd.openxmlformats-officedocument.oleObject"/>
  <Override PartName="/xl/embeddings/oleObject2172.bin" ContentType="application/vnd.openxmlformats-officedocument.oleObject"/>
  <Override PartName="/xl/embeddings/oleObject2409.bin" ContentType="application/vnd.openxmlformats-officedocument.oleObject"/>
  <Override PartName="/xl/embeddings/oleObject136.bin" ContentType="application/vnd.openxmlformats-officedocument.oleObject"/>
  <Override PartName="/xl/embeddings/oleObject798.bin" ContentType="application/vnd.openxmlformats-officedocument.oleObject"/>
  <Override PartName="/xl/embeddings/oleObject814.bin" ContentType="application/vnd.openxmlformats-officedocument.oleObject"/>
  <Override PartName="/xl/embeddings/oleObject1793.bin" ContentType="application/vnd.openxmlformats-officedocument.oleObject"/>
  <Override PartName="/xl/embeddings/oleObject2103.bin" ContentType="application/vnd.openxmlformats-officedocument.oleObject"/>
  <Override PartName="/xl/embeddings/oleObject2579.bin" ContentType="application/vnd.openxmlformats-officedocument.oleObject"/>
  <Override PartName="/xl/embeddings/oleObject2765.bin" ContentType="application/vnd.openxmlformats-officedocument.oleObject"/>
  <Override PartName="/xl/embeddings/oleObject322.bin" ContentType="application/vnd.openxmlformats-officedocument.oleObject"/>
  <Override PartName="/xl/embeddings/oleObject984.bin" ContentType="application/vnd.openxmlformats-officedocument.oleObject"/>
  <Override PartName="/xl/embeddings/oleObject1538.bin" ContentType="application/vnd.openxmlformats-officedocument.oleObject"/>
  <Override PartName="/xl/embeddings/oleObject1724.bin" ContentType="application/vnd.openxmlformats-officedocument.oleObject"/>
  <Override PartName="/xl/embeddings/oleObject2087.bin" ContentType="application/vnd.openxmlformats-officedocument.oleObject"/>
  <Override PartName="/xl/embeddings/oleObject2273.bin" ContentType="application/vnd.openxmlformats-officedocument.oleObject"/>
  <Override PartName="/xl/embeddings/oleObject2951.bin" ContentType="application/vnd.openxmlformats-officedocument.oleObject"/>
  <Override PartName="/xl/embeddings/oleObject3059.bin" ContentType="application/vnd.openxmlformats-officedocument.oleObject"/>
  <Override PartName="/xl/embeddings/oleObject492.bin" ContentType="application/vnd.openxmlformats-officedocument.oleObject"/>
  <Override PartName="/xl/embeddings/oleObject729.bin" ContentType="application/vnd.openxmlformats-officedocument.oleObject"/>
  <Override PartName="/xl/embeddings/oleObject1046.bin" ContentType="application/vnd.openxmlformats-officedocument.oleObject"/>
  <Override PartName="/xl/embeddings/oleObject1232.bin" ContentType="application/vnd.openxmlformats-officedocument.oleObject"/>
  <Override PartName="/xl/embeddings/oleObject1910.bin" ContentType="application/vnd.openxmlformats-officedocument.oleObject"/>
  <Override PartName="/xl/embeddings/oleObject2018.bin" ContentType="application/vnd.openxmlformats-officedocument.oleObject"/>
  <Override PartName="/xl/embeddings/oleObject51.bin" ContentType="application/vnd.openxmlformats-officedocument.oleObject"/>
  <Override PartName="/xl/embeddings/oleObject237.bin" ContentType="application/vnd.openxmlformats-officedocument.oleObject"/>
  <Override PartName="/xl/embeddings/oleObject423.bin" ContentType="application/vnd.openxmlformats-officedocument.oleObject"/>
  <Override PartName="/xl/embeddings/oleObject899.bin" ContentType="application/vnd.openxmlformats-officedocument.oleObject"/>
  <Override PartName="/xl/embeddings/oleObject915.bin" ContentType="application/vnd.openxmlformats-officedocument.oleObject"/>
  <Override PartName="/xl/embeddings/oleObject1639.bin" ContentType="application/vnd.openxmlformats-officedocument.oleObject"/>
  <Override PartName="/xl/embeddings/oleObject1894.bin" ContentType="application/vnd.openxmlformats-officedocument.oleObject"/>
  <Override PartName="/xl/embeddings/oleObject2188.bin" ContentType="application/vnd.openxmlformats-officedocument.oleObject"/>
  <Override PartName="/xl/embeddings/oleObject2204.bin" ContentType="application/vnd.openxmlformats-officedocument.oleObject"/>
  <Override PartName="/xl/embeddings/oleObject2866.bin" ContentType="application/vnd.openxmlformats-officedocument.oleObject"/>
  <Override PartName="/xl/embeddings/oleObject593.bin" ContentType="application/vnd.openxmlformats-officedocument.oleObject"/>
  <Override PartName="/xl/embeddings/oleObject1147.bin" ContentType="application/vnd.openxmlformats-officedocument.oleObject"/>
  <Override PartName="/xl/embeddings/oleObject1825.bin" ContentType="application/vnd.openxmlformats-officedocument.oleObject"/>
  <Override PartName="/xl/embeddings/oleObject2374.bin" ContentType="application/vnd.openxmlformats-officedocument.oleObject"/>
  <Override PartName="/xl/embeddings/oleObject338.bin" ContentType="application/vnd.openxmlformats-officedocument.oleObject"/>
  <Override PartName="/xl/embeddings/oleObject1333.bin" ContentType="application/vnd.openxmlformats-officedocument.oleObject"/>
  <Override PartName="/xl/embeddings/oleObject1995.bin" ContentType="application/vnd.openxmlformats-officedocument.oleObject"/>
  <Override PartName="/xl/embeddings/oleObject2119.bin" ContentType="application/vnd.openxmlformats-officedocument.oleObject"/>
  <Override PartName="/xl/embeddings/oleObject2305.bin" ContentType="application/vnd.openxmlformats-officedocument.oleObject"/>
  <Override PartName="/xl/embeddings/oleObject2560.bin" ContentType="application/vnd.openxmlformats-officedocument.oleObject"/>
  <Override PartName="/docProps/app.xml" ContentType="application/vnd.openxmlformats-officedocument.extended-properties+xml"/>
  <Override PartName="/xl/embeddings/oleObject524.bin" ContentType="application/vnd.openxmlformats-officedocument.oleObject"/>
  <Override PartName="/xl/embeddings/oleObject2289.bin" ContentType="application/vnd.openxmlformats-officedocument.oleObject"/>
  <Override PartName="/xl/embeddings/oleObject2967.bin" ContentType="application/vnd.openxmlformats-officedocument.oleObject"/>
  <Override PartName="/xl/embeddings/oleObject3040.bin" ContentType="application/vnd.openxmlformats-officedocument.oleObject"/>
  <Override PartName="/xl/embeddings/oleObject67.bin" ContentType="application/vnd.openxmlformats-officedocument.oleObject"/>
  <Override PartName="/xl/embeddings/oleObject694.bin" ContentType="application/vnd.openxmlformats-officedocument.oleObject"/>
  <Override PartName="/xl/embeddings/oleObject710.bin" ContentType="application/vnd.openxmlformats-officedocument.oleObject"/>
  <Override PartName="/xl/embeddings/oleObject1248.bin" ContentType="application/vnd.openxmlformats-officedocument.oleObject"/>
  <Override PartName="/xl/embeddings/oleObject1926.bin" ContentType="application/vnd.openxmlformats-officedocument.oleObject"/>
  <Override PartName="/xl/embeddings/oleObject2475.bin" ContentType="application/vnd.openxmlformats-officedocument.oleObject"/>
  <Override PartName="/xl/embeddings/oleObject2661.bin" ContentType="application/vnd.openxmlformats-officedocument.oleObject"/>
  <Override PartName="/xl/embeddings/oleObject439.bin" ContentType="application/vnd.openxmlformats-officedocument.oleObject"/>
  <Override PartName="/xl/embeddings/oleObject880.bin" ContentType="application/vnd.openxmlformats-officedocument.oleObject"/>
  <Override PartName="/xl/embeddings/oleObject1434.bin" ContentType="application/vnd.openxmlformats-officedocument.oleObject"/>
  <Override PartName="/xl/embeddings/oleObject1620.bin" ContentType="application/vnd.openxmlformats-officedocument.oleObject"/>
  <Override PartName="/xl/embeddings/oleObject2406.bin" ContentType="application/vnd.openxmlformats-officedocument.oleObject"/>
  <Override PartName="/xl/embeddings/oleObject133.bin" ContentType="application/vnd.openxmlformats-officedocument.oleObject"/>
  <Override PartName="/xl/embeddings/oleObject625.bin" ContentType="application/vnd.openxmlformats-officedocument.oleObject"/>
  <Override PartName="/xl/embeddings/oleObject811.bin" ContentType="application/vnd.openxmlformats-officedocument.oleObject"/>
  <Override PartName="/xl/embeddings/oleObject1790.bin" ContentType="application/vnd.openxmlformats-officedocument.oleObject"/>
  <Override PartName="/xl/embeddings/oleObject2576.bin" ContentType="application/vnd.openxmlformats-officedocument.oleObject"/>
  <Override PartName="/xl/embeddings/oleObject795.bin" ContentType="application/vnd.openxmlformats-officedocument.oleObject"/>
  <Override PartName="/xl/embeddings/oleObject981.bin" ContentType="application/vnd.openxmlformats-officedocument.oleObject"/>
  <Override PartName="/xl/embeddings/oleObject1349.bin" ContentType="application/vnd.openxmlformats-officedocument.oleObject"/>
  <Override PartName="/xl/embeddings/oleObject1535.bin" ContentType="application/vnd.openxmlformats-officedocument.oleObject"/>
  <Override PartName="/xl/embeddings/oleObject2084.bin" ContentType="application/vnd.openxmlformats-officedocument.oleObject"/>
  <Override PartName="/xl/embeddings/oleObject2100.bin" ContentType="application/vnd.openxmlformats-officedocument.oleObject"/>
  <Override PartName="/xl/embeddings/oleObject2762.bin" ContentType="application/vnd.openxmlformats-officedocument.oleObject"/>
  <Override PartName="/xl/embeddings/oleObject726.bin" ContentType="application/vnd.openxmlformats-officedocument.oleObject"/>
  <Override PartName="/xl/embeddings/oleObject1043.bin" ContentType="application/vnd.openxmlformats-officedocument.oleObject"/>
  <Override PartName="/xl/embeddings/oleObject1721.bin" ContentType="application/vnd.openxmlformats-officedocument.oleObject"/>
  <Override PartName="/xl/embeddings/oleObject2270.bin" ContentType="application/vnd.openxmlformats-officedocument.oleObject"/>
  <Override PartName="/xl/embeddings/oleObject2507.bin" ContentType="application/vnd.openxmlformats-officedocument.oleObject"/>
  <Override PartName="/xl/embeddings/oleObject3056.bin" ContentType="application/vnd.openxmlformats-officedocument.oleObject"/>
  <Override PartName="/xl/embeddings/oleObject234.bin" ContentType="application/vnd.openxmlformats-officedocument.oleObject"/>
  <Override PartName="/xl/embeddings/oleObject912.bin" ContentType="application/vnd.openxmlformats-officedocument.oleObject"/>
  <Override PartName="/xl/embeddings/oleObject1891.bin" ContentType="application/vnd.openxmlformats-officedocument.oleObject"/>
  <Override PartName="/xl/embeddings/oleObject2015.bin" ContentType="application/vnd.openxmlformats-officedocument.oleObject"/>
  <Override PartName="/xl/embeddings/oleObject2201.bin" ContentType="application/vnd.openxmlformats-officedocument.oleObject"/>
  <Override PartName="/xl/embeddings/oleObject2677.bin" ContentType="application/vnd.openxmlformats-officedocument.oleObject"/>
  <Override PartName="/xl/embeddings/oleObject420.bin" ContentType="application/vnd.openxmlformats-officedocument.oleObject"/>
  <Override PartName="/xl/embeddings/oleObject896.bin" ContentType="application/vnd.openxmlformats-officedocument.oleObject"/>
  <Override PartName="/xl/embeddings/oleObject1636.bin" ContentType="application/vnd.openxmlformats-officedocument.oleObject"/>
  <Override PartName="/xl/embeddings/oleObject1822.bin" ContentType="application/vnd.openxmlformats-officedocument.oleObject"/>
  <Override PartName="/xl/embeddings/oleObject2185.bin" ContentType="application/vnd.openxmlformats-officedocument.oleObject"/>
  <Override PartName="/xl/embeddings/oleObject2371.bin" ContentType="application/vnd.openxmlformats-officedocument.oleObject"/>
  <Override PartName="/xl/embeddings/oleObject2863.bin" ContentType="application/vnd.openxmlformats-officedocument.oleObject"/>
  <Override PartName="/xl/embeddings/oleObject149.bin" ContentType="application/vnd.openxmlformats-officedocument.oleObject"/>
  <Override PartName="/xl/embeddings/oleObject590.bin" ContentType="application/vnd.openxmlformats-officedocument.oleObject"/>
  <Override PartName="/xl/embeddings/oleObject827.bin" ContentType="application/vnd.openxmlformats-officedocument.oleObject"/>
  <Override PartName="/xl/embeddings/oleObject1144.bin" ContentType="application/vnd.openxmlformats-officedocument.oleObject"/>
  <Override PartName="/xl/embeddings/oleObject1330.bin" ContentType="application/vnd.openxmlformats-officedocument.oleObject"/>
  <Override PartName="/xl/embeddings/oleObject2116.bin" ContentType="application/vnd.openxmlformats-officedocument.oleObject"/>
  <Override PartName="/xl/embeddings/oleObject2608.bin" ContentType="application/vnd.openxmlformats-officedocument.oleObject"/>
  <Override PartName="/xl/embeddings/oleObject335.bin" ContentType="application/vnd.openxmlformats-officedocument.oleObject"/>
  <Override PartName="/xl/embeddings/oleObject521.bin" ContentType="application/vnd.openxmlformats-officedocument.oleObject"/>
  <Override PartName="/xl/embeddings/oleObject997.bin" ContentType="application/vnd.openxmlformats-officedocument.oleObject"/>
  <Override PartName="/xl/embeddings/oleObject1992.bin" ContentType="application/vnd.openxmlformats-officedocument.oleObject"/>
  <Override PartName="/xl/embeddings/oleObject2302.bin" ContentType="application/vnd.openxmlformats-officedocument.oleObject"/>
  <Override PartName="/xl/embeddings/oleObject2778.bin" ContentType="application/vnd.openxmlformats-officedocument.oleObject"/>
  <Override PartName="/xl/embeddings/oleObject2964.bin" ContentType="application/vnd.openxmlformats-officedocument.oleObject"/>
  <Override PartName="/xl/embeddings/oleObject1059.bin" ContentType="application/vnd.openxmlformats-officedocument.oleObject"/>
  <Override PartName="/xl/embeddings/oleObject1245.bin" ContentType="application/vnd.openxmlformats-officedocument.oleObject"/>
  <Override PartName="/xl/embeddings/oleObject1737.bin" ContentType="application/vnd.openxmlformats-officedocument.oleObject"/>
  <Override PartName="/xl/embeddings/oleObject1923.bin" ContentType="application/vnd.openxmlformats-officedocument.oleObject"/>
  <Override PartName="/xl/embeddings/oleObject2286.bin" ContentType="application/vnd.openxmlformats-officedocument.oleObject"/>
  <Override PartName="/xl/embeddings/oleObject2472.bin" ContentType="application/vnd.openxmlformats-officedocument.oleObject"/>
  <Override PartName="/xl/embeddings/oleObject2709.bin" ContentType="application/vnd.openxmlformats-officedocument.oleObject"/>
  <Override PartName="/xl/embeddings/oleObject64.bin" ContentType="application/vnd.openxmlformats-officedocument.oleObject"/>
  <Override PartName="/xl/embeddings/oleObject691.bin" ContentType="application/vnd.openxmlformats-officedocument.oleObject"/>
  <Override PartName="/xl/embeddings/oleObject928.bin" ContentType="application/vnd.openxmlformats-officedocument.oleObject"/>
  <Override PartName="/xl/embeddings/oleObject1431.bin" ContentType="application/vnd.openxmlformats-officedocument.oleObject"/>
  <Override PartName="/xl/embeddings/oleObject2217.bin" ContentType="application/vnd.openxmlformats-officedocument.oleObject"/>
  <Override PartName="/xl/embeddings/oleObject2879.bin" ContentType="application/vnd.openxmlformats-officedocument.oleObject"/>
  <Override PartName="/xl/embeddings/oleObject7.bin" ContentType="application/vnd.openxmlformats-officedocument.oleObject"/>
  <Override PartName="/xl/embeddings/oleObject436.bin" ContentType="application/vnd.openxmlformats-officedocument.oleObject"/>
  <Override PartName="/xl/embeddings/oleObject622.bin" ContentType="application/vnd.openxmlformats-officedocument.oleObject"/>
  <Override PartName="/xl/embeddings/oleObject1838.bin" ContentType="application/vnd.openxmlformats-officedocument.oleObject"/>
  <Override PartName="/xl/embeddings/oleObject2387.bin" ContentType="application/vnd.openxmlformats-officedocument.oleObject"/>
  <Override PartName="/xl/embeddings/oleObject2403.bin" ContentType="application/vnd.openxmlformats-officedocument.oleObject"/>
  <Override PartName="/xl/embeddings/oleObject130.bin" ContentType="application/vnd.openxmlformats-officedocument.oleObject"/>
  <Override PartName="/xl/embeddings/oleObject792.bin" ContentType="application/vnd.openxmlformats-officedocument.oleObject"/>
  <Override PartName="/xl/embeddings/oleObject1346.bin" ContentType="application/vnd.openxmlformats-officedocument.oleObject"/>
  <Override PartName="/xl/embeddings/oleObject2573.bin" ContentType="application/vnd.openxmlformats-officedocument.oleObject"/>
  <Override PartName="/xl/embeddings/oleObject537.bin" ContentType="application/vnd.openxmlformats-officedocument.oleObject"/>
  <Override PartName="/xl/embeddings/oleObject1040.bin" ContentType="application/vnd.openxmlformats-officedocument.oleObject"/>
  <Override PartName="/xl/embeddings/oleObject1532.bin" ContentType="application/vnd.openxmlformats-officedocument.oleObject"/>
  <Override PartName="/xl/embeddings/oleObject2081.bin" ContentType="application/vnd.openxmlformats-officedocument.oleObject"/>
  <Override PartName="/xl/embeddings/oleObject2318.bin" ContentType="application/vnd.openxmlformats-officedocument.oleObject"/>
  <Override PartName="/xl/embeddings/oleObject2504.bin" ContentType="application/vnd.openxmlformats-officedocument.oleObject"/>
  <Override PartName="/xl/embeddings/oleObject3053.bin" ContentType="application/vnd.openxmlformats-officedocument.oleObject"/>
  <Override PartName="/xl/embeddings/oleObject723.bin" ContentType="application/vnd.openxmlformats-officedocument.oleObject"/>
  <Override PartName="/xl/embeddings/oleObject1939.bin" ContentType="application/vnd.openxmlformats-officedocument.oleObject"/>
  <Override PartName="/xl/embeddings/oleObject2012.bin" ContentType="application/vnd.openxmlformats-officedocument.oleObject"/>
  <Override PartName="/xl/embeddings/oleObject2488.bin" ContentType="application/vnd.openxmlformats-officedocument.oleObject"/>
  <Override PartName="/xl/embeddings/oleObject231.bin" ContentType="application/vnd.openxmlformats-officedocument.oleObject"/>
  <Override PartName="/xl/embeddings/oleObject893.bin" ContentType="application/vnd.openxmlformats-officedocument.oleObject"/>
  <Override PartName="/xl/embeddings/oleObject1447.bin" ContentType="application/vnd.openxmlformats-officedocument.oleObject"/>
  <Override PartName="/xl/embeddings/oleObject1633.bin" ContentType="application/vnd.openxmlformats-officedocument.oleObject"/>
  <Override PartName="/xl/embeddings/oleObject2182.bin" ContentType="application/vnd.openxmlformats-officedocument.oleObject"/>
  <Override PartName="/xl/embeddings/oleObject2419.bin" ContentType="application/vnd.openxmlformats-officedocument.oleObject"/>
  <Override PartName="/xl/embeddings/oleObject2674.bin" ContentType="application/vnd.openxmlformats-officedocument.oleObject"/>
  <Override PartName="/xl/embeddings/oleObject2860.bin" ContentType="application/vnd.openxmlformats-officedocument.oleObject"/>
  <Override PartName="/xl/embeddings/oleObject638.bin" ContentType="application/vnd.openxmlformats-officedocument.oleObject"/>
  <Override PartName="/xl/embeddings/oleObject1141.bin" ContentType="application/vnd.openxmlformats-officedocument.oleObject"/>
  <Override PartName="/xl/embeddings/oleObject2605.bin" ContentType="application/vnd.openxmlformats-officedocument.oleObject"/>
  <Override PartName="/xl/embeddings/oleObject146.bin" ContentType="application/vnd.openxmlformats-officedocument.oleObject"/>
  <Override PartName="/xl/embeddings/oleObject332.bin" ContentType="application/vnd.openxmlformats-officedocument.oleObject"/>
  <Override PartName="/xl/embeddings/oleObject824.bin" ContentType="application/vnd.openxmlformats-officedocument.oleObject"/>
  <Override PartName="/xl/embeddings/oleObject1548.bin" ContentType="application/vnd.openxmlformats-officedocument.oleObject"/>
  <Override PartName="/xl/embeddings/oleObject2097.bin" ContentType="application/vnd.openxmlformats-officedocument.oleObject"/>
  <Override PartName="/xl/embeddings/oleObject2113.bin" ContentType="application/vnd.openxmlformats-officedocument.oleObject"/>
  <Override PartName="/xl/embeddings/oleObject2589.bin" ContentType="application/vnd.openxmlformats-officedocument.oleObject"/>
  <Override PartName="/xl/embeddings/oleObject2775.bin" ContentType="application/vnd.openxmlformats-officedocument.oleObject"/>
  <Override PartName="/xl/embeddings/oleObject994.bin" ContentType="application/vnd.openxmlformats-officedocument.oleObject"/>
  <Override PartName="/xl/embeddings/oleObject1056.bin" ContentType="application/vnd.openxmlformats-officedocument.oleObject"/>
  <Override PartName="/xl/embeddings/oleObject1734.bin" ContentType="application/vnd.openxmlformats-officedocument.oleObject"/>
  <Override PartName="/xl/embeddings/oleObject2283.bin" ContentType="application/vnd.openxmlformats-officedocument.oleObject"/>
  <Override PartName="/xl/embeddings/oleObject2961.bin" ContentType="application/vnd.openxmlformats-officedocument.oleObject"/>
  <Override PartName="/xl/embeddings/oleObject3069.bin" ContentType="application/vnd.openxmlformats-officedocument.oleObject"/>
  <Override PartName="/xl/embeddings/oleObject61.bin" ContentType="application/vnd.openxmlformats-officedocument.oleObject"/>
  <Override PartName="/xl/embeddings/oleObject247.bin" ContentType="application/vnd.openxmlformats-officedocument.oleObject"/>
  <Override PartName="/xl/embeddings/oleObject739.bin" ContentType="application/vnd.openxmlformats-officedocument.oleObject"/>
  <Override PartName="/xl/embeddings/oleObject925.bin" ContentType="application/vnd.openxmlformats-officedocument.oleObject"/>
  <Override PartName="/xl/embeddings/oleObject1242.bin" ContentType="application/vnd.openxmlformats-officedocument.oleObject"/>
  <Override PartName="/xl/embeddings/oleObject1920.bin" ContentType="application/vnd.openxmlformats-officedocument.oleObject"/>
  <Override PartName="/xl/embeddings/oleObject2028.bin" ContentType="application/vnd.openxmlformats-officedocument.oleObject"/>
  <Override PartName="/xl/embeddings/oleObject2706.bin" ContentType="application/vnd.openxmlformats-officedocument.oleObject"/>
  <Override PartName="/xl/embeddings/oleObject433.bin" ContentType="application/vnd.openxmlformats-officedocument.oleObject"/>
  <Override PartName="/xl/embeddings/oleObject1649.bin" ContentType="application/vnd.openxmlformats-officedocument.oleObject"/>
  <Override PartName="/xl/embeddings/oleObject2198.bin" ContentType="application/vnd.openxmlformats-officedocument.oleObject"/>
  <Override PartName="/xl/embeddings/oleObject2214.bin" ContentType="application/vnd.openxmlformats-officedocument.oleObject"/>
  <Override PartName="/xl/embeddings/oleObject2400.bin" ContentType="application/vnd.openxmlformats-officedocument.oleObject"/>
  <Override PartName="/xl/embeddings/oleObject2876.bin" ContentType="application/vnd.openxmlformats-officedocument.oleObject"/>
  <Override PartName="/xl/embeddings/oleObject4.bin" ContentType="application/vnd.openxmlformats-officedocument.oleObject"/>
  <Override PartName="/xl/embeddings/oleObject1157.bin" ContentType="application/vnd.openxmlformats-officedocument.oleObject"/>
  <Override PartName="/xl/embeddings/oleObject1835.bin" ContentType="application/vnd.openxmlformats-officedocument.oleObject"/>
  <Override PartName="/xl/embeddings/oleObject2384.bin" ContentType="application/vnd.openxmlformats-officedocument.oleObject"/>
  <Override PartName="/xl/embeddings/oleObject2570.bin" ContentType="application/vnd.openxmlformats-officedocument.oleObject"/>
  <Override PartName="/xl/embeddings/oleObject2807.bin" ContentType="application/vnd.openxmlformats-officedocument.oleObject"/>
  <Override PartName="/xl/embeddings/oleObject348.bin" ContentType="application/vnd.openxmlformats-officedocument.oleObject"/>
  <Override PartName="/xl/embeddings/oleObject1343.bin" ContentType="application/vnd.openxmlformats-officedocument.oleObject"/>
  <Override PartName="/xl/embeddings/oleObject2129.bin" ContentType="application/vnd.openxmlformats-officedocument.oleObject"/>
  <Override PartName="/xl/embeddings/oleObject2315.bin" ContentType="application/vnd.openxmlformats-officedocument.oleObject"/>
  <Override PartName="/xl/embeddings/oleObject534.bin" ContentType="application/vnd.openxmlformats-officedocument.oleObject"/>
  <Override PartName="/xl/embeddings/oleObject720.bin" ContentType="application/vnd.openxmlformats-officedocument.oleObject"/>
  <Override PartName="/xl/embeddings/oleObject1936.bin" ContentType="application/vnd.openxmlformats-officedocument.oleObject"/>
  <Override PartName="/xl/embeddings/oleObject2299.bin" ContentType="application/vnd.openxmlformats-officedocument.oleObject"/>
  <Override PartName="/xl/embeddings/oleObject2485.bin" ContentType="application/vnd.openxmlformats-officedocument.oleObject"/>
  <Override PartName="/xl/embeddings/oleObject2501.bin" ContentType="application/vnd.openxmlformats-officedocument.oleObject"/>
  <Override PartName="/xl/embeddings/oleObject2977.bin" ContentType="application/vnd.openxmlformats-officedocument.oleObject"/>
  <Override PartName="/xl/embeddings/oleObject3050.bin" ContentType="application/vnd.openxmlformats-officedocument.oleObject"/>
  <Override PartName="/xl/embeddings/oleObject77.bin" ContentType="application/vnd.openxmlformats-officedocument.oleObject"/>
  <Override PartName="/xl/embeddings/oleObject890.bin" ContentType="application/vnd.openxmlformats-officedocument.oleObject"/>
  <Override PartName="/xl/embeddings/oleObject1258.bin" ContentType="application/vnd.openxmlformats-officedocument.oleObject"/>
  <Override PartName="/xl/embeddings/oleObject1444.bin" ContentType="application/vnd.openxmlformats-officedocument.oleObject"/>
  <Override PartName="/xl/embeddings/oleObject2671.bin" ContentType="application/vnd.openxmlformats-officedocument.oleObject"/>
  <Override PartName="/xl/embeddings/oleObject2908.bin" ContentType="application/vnd.openxmlformats-officedocument.oleObject"/>
  <Override PartName="/xl/sharedStrings.xml" ContentType="application/vnd.openxmlformats-officedocument.spreadsheetml.sharedStrings+xml"/>
  <Override PartName="/xl/embeddings/oleObject449.bin" ContentType="application/vnd.openxmlformats-officedocument.oleObject"/>
  <Override PartName="/xl/embeddings/oleObject635.bin" ContentType="application/vnd.openxmlformats-officedocument.oleObject"/>
  <Override PartName="/xl/embeddings/oleObject1630.bin" ContentType="application/vnd.openxmlformats-officedocument.oleObject"/>
  <Override PartName="/xl/embeddings/oleObject2416.bin" ContentType="application/vnd.openxmlformats-officedocument.oleObject"/>
  <Override PartName="/xl/embeddings/oleObject2602.bin" ContentType="application/vnd.openxmlformats-officedocument.oleObject"/>
  <Override PartName="/xl/embeddings/oleObject143.bin" ContentType="application/vnd.openxmlformats-officedocument.oleObject"/>
  <Override PartName="/xl/embeddings/oleObject821.bin" ContentType="application/vnd.openxmlformats-officedocument.oleObject"/>
  <Override PartName="/xl/embeddings/oleObject1359.bin" ContentType="application/vnd.openxmlformats-officedocument.oleObject"/>
  <Override PartName="/xl/embeddings/oleObject2110.bin" ContentType="application/vnd.openxmlformats-officedocument.oleObject"/>
  <Override PartName="/xl/embeddings/oleObject2586.bin" ContentType="application/vnd.openxmlformats-officedocument.oleObject"/>
  <Override PartName="/xl/embeddings/oleObject991.bin" ContentType="application/vnd.openxmlformats-officedocument.oleObject"/>
  <Override PartName="/xl/embeddings/oleObject1545.bin" ContentType="application/vnd.openxmlformats-officedocument.oleObject"/>
  <Override PartName="/xl/embeddings/oleObject1731.bin" ContentType="application/vnd.openxmlformats-officedocument.oleObject"/>
  <Override PartName="/xl/embeddings/oleObject2094.bin" ContentType="application/vnd.openxmlformats-officedocument.oleObject"/>
  <Override PartName="/xl/embeddings/oleObject2280.bin" ContentType="application/vnd.openxmlformats-officedocument.oleObject"/>
  <Override PartName="/xl/embeddings/oleObject2772.bin" ContentType="application/vnd.openxmlformats-officedocument.oleObject"/>
  <Override PartName="/xl/embeddings/oleObject736.bin" ContentType="application/vnd.openxmlformats-officedocument.oleObject"/>
  <Override PartName="/xl/embeddings/oleObject1053.bin" ContentType="application/vnd.openxmlformats-officedocument.oleObject"/>
  <Override PartName="/xl/embeddings/oleObject2025.bin" ContentType="application/vnd.openxmlformats-officedocument.oleObject"/>
  <Override PartName="/xl/embeddings/oleObject2517.bin" ContentType="application/vnd.openxmlformats-officedocument.oleObject"/>
  <Override PartName="/xl/embeddings/oleObject2703.bin" ContentType="application/vnd.openxmlformats-officedocument.oleObject"/>
  <Override PartName="/xl/embeddings/oleObject3066.bin" ContentType="application/vnd.openxmlformats-officedocument.oleObject"/>
  <Override PartName="/xl/embeddings/oleObject244.bin" ContentType="application/vnd.openxmlformats-officedocument.oleObject"/>
  <Override PartName="/xl/embeddings/oleObject430.bin" ContentType="application/vnd.openxmlformats-officedocument.oleObject"/>
  <Override PartName="/xl/embeddings/oleObject922.bin" ContentType="application/vnd.openxmlformats-officedocument.oleObject"/>
  <Override PartName="/xl/embeddings/oleObject2211.bin" ContentType="application/vnd.openxmlformats-officedocument.oleObject"/>
  <Override PartName="/xl/embeddings/oleObject2687.bin" ContentType="application/vnd.openxmlformats-officedocument.oleObject"/>
  <Override PartName="/xl/embeddings/oleObject2873.bin" ContentType="application/vnd.openxmlformats-officedocument.oleObject"/>
  <Override PartName="/xl/embeddings/oleObject1.bin" ContentType="application/vnd.openxmlformats-officedocument.oleObject"/>
  <Override PartName="/xl/embeddings/oleObject1154.bin" ContentType="application/vnd.openxmlformats-officedocument.oleObject"/>
  <Override PartName="/xl/embeddings/oleObject1646.bin" ContentType="application/vnd.openxmlformats-officedocument.oleObject"/>
  <Override PartName="/xl/embeddings/oleObject1832.bin" ContentType="application/vnd.openxmlformats-officedocument.oleObject"/>
  <Override PartName="/xl/embeddings/oleObject2195.bin" ContentType="application/vnd.openxmlformats-officedocument.oleObject"/>
  <Override PartName="/xl/embeddings/oleObject2381.bin" ContentType="application/vnd.openxmlformats-officedocument.oleObject"/>
  <Override PartName="/xl/embeddings/oleObject2618.bin" ContentType="application/vnd.openxmlformats-officedocument.oleObject"/>
  <Override PartName="/xl/embeddings/oleObject159.bin" ContentType="application/vnd.openxmlformats-officedocument.oleObject"/>
  <Override PartName="/xl/embeddings/oleObject837.bin" ContentType="application/vnd.openxmlformats-officedocument.oleObject"/>
  <Override PartName="/xl/embeddings/oleObject1340.bin" ContentType="application/vnd.openxmlformats-officedocument.oleObject"/>
  <Override PartName="/xl/embeddings/oleObject2126.bin" ContentType="application/vnd.openxmlformats-officedocument.oleObject"/>
  <Override PartName="/xl/embeddings/oleObject2788.bin" ContentType="application/vnd.openxmlformats-officedocument.oleObject"/>
  <Override PartName="/xl/embeddings/oleObject2804.bin" ContentType="application/vnd.openxmlformats-officedocument.oleObject"/>
  <Override PartName="/xl/embeddings/oleObject345.bin" ContentType="application/vnd.openxmlformats-officedocument.oleObject"/>
  <Override PartName="/xl/embeddings/oleObject531.bin" ContentType="application/vnd.openxmlformats-officedocument.oleObject"/>
  <Override PartName="/xl/embeddings/oleObject1747.bin" ContentType="application/vnd.openxmlformats-officedocument.oleObject"/>
  <Override PartName="/xl/embeddings/oleObject2296.bin" ContentType="application/vnd.openxmlformats-officedocument.oleObject"/>
  <Override PartName="/xl/embeddings/oleObject2312.bin" ContentType="application/vnd.openxmlformats-officedocument.oleObject"/>
  <Override PartName="/xl/embeddings/oleObject2974.bin" ContentType="application/vnd.openxmlformats-officedocument.oleObject"/>
  <Override PartName="/xl/embeddings/oleObject938.bin" ContentType="application/vnd.openxmlformats-officedocument.oleObject"/>
  <Override PartName="/xl/embeddings/oleObject1069.bin" ContentType="application/vnd.openxmlformats-officedocument.oleObject"/>
  <Override PartName="/xl/embeddings/oleObject1255.bin" ContentType="application/vnd.openxmlformats-officedocument.oleObject"/>
  <Override PartName="/xl/embeddings/oleObject1933.bin" ContentType="application/vnd.openxmlformats-officedocument.oleObject"/>
  <Override PartName="/xl/embeddings/oleObject2482.bin" ContentType="application/vnd.openxmlformats-officedocument.oleObject"/>
  <Override PartName="/xl/embeddings/oleObject2719.bin" ContentType="application/vnd.openxmlformats-officedocument.oleObject"/>
  <Override PartName="/xl/embeddings/oleObject74.bin" ContentType="application/vnd.openxmlformats-officedocument.oleObject"/>
  <Override PartName="/xl/embeddings/oleObject446.bin" ContentType="application/vnd.openxmlformats-officedocument.oleObject"/>
  <Override PartName="/xl/embeddings/oleObject1441.bin" ContentType="application/vnd.openxmlformats-officedocument.oleObject"/>
  <Override PartName="/xl/embeddings/oleObject2227.bin" ContentType="application/vnd.openxmlformats-officedocument.oleObject"/>
  <Override PartName="/xl/embeddings/oleObject2413.bin" ContentType="application/vnd.openxmlformats-officedocument.oleObject"/>
  <Override PartName="/xl/embeddings/oleObject2889.bin" ContentType="application/vnd.openxmlformats-officedocument.oleObject"/>
  <Override PartName="/xl/embeddings/oleObject2905.bin" ContentType="application/vnd.openxmlformats-officedocument.oleObject"/>
  <Override PartName="/docProps/core.xml" ContentType="application/vnd.openxmlformats-package.core-properties+xml"/>
  <Override PartName="/xl/embeddings/oleObject632.bin" ContentType="application/vnd.openxmlformats-officedocument.oleObject"/>
  <Override PartName="/xl/embeddings/oleObject1848.bin" ContentType="application/vnd.openxmlformats-officedocument.oleObject"/>
  <Override PartName="/xl/embeddings/oleObject2397.bin" ContentType="application/vnd.openxmlformats-officedocument.oleObject"/>
  <Override PartName="/xl/embeddings/oleObject140.bin" ContentType="application/vnd.openxmlformats-officedocument.oleObject"/>
  <Override PartName="/xl/embeddings/oleObject1356.bin" ContentType="application/vnd.openxmlformats-officedocument.oleObject"/>
  <Override PartName="/xl/embeddings/oleObject1542.bin" ContentType="application/vnd.openxmlformats-officedocument.oleObject"/>
  <Override PartName="/xl/embeddings/oleObject2091.bin" ContentType="application/vnd.openxmlformats-officedocument.oleObject"/>
  <Override PartName="/xl/embeddings/oleObject2328.bin" ContentType="application/vnd.openxmlformats-officedocument.oleObject"/>
  <Override PartName="/xl/embeddings/oleObject2583.bin" ContentType="application/vnd.openxmlformats-officedocument.oleObject"/>
  <Override PartName="/xl/embeddings/oleObject547.bin" ContentType="application/vnd.openxmlformats-officedocument.oleObject"/>
  <Override PartName="/xl/embeddings/oleObject1050.bin" ContentType="application/vnd.openxmlformats-officedocument.oleObject"/>
  <Override PartName="/xl/embeddings/oleObject2514.bin" ContentType="application/vnd.openxmlformats-officedocument.oleObject"/>
  <Override PartName="/xl/embeddings/oleObject3063.bin" ContentType="application/vnd.openxmlformats-officedocument.oleObject"/>
  <Override PartName="/xl/embeddings/oleObject241.bin" ContentType="application/vnd.openxmlformats-officedocument.oleObject"/>
  <Override PartName="/xl/embeddings/oleObject733.bin" ContentType="application/vnd.openxmlformats-officedocument.oleObject"/>
  <Override PartName="/xl/embeddings/oleObject1949.bin" ContentType="application/vnd.openxmlformats-officedocument.oleObject"/>
  <Override PartName="/xl/embeddings/oleObject2022.bin" ContentType="application/vnd.openxmlformats-officedocument.oleObject"/>
  <Override PartName="/xl/embeddings/oleObject2498.bin" ContentType="application/vnd.openxmlformats-officedocument.oleObject"/>
  <Override PartName="/xl/embeddings/oleObject2684.bin" ContentType="application/vnd.openxmlformats-officedocument.oleObject"/>
  <Override PartName="/xl/embeddings/oleObject2700.bin" ContentType="application/vnd.openxmlformats-officedocument.oleObject"/>
  <Override PartName="/xl/embeddings/oleObject1457.bin" ContentType="application/vnd.openxmlformats-officedocument.oleObject"/>
  <Override PartName="/xl/embeddings/oleObject1643.bin" ContentType="application/vnd.openxmlformats-officedocument.oleObject"/>
  <Override PartName="/xl/embeddings/oleObject2192.bin" ContentType="application/vnd.openxmlformats-officedocument.oleObject"/>
  <Override PartName="/xl/embeddings/oleObject2429.bin" ContentType="application/vnd.openxmlformats-officedocument.oleObject"/>
  <Override PartName="/xl/embeddings/oleObject2870.bin" ContentType="application/vnd.openxmlformats-officedocument.oleObject"/>
  <Override PartName="/xl/embeddings/oleObject156.bin" ContentType="application/vnd.openxmlformats-officedocument.oleObject"/>
  <Override PartName="/xl/embeddings/oleObject648.bin" ContentType="application/vnd.openxmlformats-officedocument.oleObject"/>
  <Override PartName="/xl/embeddings/oleObject834.bin" ContentType="application/vnd.openxmlformats-officedocument.oleObject"/>
  <Override PartName="/xl/embeddings/oleObject1151.bin" ContentType="application/vnd.openxmlformats-officedocument.oleObject"/>
  <Override PartName="/xl/embeddings/oleObject2599.bin" ContentType="application/vnd.openxmlformats-officedocument.oleObject"/>
  <Override PartName="/xl/embeddings/oleObject2615.bin" ContentType="application/vnd.openxmlformats-officedocument.oleObject"/>
  <Override PartName="/xl/embeddings/oleObject2801.bin" ContentType="application/vnd.openxmlformats-officedocument.oleObject"/>
  <Override PartName="/xl/embeddings/oleObject342.bin" ContentType="application/vnd.openxmlformats-officedocument.oleObject"/>
  <Override PartName="/xl/embeddings/oleObject1558.bin" ContentType="application/vnd.openxmlformats-officedocument.oleObject"/>
  <Override PartName="/xl/embeddings/oleObject2123.bin" ContentType="application/vnd.openxmlformats-officedocument.oleObject"/>
  <Override PartName="/xl/embeddings/oleObject2785.bin" ContentType="application/vnd.openxmlformats-officedocument.oleObject"/>
  <Override PartName="/xl/embeddings/oleObject2971.bin" ContentType="application/vnd.openxmlformats-officedocument.oleObject"/>
  <Override PartName="/xl/embeddings/oleObject749.bin" ContentType="application/vnd.openxmlformats-officedocument.oleObject"/>
  <Override PartName="/xl/embeddings/oleObject1066.bin" ContentType="application/vnd.openxmlformats-officedocument.oleObject"/>
  <Override PartName="/xl/embeddings/oleObject1744.bin" ContentType="application/vnd.openxmlformats-officedocument.oleObject"/>
  <Override PartName="/xl/embeddings/oleObject1930.bin" ContentType="application/vnd.openxmlformats-officedocument.oleObject"/>
  <Override PartName="/xl/embeddings/oleObject2293.bin" ContentType="application/vnd.openxmlformats-officedocument.oleObject"/>
  <Override PartName="/xl/embeddings/oleObject2716.bin" ContentType="application/vnd.openxmlformats-officedocument.oleObject"/>
  <Override PartName="/xl/embeddings/oleObject71.bin" ContentType="application/vnd.openxmlformats-officedocument.oleObject"/>
  <Override PartName="/xl/embeddings/oleObject257.bin" ContentType="application/vnd.openxmlformats-officedocument.oleObject"/>
  <Override PartName="/xl/embeddings/oleObject935.bin" ContentType="application/vnd.openxmlformats-officedocument.oleObject"/>
  <Override PartName="/xl/embeddings/oleObject1252.bin" ContentType="application/vnd.openxmlformats-officedocument.oleObject"/>
  <Override PartName="/xl/embeddings/oleObject2038.bin" ContentType="application/vnd.openxmlformats-officedocument.oleObject"/>
  <Override PartName="/xl/embeddings/oleObject2224.bin" ContentType="application/vnd.openxmlformats-officedocument.oleObject"/>
  <Override PartName="/xl/embeddings/oleObject2902.bin" ContentType="application/vnd.openxmlformats-officedocument.oleObject"/>
  <Override PartName="/xl/embeddings/oleObject443.bin" ContentType="application/vnd.openxmlformats-officedocument.oleObject"/>
  <Override PartName="/xl/embeddings/oleObject1659.bin" ContentType="application/vnd.openxmlformats-officedocument.oleObject"/>
  <Override PartName="/xl/embeddings/oleObject1845.bin" ContentType="application/vnd.openxmlformats-officedocument.oleObject"/>
  <Override PartName="/xl/embeddings/oleObject2394.bin" ContentType="application/vnd.openxmlformats-officedocument.oleObject"/>
  <Override PartName="/xl/embeddings/oleObject2410.bin" ContentType="application/vnd.openxmlformats-officedocument.oleObject"/>
  <Override PartName="/xl/embeddings/oleObject2886.bin" ContentType="application/vnd.openxmlformats-officedocument.oleObject"/>
  <Override PartName="/xl/embeddings/oleObject1167.bin" ContentType="application/vnd.openxmlformats-officedocument.oleObject"/>
  <Override PartName="/xl/embeddings/oleObject1353.bin" ContentType="application/vnd.openxmlformats-officedocument.oleObject"/>
  <Override PartName="/xl/embeddings/oleObject2139.bin" ContentType="application/vnd.openxmlformats-officedocument.oleObject"/>
  <Override PartName="/xl/embeddings/oleObject2580.bin" ContentType="application/vnd.openxmlformats-officedocument.oleObject"/>
  <Override PartName="/xl/embeddings/oleObject2817.bin" ContentType="application/vnd.openxmlformats-officedocument.oleObject"/>
  <Override PartName="/xl/embeddings/oleObject358.bin" ContentType="application/vnd.openxmlformats-officedocument.oleObject"/>
  <Override PartName="/xl/embeddings/oleObject544.bin" ContentType="application/vnd.openxmlformats-officedocument.oleObject"/>
  <Override PartName="/xl/embeddings/oleObject2325.bin" ContentType="application/vnd.openxmlformats-officedocument.oleObject"/>
  <Override PartName="/xl/embeddings/oleObject2511.bin" ContentType="application/vnd.openxmlformats-officedocument.oleObject"/>
  <Override PartName="/xl/embeddings/oleObject2987.bin" ContentType="application/vnd.openxmlformats-officedocument.oleObject"/>
  <Override PartName="/xl/embeddings/oleObject3060.bin" ContentType="application/vnd.openxmlformats-officedocument.oleObject"/>
  <Override PartName="/xl/embeddings/oleObject730.bin" ContentType="application/vnd.openxmlformats-officedocument.oleObject"/>
  <Override PartName="/xl/embeddings/oleObject1268.bin" ContentType="application/vnd.openxmlformats-officedocument.oleObject"/>
  <Override PartName="/xl/embeddings/oleObject1946.bin" ContentType="application/vnd.openxmlformats-officedocument.oleObject"/>
  <Override PartName="/xl/embeddings/oleObject2495.bin" ContentType="application/vnd.openxmlformats-officedocument.oleObject"/>
  <Override PartName="/xl/embeddings/oleObject87.bin" ContentType="application/vnd.openxmlformats-officedocument.oleObject"/>
  <Override PartName="/xl/embeddings/oleObject1454.bin" ContentType="application/vnd.openxmlformats-officedocument.oleObject"/>
  <Override PartName="/xl/embeddings/oleObject1640.bin" ContentType="application/vnd.openxmlformats-officedocument.oleObject"/>
  <Override PartName="/xl/embeddings/oleObject2681.bin" ContentType="application/vnd.openxmlformats-officedocument.oleObject"/>
  <Override PartName="/xl/embeddings/oleObject2918.bin" ContentType="application/vnd.openxmlformats-officedocument.oleObject"/>
  <Override PartName="/xl/embeddings/oleObject18.bin" ContentType="application/vnd.openxmlformats-officedocument.oleObject"/>
  <Override PartName="/xl/embeddings/oleObject459.bin" ContentType="application/vnd.openxmlformats-officedocument.oleObject"/>
  <Override PartName="/xl/embeddings/oleObject645.bin" ContentType="application/vnd.openxmlformats-officedocument.oleObject"/>
  <Override PartName="/xl/embeddings/oleObject2426.bin" ContentType="application/vnd.openxmlformats-officedocument.oleObject"/>
  <Override PartName="/xl/embeddings/oleObject2612.bin" ContentType="application/vnd.openxmlformats-officedocument.oleObject"/>
  <Override PartName="/xl/embeddings/oleObject153.bin" ContentType="application/vnd.openxmlformats-officedocument.oleObject"/>
  <Override PartName="/xl/embeddings/oleObject831.bin" ContentType="application/vnd.openxmlformats-officedocument.oleObject"/>
  <Override PartName="/xl/embeddings/oleObject1369.bin" ContentType="application/vnd.openxmlformats-officedocument.oleObject"/>
  <Override PartName="/xl/embeddings/oleObject2120.bin" ContentType="application/vnd.openxmlformats-officedocument.oleObject"/>
  <Override PartName="/xl/embeddings/oleObject2596.bin" ContentType="application/vnd.openxmlformats-officedocument.oleObject"/>
  <Override PartName="/xl/embeddings/oleObject2782.bin" ContentType="application/vnd.openxmlformats-officedocument.oleObject"/>
  <Override PartName="/xl/embeddings/oleObject1063.bin" ContentType="application/vnd.openxmlformats-officedocument.oleObject"/>
  <Override PartName="/xl/embeddings/oleObject1555.bin" ContentType="application/vnd.openxmlformats-officedocument.oleObject"/>
  <Override PartName="/xl/embeddings/oleObject1741.bin" ContentType="application/vnd.openxmlformats-officedocument.oleObject"/>
  <Override PartName="/xl/embeddings/oleObject2290.bin" ContentType="application/vnd.openxmlformats-officedocument.oleObject"/>
  <Override PartName="/xl/embeddings/oleObject2527.bin" ContentType="application/vnd.openxmlformats-officedocument.oleObject"/>
  <Override PartName="/xl/embeddings/oleObject746.bin" ContentType="application/vnd.openxmlformats-officedocument.oleObject"/>
  <Override PartName="/xl/embeddings/oleObject932.bin" ContentType="application/vnd.openxmlformats-officedocument.oleObject"/>
  <Override PartName="/xl/embeddings/oleObject2035.bin" ContentType="application/vnd.openxmlformats-officedocument.oleObject"/>
  <Override PartName="/xl/embeddings/oleObject2713.bin" ContentType="application/vnd.openxmlformats-officedocument.oleObject"/>
  <Override PartName="/xl/charts/chart4.xml" ContentType="application/vnd.openxmlformats-officedocument.drawingml.chart+xml"/>
  <Override PartName="/xl/embeddings/oleObject254.bin" ContentType="application/vnd.openxmlformats-officedocument.oleObject"/>
  <Override PartName="/xl/embeddings/oleObject440.bin" ContentType="application/vnd.openxmlformats-officedocument.oleObject"/>
  <Override PartName="/xl/embeddings/oleObject1656.bin" ContentType="application/vnd.openxmlformats-officedocument.oleObject"/>
  <Override PartName="/xl/embeddings/oleObject2221.bin" ContentType="application/vnd.openxmlformats-officedocument.oleObject"/>
  <Override PartName="/xl/embeddings/oleObject2697.bin" ContentType="application/vnd.openxmlformats-officedocument.oleObject"/>
  <Override PartName="/xl/embeddings/oleObject2883.bin" ContentType="application/vnd.openxmlformats-officedocument.oleObject"/>
  <Override PartName="/xl/embeddings/oleObject3007.bin" ContentType="application/vnd.openxmlformats-officedocument.oleObject"/>
  <Override PartName="/xl/embeddings/oleObject1164.bin" ContentType="application/vnd.openxmlformats-officedocument.oleObject"/>
  <Override PartName="/xl/embeddings/oleObject1842.bin" ContentType="application/vnd.openxmlformats-officedocument.oleObject"/>
  <Override PartName="/xl/embeddings/oleObject2391.bin" ContentType="application/vnd.openxmlformats-officedocument.oleObject"/>
  <Override PartName="/xl/embeddings/oleObject2628.bin" ContentType="application/vnd.openxmlformats-officedocument.oleObject"/>
  <Override PartName="/xl/embeddings/oleObject169.bin" ContentType="application/vnd.openxmlformats-officedocument.oleObject"/>
  <Override PartName="/xl/embeddings/oleObject355.bin" ContentType="application/vnd.openxmlformats-officedocument.oleObject"/>
  <Override PartName="/xl/embeddings/oleObject847.bin" ContentType="application/vnd.openxmlformats-officedocument.oleObject"/>
  <Override PartName="/xl/embeddings/oleObject1350.bin" ContentType="application/vnd.openxmlformats-officedocument.oleObject"/>
  <Override PartName="/xl/embeddings/oleObject2136.bin" ContentType="application/vnd.openxmlformats-officedocument.oleObject"/>
  <Override PartName="/xl/embeddings/oleObject2322.bin" ContentType="application/vnd.openxmlformats-officedocument.oleObject"/>
  <Override PartName="/xl/embeddings/oleObject2798.bin" ContentType="application/vnd.openxmlformats-officedocument.oleObject"/>
  <Override PartName="/xl/embeddings/oleObject2814.bin" ContentType="application/vnd.openxmlformats-officedocument.oleObject"/>
  <Override PartName="/xl/embeddings/oleObject541.bin" ContentType="application/vnd.openxmlformats-officedocument.oleObject"/>
  <Override PartName="/xl/embeddings/oleObject1079.bin" ContentType="application/vnd.openxmlformats-officedocument.oleObject"/>
  <Override PartName="/xl/embeddings/oleObject1757.bin" ContentType="application/vnd.openxmlformats-officedocument.oleObject"/>
  <Override PartName="/xl/embeddings/oleObject2984.bin" ContentType="application/vnd.openxmlformats-officedocument.oleObject"/>
  <Override PartName="/xl/embeddings/oleObject84.bin" ContentType="application/vnd.openxmlformats-officedocument.oleObject"/>
  <Override PartName="/xl/embeddings/oleObject948.bin" ContentType="application/vnd.openxmlformats-officedocument.oleObject"/>
  <Override PartName="/xl/embeddings/oleObject1265.bin" ContentType="application/vnd.openxmlformats-officedocument.oleObject"/>
  <Override PartName="/xl/embeddings/oleObject1451.bin" ContentType="application/vnd.openxmlformats-officedocument.oleObject"/>
  <Override PartName="/xl/embeddings/oleObject1943.bin" ContentType="application/vnd.openxmlformats-officedocument.oleObject"/>
  <Override PartName="/xl/embeddings/oleObject2492.bin" ContentType="application/vnd.openxmlformats-officedocument.oleObject"/>
  <Override PartName="/xl/embeddings/oleObject2729.bin" ContentType="application/vnd.openxmlformats-officedocument.oleObject"/>
  <Override PartName="/xl/embeddings/oleObject2915.bin" ContentType="application/vnd.openxmlformats-officedocument.oleObject"/>
  <Override PartName="/xl/embeddings/oleObject456.bin" ContentType="application/vnd.openxmlformats-officedocument.oleObject"/>
  <Override PartName="/xl/embeddings/oleObject2237.bin" ContentType="application/vnd.openxmlformats-officedocument.oleObject"/>
  <Override PartName="/xl/embeddings/oleObject2423.bin" ContentType="application/vnd.openxmlformats-officedocument.oleObject"/>
  <Override PartName="/xl/embeddings/oleObject2899.bin" ContentType="application/vnd.openxmlformats-officedocument.oleObject"/>
  <Override PartName="/xl/embeddings/oleObject15.bin" ContentType="application/vnd.openxmlformats-officedocument.oleObject"/>
  <Override PartName="/xl/embeddings/oleObject150.bin" ContentType="application/vnd.openxmlformats-officedocument.oleObject"/>
  <Override PartName="/xl/embeddings/oleObject642.bin" ContentType="application/vnd.openxmlformats-officedocument.oleObject"/>
  <Override PartName="/xl/embeddings/oleObject1858.bin" ContentType="application/vnd.openxmlformats-officedocument.oleObject"/>
  <Override PartName="/xl/embeddings/oleObject2593.bin" ContentType="application/vnd.openxmlformats-officedocument.oleObject"/>
  <Override PartName="/xl/embeddings/oleObject1366.bin" ContentType="application/vnd.openxmlformats-officedocument.oleObject"/>
  <Override PartName="/xl/embeddings/oleObject1552.bin" ContentType="application/vnd.openxmlformats-officedocument.oleObject"/>
  <Override PartName="/xl/embeddings/oleObject2338.bin" ContentType="application/vnd.openxmlformats-officedocument.oleObject"/>
  <Override PartName="/xl/embeddings/oleObject557.bin" ContentType="application/vnd.openxmlformats-officedocument.oleObject"/>
  <Override PartName="/xl/embeddings/oleObject743.bin" ContentType="application/vnd.openxmlformats-officedocument.oleObject"/>
  <Override PartName="/xl/embeddings/oleObject1060.bin" ContentType="application/vnd.openxmlformats-officedocument.oleObject"/>
  <Override PartName="/xl/embeddings/oleObject1959.bin" ContentType="application/vnd.openxmlformats-officedocument.oleObject"/>
  <Override PartName="/xl/embeddings/oleObject2524.bin" ContentType="application/vnd.openxmlformats-officedocument.oleObject"/>
  <Override PartName="/xl/embeddings/oleObject2710.bin" ContentType="application/vnd.openxmlformats-officedocument.oleObject"/>
  <Override PartName="/xl/charts/chart1.xml" ContentType="application/vnd.openxmlformats-officedocument.drawingml.chart+xml"/>
  <Override PartName="/xl/embeddings/oleObject251.bin" ContentType="application/vnd.openxmlformats-officedocument.oleObject"/>
  <Override PartName="/xl/embeddings/oleObject1467.bin" ContentType="application/vnd.openxmlformats-officedocument.oleObject"/>
  <Override PartName="/xl/embeddings/oleObject2032.bin" ContentType="application/vnd.openxmlformats-officedocument.oleObject"/>
  <Override PartName="/xl/embeddings/oleObject2694.bin" ContentType="application/vnd.openxmlformats-officedocument.oleObject"/>
  <Override PartName="/xl/embeddings/oleObject2880.bin" ContentType="application/vnd.openxmlformats-officedocument.oleObject"/>
  <Override PartName="/xl/embeddings/oleObject3004.bin" ContentType="application/vnd.openxmlformats-officedocument.oleObject"/>
  <Override PartName="/xl/embeddings/oleObject658.bin" ContentType="application/vnd.openxmlformats-officedocument.oleObject"/>
  <Override PartName="/xl/embeddings/oleObject1653.bin" ContentType="application/vnd.openxmlformats-officedocument.oleObject"/>
  <Override PartName="/xl/embeddings/oleObject2439.bin" ContentType="application/vnd.openxmlformats-officedocument.oleObject"/>
  <Override PartName="/xl/embeddings/oleObject2625.bin" ContentType="application/vnd.openxmlformats-officedocument.oleObject"/>
  <Override PartName="/xl/embeddings/oleObject166.bin" ContentType="application/vnd.openxmlformats-officedocument.oleObject"/>
  <Override PartName="/xl/embeddings/oleObject844.bin" ContentType="application/vnd.openxmlformats-officedocument.oleObject"/>
  <Override PartName="/xl/embeddings/oleObject1161.bin" ContentType="application/vnd.openxmlformats-officedocument.oleObject"/>
  <Override PartName="/xl/embeddings/oleObject2133.bin" ContentType="application/vnd.openxmlformats-officedocument.oleObject"/>
  <Override PartName="/xl/embeddings/oleObject2811.bin" ContentType="application/vnd.openxmlformats-officedocument.oleObject"/>
  <Override PartName="/xl/calcChain.xml" ContentType="application/vnd.openxmlformats-officedocument.spreadsheetml.calcChain+xml"/>
  <Override PartName="/xl/embeddings/oleObject352.bin" ContentType="application/vnd.openxmlformats-officedocument.oleObject"/>
  <Override PartName="/xl/embeddings/oleObject1568.bin" ContentType="application/vnd.openxmlformats-officedocument.oleObject"/>
  <Override PartName="/xl/embeddings/oleObject1754.bin" ContentType="application/vnd.openxmlformats-officedocument.oleObject"/>
  <Override PartName="/xl/embeddings/oleObject2795.bin" ContentType="application/vnd.openxmlformats-officedocument.oleObject"/>
  <Override PartName="/xl/embeddings/oleObject2981.bin" ContentType="application/vnd.openxmlformats-officedocument.oleObject"/>
  <Override PartName="/xl/embeddings/oleObject759.bin" ContentType="application/vnd.openxmlformats-officedocument.oleObject"/>
  <Override PartName="/xl/embeddings/oleObject1076.bin" ContentType="application/vnd.openxmlformats-officedocument.oleObject"/>
  <Override PartName="/xl/embeddings/oleObject1262.bin" ContentType="application/vnd.openxmlformats-officedocument.oleObject"/>
  <Override PartName="/xl/embeddings/oleObject1940.bin" ContentType="application/vnd.openxmlformats-officedocument.oleObject"/>
  <Override PartName="/xl/embeddings/oleObject2048.bin" ContentType="application/vnd.openxmlformats-officedocument.oleObject"/>
  <Override PartName="/xl/embeddings/oleObject2726.bin" ContentType="application/vnd.openxmlformats-officedocument.oleObject"/>
  <Override PartName="/xl/embeddings/oleObject81.bin" ContentType="application/vnd.openxmlformats-officedocument.oleObject"/>
  <Override PartName="/xl/embeddings/oleObject267.bin" ContentType="application/vnd.openxmlformats-officedocument.oleObject"/>
  <Override PartName="/xl/embeddings/oleObject453.bin" ContentType="application/vnd.openxmlformats-officedocument.oleObject"/>
  <Override PartName="/xl/embeddings/oleObject945.bin" ContentType="application/vnd.openxmlformats-officedocument.oleObject"/>
  <Override PartName="/xl/embeddings/oleObject1007.bin" ContentType="application/vnd.openxmlformats-officedocument.oleObject"/>
  <Override PartName="/xl/embeddings/oleObject2234.bin" ContentType="application/vnd.openxmlformats-officedocument.oleObject"/>
  <Override PartName="/xl/embeddings/oleObject2420.bin" ContentType="application/vnd.openxmlformats-officedocument.oleObject"/>
  <Override PartName="/xl/embeddings/oleObject2896.bin" ContentType="application/vnd.openxmlformats-officedocument.oleObject"/>
  <Override PartName="/xl/embeddings/oleObject2912.bin" ContentType="application/vnd.openxmlformats-officedocument.oleObject"/>
  <Override PartName="/xl/embeddings/oleObject12.bin" ContentType="application/vnd.openxmlformats-officedocument.oleObject"/>
  <Override PartName="/xl/embeddings/oleObject1177.bin" ContentType="application/vnd.openxmlformats-officedocument.oleObject"/>
  <Override PartName="/xl/embeddings/oleObject1669.bin" ContentType="application/vnd.openxmlformats-officedocument.oleObject"/>
  <Override PartName="/xl/embeddings/oleObject1855.bin" ContentType="application/vnd.openxmlformats-officedocument.oleObject"/>
  <Override PartName="/xl/embeddings/oleObject1363.bin" ContentType="application/vnd.openxmlformats-officedocument.oleObject"/>
  <Override PartName="/xl/embeddings/oleObject2149.bin" ContentType="application/vnd.openxmlformats-officedocument.oleObject"/>
  <Override PartName="/xl/embeddings/oleObject2590.bin" ContentType="application/vnd.openxmlformats-officedocument.oleObject"/>
  <Override PartName="/xl/embeddings/oleObject2827.bin" ContentType="application/vnd.openxmlformats-officedocument.oleObject"/>
  <Override PartName="/xl/embeddings/oleObject368.bin" ContentType="application/vnd.openxmlformats-officedocument.oleObject"/>
  <Override PartName="/xl/embeddings/oleObject554.bin" ContentType="application/vnd.openxmlformats-officedocument.oleObject"/>
  <Override PartName="/xl/embeddings/oleObject1108.bin" ContentType="application/vnd.openxmlformats-officedocument.oleObject"/>
  <Override PartName="/xl/embeddings/oleObject2335.bin" ContentType="application/vnd.openxmlformats-officedocument.oleObject"/>
  <Override PartName="/xl/embeddings/oleObject2521.bin" ContentType="application/vnd.openxmlformats-officedocument.oleObject"/>
  <Override PartName="/xl/embeddings/oleObject2997.bin" ContentType="application/vnd.openxmlformats-officedocument.oleObject"/>
  <Override PartName="/xl/embeddings/oleObject740.bin" ContentType="application/vnd.openxmlformats-officedocument.oleObject"/>
  <Override PartName="/xl/embeddings/oleObject1278.bin" ContentType="application/vnd.openxmlformats-officedocument.oleObject"/>
  <Override PartName="/xl/embeddings/oleObject1956.bin" ContentType="application/vnd.openxmlformats-officedocument.oleObject"/>
  <Override PartName="/xl/embeddings/oleObject2691.bin" ContentType="application/vnd.openxmlformats-officedocument.oleObject"/>
  <Override PartName="/xl/embeddings/oleObject97.bin" ContentType="application/vnd.openxmlformats-officedocument.oleObject"/>
  <Override PartName="/xl/embeddings/oleObject469.bin" ContentType="application/vnd.openxmlformats-officedocument.oleObject"/>
  <Override PartName="/xl/embeddings/oleObject1464.bin" ContentType="application/vnd.openxmlformats-officedocument.oleObject"/>
  <Override PartName="/xl/embeddings/oleObject1650.bin" ContentType="application/vnd.openxmlformats-officedocument.oleObject"/>
  <Override PartName="/xl/embeddings/oleObject2436.bin" ContentType="application/vnd.openxmlformats-officedocument.oleObject"/>
  <Override PartName="/xl/embeddings/oleObject2928.bin" ContentType="application/vnd.openxmlformats-officedocument.oleObject"/>
  <Override PartName="/xl/embeddings/oleObject3001.bin" ContentType="application/vnd.openxmlformats-officedocument.oleObject"/>
  <Override PartName="/xl/embeddings/oleObject28.bin" ContentType="application/vnd.openxmlformats-officedocument.oleObject"/>
  <Override PartName="/xl/embeddings/oleObject655.bin" ContentType="application/vnd.openxmlformats-officedocument.oleObject"/>
  <Override PartName="/xl/embeddings/oleObject841.bin" ContentType="application/vnd.openxmlformats-officedocument.oleObject"/>
  <Override PartName="/xl/embeddings/oleObject1209.bin" ContentType="application/vnd.openxmlformats-officedocument.oleObject"/>
  <Override PartName="/xl/embeddings/oleObject2622.bin" ContentType="application/vnd.openxmlformats-officedocument.oleObject"/>
  <Override PartName="/xl/embeddings/oleObject163.bin" ContentType="application/vnd.openxmlformats-officedocument.oleObject"/>
  <Override PartName="/xl/embeddings/oleObject1379.bin" ContentType="application/vnd.openxmlformats-officedocument.oleObject"/>
  <Override PartName="/xl/embeddings/oleObject1565.bin" ContentType="application/vnd.openxmlformats-officedocument.oleObject"/>
  <Override PartName="/xl/embeddings/oleObject2130.bin" ContentType="application/vnd.openxmlformats-officedocument.oleObject"/>
  <Override PartName="/xl/embeddings/oleObject2792.bin" ContentType="application/vnd.openxmlformats-officedocument.oleObject"/>
  <Override PartName="/xl/embeddings/oleObject1073.bin" ContentType="application/vnd.openxmlformats-officedocument.oleObject"/>
  <Override PartName="/xl/embeddings/oleObject1751.bin" ContentType="application/vnd.openxmlformats-officedocument.oleObject"/>
  <Override PartName="/xl/embeddings/oleObject2537.bin" ContentType="application/vnd.openxmlformats-officedocument.oleObject"/>
  <Override PartName="/xl/embeddings/oleObject264.bin" ContentType="application/vnd.openxmlformats-officedocument.oleObject"/>
  <Override PartName="/xl/embeddings/oleObject756.bin" ContentType="application/vnd.openxmlformats-officedocument.oleObject"/>
  <Override PartName="/xl/embeddings/oleObject942.bin" ContentType="application/vnd.openxmlformats-officedocument.oleObject"/>
  <Override PartName="/xl/embeddings/oleObject2045.bin" ContentType="application/vnd.openxmlformats-officedocument.oleObject"/>
  <Override PartName="/xl/embeddings/oleObject2231.bin" ContentType="application/vnd.openxmlformats-officedocument.oleObject"/>
  <Override PartName="/xl/embeddings/oleObject2723.bin" ContentType="application/vnd.openxmlformats-officedocument.oleObject"/>
  <Override PartName="/xl/embeddings/oleObject450.bin" ContentType="application/vnd.openxmlformats-officedocument.oleObject"/>
  <Override PartName="/xl/embeddings/oleObject1004.bin" ContentType="application/vnd.openxmlformats-officedocument.oleObject"/>
  <Override PartName="/xl/embeddings/oleObject1666.bin" ContentType="application/vnd.openxmlformats-officedocument.oleObject"/>
  <Override PartName="/xl/embeddings/oleObject2893.bin" ContentType="application/vnd.openxmlformats-officedocument.oleObject"/>
  <Override PartName="/xl/embeddings/oleObject3017.bin" ContentType="application/vnd.openxmlformats-officedocument.oleObject"/>
  <Override PartName="/xl/embeddings/oleObject179.bin" ContentType="application/vnd.openxmlformats-officedocument.oleObject"/>
  <Override PartName="/xl/embeddings/oleObject857.bin" ContentType="application/vnd.openxmlformats-officedocument.oleObject"/>
  <Override PartName="/xl/embeddings/oleObject1174.bin" ContentType="application/vnd.openxmlformats-officedocument.oleObject"/>
  <Override PartName="/xl/embeddings/oleObject1360.bin" ContentType="application/vnd.openxmlformats-officedocument.oleObject"/>
  <Override PartName="/xl/embeddings/oleObject1852.bin" ContentType="application/vnd.openxmlformats-officedocument.oleObject"/>
  <Override PartName="/xl/embeddings/oleObject2638.bin" ContentType="application/vnd.openxmlformats-officedocument.oleObject"/>
  <Override PartName="/xl/embeddings/oleObject2824.bin" ContentType="application/vnd.openxmlformats-officedocument.oleObject"/>
  <Override PartName="/xl/worksheets/sheet2.xml" ContentType="application/vnd.openxmlformats-officedocument.spreadsheetml.worksheet+xml"/>
  <Override PartName="/xl/embeddings/oleObject365.bin" ContentType="application/vnd.openxmlformats-officedocument.oleObject"/>
  <Override PartName="/xl/embeddings/oleObject1105.bin" ContentType="application/vnd.openxmlformats-officedocument.oleObject"/>
  <Override PartName="/xl/embeddings/oleObject2146.bin" ContentType="application/vnd.openxmlformats-officedocument.oleObject"/>
  <Override PartName="/xl/embeddings/oleObject2332.bin" ContentType="application/vnd.openxmlformats-officedocument.oleObject"/>
  <Override PartName="/xl/embeddings/oleObject2994.bin" ContentType="application/vnd.openxmlformats-officedocument.oleObject"/>
  <Override PartName="/xl/embeddings/oleObject551.bin" ContentType="application/vnd.openxmlformats-officedocument.oleObject"/>
  <Override PartName="/xl/embeddings/oleObject1089.bin" ContentType="application/vnd.openxmlformats-officedocument.oleObject"/>
  <Override PartName="/xl/embeddings/oleObject1767.bin" ContentType="application/vnd.openxmlformats-officedocument.oleObject"/>
  <Override PartName="/xl/embeddings/oleObject1953.bin" ContentType="application/vnd.openxmlformats-officedocument.oleObject"/>
  <Override PartName="/xl/embeddings/oleObject2739.bin" ContentType="application/vnd.openxmlformats-officedocument.oleObject"/>
  <Override PartName="/xl/embeddings/oleObject94.bin" ContentType="application/vnd.openxmlformats-officedocument.oleObject"/>
  <Override PartName="/xl/embeddings/oleObject958.bin" ContentType="application/vnd.openxmlformats-officedocument.oleObject"/>
  <Override PartName="/xl/embeddings/oleObject1275.bin" ContentType="application/vnd.openxmlformats-officedocument.oleObject"/>
  <Override PartName="/xl/embeddings/oleObject1461.bin" ContentType="application/vnd.openxmlformats-officedocument.oleObject"/>
  <Override PartName="/xl/embeddings/oleObject2247.bin" ContentType="application/vnd.openxmlformats-officedocument.oleObject"/>
  <Override PartName="/xl/embeddings/oleObject2925.bin" ContentType="application/vnd.openxmlformats-officedocument.oleObject"/>
  <Override PartName="/xl/embeddings/oleObject25.bin" ContentType="application/vnd.openxmlformats-officedocument.oleObject"/>
  <Override PartName="/xl/embeddings/oleObject466.bin" ContentType="application/vnd.openxmlformats-officedocument.oleObject"/>
  <Override PartName="/xl/embeddings/oleObject652.bin" ContentType="application/vnd.openxmlformats-officedocument.oleObject"/>
  <Override PartName="/xl/embeddings/oleObject1206.bin" ContentType="application/vnd.openxmlformats-officedocument.oleObject"/>
  <Override PartName="/xl/embeddings/oleObject1868.bin" ContentType="application/vnd.openxmlformats-officedocument.oleObject"/>
  <Override PartName="/xl/embeddings/oleObject2433.bin" ContentType="application/vnd.openxmlformats-officedocument.oleObject"/>
  <Override PartName="/xl/embeddings/oleObject160.bin" ContentType="application/vnd.openxmlformats-officedocument.oleObject"/>
  <Override PartName="/xl/embeddings/oleObject1376.bin" ContentType="application/vnd.openxmlformats-officedocument.oleObject"/>
  <Override PartName="/xl/embeddings/oleObject567.bin" ContentType="application/vnd.openxmlformats-officedocument.oleObject"/>
  <Override PartName="/xl/embeddings/oleObject1562.bin" ContentType="application/vnd.openxmlformats-officedocument.oleObject"/>
  <Override PartName="/xl/embeddings/oleObject2348.bin" ContentType="application/vnd.openxmlformats-officedocument.oleObject"/>
  <Override PartName="/xl/embeddings/oleObject2534.bin" ContentType="application/vnd.openxmlformats-officedocument.oleObject"/>
  <Override PartName="/xl/embeddings/oleObject753.bin" ContentType="application/vnd.openxmlformats-officedocument.oleObject"/>
  <Override PartName="/xl/embeddings/oleObject1070.bin" ContentType="application/vnd.openxmlformats-officedocument.oleObject"/>
  <Override PartName="/xl/embeddings/oleObject1307.bin" ContentType="application/vnd.openxmlformats-officedocument.oleObject"/>
  <Override PartName="/xl/embeddings/oleObject1969.bin" ContentType="application/vnd.openxmlformats-officedocument.oleObject"/>
  <Override PartName="/xl/embeddings/oleObject2042.bin" ContentType="application/vnd.openxmlformats-officedocument.oleObject"/>
  <Override PartName="/xl/embeddings/oleObject2720.bin" ContentType="application/vnd.openxmlformats-officedocument.oleObject"/>
  <Override PartName="/xl/embeddings/oleObject261.bin" ContentType="application/vnd.openxmlformats-officedocument.oleObject"/>
  <Override PartName="/xl/embeddings/oleObject1001.bin" ContentType="application/vnd.openxmlformats-officedocument.oleObject"/>
  <Override PartName="/xl/embeddings/oleObject1477.bin" ContentType="application/vnd.openxmlformats-officedocument.oleObject"/>
  <Override PartName="/xl/embeddings/oleObject1663.bin" ContentType="application/vnd.openxmlformats-officedocument.oleObject"/>
  <Override PartName="/xl/embeddings/oleObject2890.bin" ContentType="application/vnd.openxmlformats-officedocument.oleObject"/>
  <Override PartName="/xl/embeddings/oleObject3014.bin" ContentType="application/vnd.openxmlformats-officedocument.oleObject"/>
  <Override PartName="/xl/embeddings/oleObject668.bin" ContentType="application/vnd.openxmlformats-officedocument.oleObject"/>
  <Override PartName="/xl/embeddings/oleObject1171.bin" ContentType="application/vnd.openxmlformats-officedocument.oleObject"/>
  <Override PartName="/xl/embeddings/oleObject1408.bin" ContentType="application/vnd.openxmlformats-officedocument.oleObject"/>
  <Override PartName="/xl/embeddings/oleObject2449.bin" ContentType="application/vnd.openxmlformats-officedocument.oleObject"/>
  <Override PartName="/xl/embeddings/oleObject2635.bin" ContentType="application/vnd.openxmlformats-officedocument.oleObject"/>
  <Override PartName="/xl/embeddings/oleObject176.bin" ContentType="application/vnd.openxmlformats-officedocument.oleObject"/>
  <Override PartName="/xl/embeddings/oleObject362.bin" ContentType="application/vnd.openxmlformats-officedocument.oleObject"/>
  <Override PartName="/xl/embeddings/oleObject854.bin" ContentType="application/vnd.openxmlformats-officedocument.oleObject"/>
  <Override PartName="/xl/embeddings/oleObject2143.bin" ContentType="application/vnd.openxmlformats-officedocument.oleObject"/>
  <Override PartName="/xl/embeddings/oleObject2821.bin" ContentType="application/vnd.openxmlformats-officedocument.oleObject"/>
  <Override PartName="/xl/embeddings/oleObject107.bin" ContentType="application/vnd.openxmlformats-officedocument.oleObject"/>
  <Override PartName="/xl/embeddings/oleObject1086.bin" ContentType="application/vnd.openxmlformats-officedocument.oleObject"/>
  <Override PartName="/xl/embeddings/oleObject1102.bin" ContentType="application/vnd.openxmlformats-officedocument.oleObject"/>
  <Override PartName="/xl/embeddings/oleObject1578.bin" ContentType="application/vnd.openxmlformats-officedocument.oleObject"/>
  <Override PartName="/xl/embeddings/oleObject1764.bin" ContentType="application/vnd.openxmlformats-officedocument.oleObject"/>
  <Override PartName="/xl/embeddings/oleObject2991.bin" ContentType="application/vnd.openxmlformats-officedocument.oleObject"/>
  <Override PartName="/xl/embeddings/oleObject91.bin" ContentType="application/vnd.openxmlformats-officedocument.oleObject"/>
  <Override PartName="/xl/embeddings/oleObject769.bin" ContentType="application/vnd.openxmlformats-officedocument.oleObject"/>
  <Override PartName="/xl/embeddings/oleObject955.bin" ContentType="application/vnd.openxmlformats-officedocument.oleObject"/>
  <Override PartName="/xl/embeddings/oleObject1272.bin" ContentType="application/vnd.openxmlformats-officedocument.oleObject"/>
  <Override PartName="/xl/embeddings/oleObject1509.bin" ContentType="application/vnd.openxmlformats-officedocument.oleObject"/>
  <Override PartName="/xl/embeddings/oleObject1950.bin" ContentType="application/vnd.openxmlformats-officedocument.oleObject"/>
  <Override PartName="/xl/embeddings/oleObject2058.bin" ContentType="application/vnd.openxmlformats-officedocument.oleObject"/>
  <Override PartName="/xl/embeddings/oleObject2736.bin" ContentType="application/vnd.openxmlformats-officedocument.oleObject"/>
  <Override PartName="/xl/embeddings/oleObject2922.bin" ContentType="application/vnd.openxmlformats-officedocument.oleObject"/>
  <Override PartName="/xl/embeddings/oleObject277.bin" ContentType="application/vnd.openxmlformats-officedocument.oleObject"/>
  <Override PartName="/xl/embeddings/oleObject463.bin" ContentType="application/vnd.openxmlformats-officedocument.oleObject"/>
  <Override PartName="/xl/embeddings/oleObject1017.bin" ContentType="application/vnd.openxmlformats-officedocument.oleObject"/>
  <Override PartName="/xl/embeddings/oleObject1203.bin" ContentType="application/vnd.openxmlformats-officedocument.oleObject"/>
  <Override PartName="/xl/embeddings/oleObject1679.bin" ContentType="application/vnd.openxmlformats-officedocument.oleObject"/>
  <Override PartName="/xl/embeddings/oleObject2244.bin" ContentType="application/vnd.openxmlformats-officedocument.oleObject"/>
  <Override PartName="/xl/embeddings/oleObject2430.bin" ContentType="application/vnd.openxmlformats-officedocument.oleObject"/>
  <Override PartName="/xl/embeddings/oleObject22.bin" ContentType="application/vnd.openxmlformats-officedocument.oleObject"/>
  <Override PartName="/xl/embeddings/oleObject208.bin" ContentType="application/vnd.openxmlformats-officedocument.oleObject"/>
  <Override PartName="/xl/embeddings/oleObject1187.bin" ContentType="application/vnd.openxmlformats-officedocument.oleObject"/>
  <Override PartName="/xl/embeddings/oleObject1865.bin" ContentType="application/vnd.openxmlformats-officedocument.oleObject"/>
  <Override PartName="/xl/embeddings/oleObject378.bin" ContentType="application/vnd.openxmlformats-officedocument.oleObject"/>
  <Override PartName="/xl/embeddings/oleObject1373.bin" ContentType="application/vnd.openxmlformats-officedocument.oleObject"/>
  <Override PartName="/xl/embeddings/oleObject2159.bin" ContentType="application/vnd.openxmlformats-officedocument.oleObject"/>
  <Override PartName="/xl/embeddings/oleObject2345.bin" ContentType="application/vnd.openxmlformats-officedocument.oleObject"/>
  <Override PartName="/xl/embeddings/oleObject2837.bin" ContentType="application/vnd.openxmlformats-officedocument.oleObject"/>
  <Override PartName="/xl/embeddings/oleObject564.bin" ContentType="application/vnd.openxmlformats-officedocument.oleObject"/>
  <Override PartName="/xl/embeddings/oleObject750.bin" ContentType="application/vnd.openxmlformats-officedocument.oleObject"/>
  <Override PartName="/xl/embeddings/oleObject1118.bin" ContentType="application/vnd.openxmlformats-officedocument.oleObject"/>
  <Override PartName="/xl/embeddings/oleObject1304.bin" ContentType="application/vnd.openxmlformats-officedocument.oleObject"/>
  <Override PartName="/xl/embeddings/oleObject2531.bin" ContentType="application/vnd.openxmlformats-officedocument.oleObject"/>
  <Override PartName="/xl/embeddings/oleObject309.bin" ContentType="application/vnd.openxmlformats-officedocument.oleObject"/>
  <Override PartName="/xl/embeddings/oleObject1288.bin" ContentType="application/vnd.openxmlformats-officedocument.oleObject"/>
  <Override PartName="/xl/embeddings/oleObject1474.bin" ContentType="application/vnd.openxmlformats-officedocument.oleObject"/>
  <Override PartName="/xl/embeddings/oleObject1966.bin" ContentType="application/vnd.openxmlformats-officedocument.oleObject"/>
  <Override PartName="/xl/embeddings/oleObject2938.bin" ContentType="application/vnd.openxmlformats-officedocument.oleObject"/>
  <Override PartName="/xl/embeddings/oleObject3011.bin" ContentType="application/vnd.openxmlformats-officedocument.oleObject"/>
  <Override PartName="/xl/comments1.xml" ContentType="application/vnd.openxmlformats-officedocument.spreadsheetml.comments+xml"/>
  <Override PartName="/xl/embeddings/oleObject479.bin" ContentType="application/vnd.openxmlformats-officedocument.oleObject"/>
  <Override PartName="/xl/embeddings/oleObject1219.bin" ContentType="application/vnd.openxmlformats-officedocument.oleObject"/>
  <Override PartName="/xl/embeddings/oleObject1660.bin" ContentType="application/vnd.openxmlformats-officedocument.oleObject"/>
  <Override PartName="/xl/embeddings/oleObject2446.bin" ContentType="application/vnd.openxmlformats-officedocument.oleObject"/>
  <Override PartName="/xl/embeddings/oleObject38.bin" ContentType="application/vnd.openxmlformats-officedocument.oleObject"/>
  <Override PartName="/xl/embeddings/oleObject173.bin" ContentType="application/vnd.openxmlformats-officedocument.oleObject"/>
  <Override PartName="/xl/embeddings/oleObject665.bin" ContentType="application/vnd.openxmlformats-officedocument.oleObject"/>
  <Override PartName="/xl/embeddings/oleObject851.bin" ContentType="application/vnd.openxmlformats-officedocument.oleObject"/>
  <Override PartName="/xl/embeddings/oleObject1405.bin" ContentType="application/vnd.openxmlformats-officedocument.oleObject"/>
  <Override PartName="/xl/embeddings/oleObject2140.bin" ContentType="application/vnd.openxmlformats-officedocument.oleObject"/>
  <Override PartName="/xl/embeddings/oleObject2632.bin" ContentType="application/vnd.openxmlformats-officedocument.oleObject"/>
  <Override PartName="/xl/embeddings/oleObject1389.bin" ContentType="application/vnd.openxmlformats-officedocument.oleObject"/>
  <Override PartName="/xl/embeddings/oleObject1575.bin" ContentType="application/vnd.openxmlformats-officedocument.oleObject"/>
  <Override PartName="/xl/embeddings/oleObject104.bin" ContentType="application/vnd.openxmlformats-officedocument.oleObject"/>
  <Override PartName="/xl/embeddings/oleObject766.bin" ContentType="application/vnd.openxmlformats-officedocument.oleObject"/>
  <Override PartName="/xl/embeddings/oleObject1083.bin" ContentType="application/vnd.openxmlformats-officedocument.oleObject"/>
  <Override PartName="/xl/embeddings/oleObject1761.bin" ContentType="application/vnd.openxmlformats-officedocument.oleObject"/>
  <Override PartName="/xl/embeddings/oleObject2547.bin" ContentType="application/vnd.openxmlformats-officedocument.oleObject"/>
  <Override PartName="/xl/embeddings/oleObject2733.bin" ContentType="application/vnd.openxmlformats-officedocument.oleObject"/>
  <Override PartName="/xl/theme/theme1.xml" ContentType="application/vnd.openxmlformats-officedocument.theme+xml"/>
  <Override PartName="/xl/embeddings/oleObject274.bin" ContentType="application/vnd.openxmlformats-officedocument.oleObject"/>
  <Override PartName="/xl/embeddings/oleObject952.bin" ContentType="application/vnd.openxmlformats-officedocument.oleObject"/>
  <Override PartName="/xl/embeddings/oleObject1014.bin" ContentType="application/vnd.openxmlformats-officedocument.oleObject"/>
  <Override PartName="/xl/embeddings/oleObject1506.bin" ContentType="application/vnd.openxmlformats-officedocument.oleObject"/>
  <Override PartName="/xl/embeddings/oleObject2055.bin" ContentType="application/vnd.openxmlformats-officedocument.oleObject"/>
  <Override PartName="/xl/embeddings/oleObject2241.bin" ContentType="application/vnd.openxmlformats-officedocument.oleObject"/>
  <Override PartName="/xl/embeddings/oleObject3027.bin" ContentType="application/vnd.openxmlformats-officedocument.oleObject"/>
  <Override PartName="/xl/embeddings/oleObject460.bin" ContentType="application/vnd.openxmlformats-officedocument.oleObject"/>
  <Override PartName="/xl/embeddings/oleObject1200.bin" ContentType="application/vnd.openxmlformats-officedocument.oleObject"/>
  <Override PartName="/xl/embeddings/oleObject1676.bin" ContentType="application/vnd.openxmlformats-officedocument.oleObject"/>
  <Override PartName="/xl/embeddings/oleObject1862.bin" ContentType="application/vnd.openxmlformats-officedocument.oleObject"/>
  <Override PartName="/xl/embeddings/oleObject2648.bin" ContentType="application/vnd.openxmlformats-officedocument.oleObject"/>
  <Override PartName="/xl/embeddings/oleObject189.bin" ContentType="application/vnd.openxmlformats-officedocument.oleObject"/>
  <Override PartName="/xl/embeddings/oleObject205.bin" ContentType="application/vnd.openxmlformats-officedocument.oleObject"/>
  <Override PartName="/xl/embeddings/oleObject867.bin" ContentType="application/vnd.openxmlformats-officedocument.oleObject"/>
  <Override PartName="/xl/embeddings/oleObject1184.bin" ContentType="application/vnd.openxmlformats-officedocument.oleObject"/>
  <Override PartName="/xl/embeddings/oleObject1370.bin" ContentType="application/vnd.openxmlformats-officedocument.oleObject"/>
  <Override PartName="/xl/embeddings/oleObject1607.bin" ContentType="application/vnd.openxmlformats-officedocument.oleObject"/>
  <Override PartName="/xl/embeddings/oleObject2156.bin" ContentType="application/vnd.openxmlformats-officedocument.oleObject"/>
  <Override PartName="/xl/embeddings/oleObject2834.bin" ContentType="application/vnd.openxmlformats-officedocument.oleObject"/>
  <Override PartName="/xl/embeddings/oleObject375.bin" ContentType="application/vnd.openxmlformats-officedocument.oleObject"/>
  <Override PartName="/xl/embeddings/oleObject561.bin" ContentType="application/vnd.openxmlformats-officedocument.oleObject"/>
  <Override PartName="/xl/embeddings/oleObject1115.bin" ContentType="application/vnd.openxmlformats-officedocument.oleObject"/>
  <Override PartName="/xl/embeddings/oleObject1777.bin" ContentType="application/vnd.openxmlformats-officedocument.oleObject"/>
  <Override PartName="/xl/embeddings/oleObject2342.bin" ContentType="application/vnd.openxmlformats-officedocument.oleObject"/>
  <Override PartName="/xl/embeddings/oleObject306.bin" ContentType="application/vnd.openxmlformats-officedocument.oleObject"/>
  <Override PartName="/xl/embeddings/oleObject1099.bin" ContentType="application/vnd.openxmlformats-officedocument.oleObject"/>
  <Override PartName="/xl/embeddings/oleObject1285.bin" ContentType="application/vnd.openxmlformats-officedocument.oleObject"/>
  <Override PartName="/xl/embeddings/oleObject1301.bin" ContentType="application/vnd.openxmlformats-officedocument.oleObject"/>
  <Override PartName="/xl/embeddings/oleObject1963.bin" ContentType="application/vnd.openxmlformats-officedocument.oleObject"/>
  <Override PartName="/xl/embeddings/oleObject2749.bin" ContentType="application/vnd.openxmlformats-officedocument.oleObject"/>
  <Override PartName="/xl/embeddings/oleObject476.bin" ContentType="application/vnd.openxmlformats-officedocument.oleObject"/>
  <Override PartName="/xl/embeddings/oleObject968.bin" ContentType="application/vnd.openxmlformats-officedocument.oleObject"/>
  <Override PartName="/xl/embeddings/oleObject1471.bin" ContentType="application/vnd.openxmlformats-officedocument.oleObject"/>
  <Override PartName="/xl/embeddings/oleObject1708.bin" ContentType="application/vnd.openxmlformats-officedocument.oleObject"/>
  <Override PartName="/xl/embeddings/oleObject2257.bin" ContentType="application/vnd.openxmlformats-officedocument.oleObject"/>
  <Override PartName="/xl/embeddings/oleObject2443.bin" ContentType="application/vnd.openxmlformats-officedocument.oleObject"/>
  <Override PartName="/xl/embeddings/oleObject2935.bin" ContentType="application/vnd.openxmlformats-officedocument.oleObject"/>
  <Override PartName="/xl/embeddings/oleObject35.bin" ContentType="application/vnd.openxmlformats-officedocument.oleObject"/>
  <Override PartName="/xl/embeddings/oleObject662.bin" ContentType="application/vnd.openxmlformats-officedocument.oleObject"/>
  <Override PartName="/xl/embeddings/oleObject1216.bin" ContentType="application/vnd.openxmlformats-officedocument.oleObject"/>
  <Override PartName="/xl/embeddings/oleObject1402.bin" ContentType="application/vnd.openxmlformats-officedocument.oleObject"/>
  <Override PartName="/xl/embeddings/oleObject1878.bin" ContentType="application/vnd.openxmlformats-officedocument.oleObject"/>
  <Override PartName="/xl/embeddings/oleObject170.bin" ContentType="application/vnd.openxmlformats-officedocument.oleObject"/>
  <Override PartName="/xl/embeddings/oleObject407.bin" ContentType="application/vnd.openxmlformats-officedocument.oleObject"/>
  <Override PartName="/xl/embeddings/oleObject1386.bin" ContentType="application/vnd.openxmlformats-officedocument.oleObject"/>
  <Override PartName="/xl/embeddings/oleObject101.bin" ContentType="application/vnd.openxmlformats-officedocument.oleObject"/>
  <Override PartName="/xl/embeddings/oleObject577.bin" ContentType="application/vnd.openxmlformats-officedocument.oleObject"/>
  <Override PartName="/xl/embeddings/oleObject1080.bin" ContentType="application/vnd.openxmlformats-officedocument.oleObject"/>
  <Override PartName="/xl/embeddings/oleObject1317.bin" ContentType="application/vnd.openxmlformats-officedocument.oleObject"/>
  <Override PartName="/xl/embeddings/oleObject1572.bin" ContentType="application/vnd.openxmlformats-officedocument.oleObject"/>
  <Override PartName="/xl/embeddings/oleObject1809.bin" ContentType="application/vnd.openxmlformats-officedocument.oleObject"/>
  <Override PartName="/xl/embeddings/oleObject2358.bin" ContentType="application/vnd.openxmlformats-officedocument.oleObject"/>
  <Override PartName="/xl/embeddings/oleObject2544.bin" ContentType="application/vnd.openxmlformats-officedocument.oleObject"/>
  <Override PartName="/xl/embeddings/oleObject271.bin" ContentType="application/vnd.openxmlformats-officedocument.oleObject"/>
  <Override PartName="/xl/embeddings/oleObject763.bin" ContentType="application/vnd.openxmlformats-officedocument.oleObject"/>
  <Override PartName="/xl/embeddings/oleObject1503.bin" ContentType="application/vnd.openxmlformats-officedocument.oleObject"/>
  <Override PartName="/xl/embeddings/oleObject1979.bin" ContentType="application/vnd.openxmlformats-officedocument.oleObject"/>
  <Override PartName="/xl/embeddings/oleObject2052.bin" ContentType="application/vnd.openxmlformats-officedocument.oleObject"/>
  <Override PartName="/xl/embeddings/oleObject2730.bin" ContentType="application/vnd.openxmlformats-officedocument.oleObject"/>
  <Override PartName="/xl/embeddings/oleObject508.bin" ContentType="application/vnd.openxmlformats-officedocument.oleObject"/>
  <Override PartName="/xl/embeddings/oleObject1011.bin" ContentType="application/vnd.openxmlformats-officedocument.oleObject"/>
  <Override PartName="/xl/embeddings/oleObject1487.bin" ContentType="application/vnd.openxmlformats-officedocument.oleObject"/>
  <Override PartName="/xl/embeddings/oleObject1673.bin" ContentType="application/vnd.openxmlformats-officedocument.oleObject"/>
  <Override PartName="/xl/embeddings/oleObject2459.bin" ContentType="application/vnd.openxmlformats-officedocument.oleObject"/>
  <Override PartName="/xl/embeddings/oleObject3024.bin" ContentType="application/vnd.openxmlformats-officedocument.oleObject"/>
  <Override PartName="/xl/embeddings/oleObject202.bin" ContentType="application/vnd.openxmlformats-officedocument.oleObject"/>
  <Override PartName="/xl/embeddings/oleObject678.bin" ContentType="application/vnd.openxmlformats-officedocument.oleObject"/>
  <Override PartName="/xl/embeddings/oleObject864.bin" ContentType="application/vnd.openxmlformats-officedocument.oleObject"/>
  <Override PartName="/xl/embeddings/oleObject1181.bin" ContentType="application/vnd.openxmlformats-officedocument.oleObject"/>
  <Override PartName="/xl/embeddings/oleObject1418.bin" ContentType="application/vnd.openxmlformats-officedocument.oleObject"/>
  <Override PartName="/xl/embeddings/oleObject2645.bin" ContentType="application/vnd.openxmlformats-officedocument.oleObject"/>
  <Override PartName="/xl/embeddings/oleObject2831.bin" ContentType="application/vnd.openxmlformats-officedocument.oleObject"/>
  <Override PartName="/xl/embeddings/oleObject186.bin" ContentType="application/vnd.openxmlformats-officedocument.oleObject"/>
  <Override PartName="/xl/embeddings/oleObject372.bin" ContentType="application/vnd.openxmlformats-officedocument.oleObject"/>
  <Override PartName="/xl/embeddings/oleObject609.bin" ContentType="application/vnd.openxmlformats-officedocument.oleObject"/>
  <Override PartName="/xl/embeddings/oleObject1588.bin" ContentType="application/vnd.openxmlformats-officedocument.oleObject"/>
  <Override PartName="/xl/embeddings/oleObject1604.bin" ContentType="application/vnd.openxmlformats-officedocument.oleObject"/>
  <Override PartName="/xl/embeddings/oleObject2153.bin" ContentType="application/vnd.openxmlformats-officedocument.oleObject"/>
  <Override PartName="/xl/embeddings/oleObject117.bin" ContentType="application/vnd.openxmlformats-officedocument.oleObject"/>
  <Override PartName="/xl/embeddings/oleObject1096.bin" ContentType="application/vnd.openxmlformats-officedocument.oleObject"/>
  <Override PartName="/xl/embeddings/oleObject1112.bin" ContentType="application/vnd.openxmlformats-officedocument.oleObject"/>
  <Override PartName="/xl/embeddings/oleObject1774.bin" ContentType="application/vnd.openxmlformats-officedocument.oleObject"/>
  <Override PartName="/xl/embeddings/oleObject1960.bin" ContentType="application/vnd.openxmlformats-officedocument.oleObject"/>
  <Override PartName="/xl/embeddings/oleObject287.bin" ContentType="application/vnd.openxmlformats-officedocument.oleObject"/>
  <Override PartName="/xl/embeddings/oleObject303.bin" ContentType="application/vnd.openxmlformats-officedocument.oleObject"/>
  <Override PartName="/xl/embeddings/oleObject779.bin" ContentType="application/vnd.openxmlformats-officedocument.oleObject"/>
  <Override PartName="/xl/embeddings/oleObject965.bin" ContentType="application/vnd.openxmlformats-officedocument.oleObject"/>
  <Override PartName="/xl/embeddings/oleObject1282.bin" ContentType="application/vnd.openxmlformats-officedocument.oleObject"/>
  <Override PartName="/xl/embeddings/oleObject1519.bin" ContentType="application/vnd.openxmlformats-officedocument.oleObject"/>
  <Override PartName="/xl/embeddings/oleObject1705.bin" ContentType="application/vnd.openxmlformats-officedocument.oleObject"/>
  <Override PartName="/xl/embeddings/oleObject2068.bin" ContentType="application/vnd.openxmlformats-officedocument.oleObject"/>
  <Override PartName="/xl/embeddings/oleObject2254.bin" ContentType="application/vnd.openxmlformats-officedocument.oleObject"/>
  <Override PartName="/xl/embeddings/oleObject2746.bin" ContentType="application/vnd.openxmlformats-officedocument.oleObject"/>
  <Override PartName="/xl/embeddings/oleObject2932.bin" ContentType="application/vnd.openxmlformats-officedocument.oleObject"/>
  <Override PartName="/xl/embeddings/oleObject473.bin" ContentType="application/vnd.openxmlformats-officedocument.oleObject"/>
  <Override PartName="/xl/embeddings/oleObject1027.bin" ContentType="application/vnd.openxmlformats-officedocument.oleObject"/>
  <Override PartName="/xl/embeddings/oleObject1213.bin" ContentType="application/vnd.openxmlformats-officedocument.oleObject"/>
  <Override PartName="/xl/embeddings/oleObject1689.bin" ContentType="application/vnd.openxmlformats-officedocument.oleObject"/>
  <Override PartName="/xl/embeddings/oleObject2440.bin" ContentType="application/vnd.openxmlformats-officedocument.oleObject"/>
  <Override PartName="/xl/embeddings/oleObject32.bin" ContentType="application/vnd.openxmlformats-officedocument.oleObject"/>
  <Override PartName="/xl/embeddings/oleObject218.bin" ContentType="application/vnd.openxmlformats-officedocument.oleObject"/>
  <Override PartName="/xl/embeddings/oleObject404.bin" ContentType="application/vnd.openxmlformats-officedocument.oleObject"/>
  <Override PartName="/xl/embeddings/oleObject1197.bin" ContentType="application/vnd.openxmlformats-officedocument.oleObject"/>
  <Override PartName="/xl/embeddings/oleObject1383.bin" ContentType="application/vnd.openxmlformats-officedocument.oleObject"/>
  <Override PartName="/xl/embeddings/oleObject1875.bin" ContentType="application/vnd.openxmlformats-officedocument.oleObject"/>
  <Override PartName="/xl/embeddings/oleObject2847.bin" ContentType="application/vnd.openxmlformats-officedocument.oleObject"/>
  <Override PartName="/xl/embeddings/oleObject388.bin" ContentType="application/vnd.openxmlformats-officedocument.oleObject"/>
  <Override PartName="/xl/embeddings/oleObject1128.bin" ContentType="application/vnd.openxmlformats-officedocument.oleObject"/>
  <Override PartName="/xl/embeddings/oleObject1806.bin" ContentType="application/vnd.openxmlformats-officedocument.oleObject"/>
  <Override PartName="/xl/embeddings/oleObject2169.bin" ContentType="application/vnd.openxmlformats-officedocument.oleObject"/>
  <Override PartName="/xl/embeddings/oleObject2355.bin" ContentType="application/vnd.openxmlformats-officedocument.oleObject"/>
  <Override PartName="/xl/embeddings/oleObject574.bin" ContentType="application/vnd.openxmlformats-officedocument.oleObject"/>
  <Override PartName="/xl/embeddings/oleObject760.bin" ContentType="application/vnd.openxmlformats-officedocument.oleObject"/>
  <Override PartName="/xl/embeddings/oleObject1314.bin" ContentType="application/vnd.openxmlformats-officedocument.oleObject"/>
  <Override PartName="/xl/embeddings/oleObject1500.bin" ContentType="application/vnd.openxmlformats-officedocument.oleObject"/>
  <Override PartName="/xl/embeddings/oleObject1976.bin" ContentType="application/vnd.openxmlformats-officedocument.oleObject"/>
  <Override PartName="/xl/embeddings/oleObject2541.bin" ContentType="application/vnd.openxmlformats-officedocument.oleObject"/>
  <Override PartName="/xl/embeddings/oleObject319.bin" ContentType="application/vnd.openxmlformats-officedocument.oleObject"/>
  <Override PartName="/xl/embeddings/oleObject505.bin" ContentType="application/vnd.openxmlformats-officedocument.oleObject"/>
  <Override PartName="/xl/embeddings/oleObject1298.bin" ContentType="application/vnd.openxmlformats-officedocument.oleObject"/>
  <Override PartName="/xl/embeddings/oleObject1484.bin" ContentType="application/vnd.openxmlformats-officedocument.oleObject"/>
  <Override PartName="/xl/embeddings/oleObject2948.bin" ContentType="application/vnd.openxmlformats-officedocument.oleObject"/>
  <Override PartName="/xl/embeddings/oleObject3021.bin" ContentType="application/vnd.openxmlformats-officedocument.oleObject"/>
  <Override PartName="/xl/embeddings/oleObject48.bin" ContentType="application/vnd.openxmlformats-officedocument.oleObject"/>
  <Override PartName="/xl/embeddings/oleObject489.bin" ContentType="application/vnd.openxmlformats-officedocument.oleObject"/>
  <Override PartName="/xl/embeddings/oleObject675.bin" ContentType="application/vnd.openxmlformats-officedocument.oleObject"/>
  <Override PartName="/xl/embeddings/oleObject1229.bin" ContentType="application/vnd.openxmlformats-officedocument.oleObject"/>
  <Override PartName="/xl/embeddings/oleObject1670.bin" ContentType="application/vnd.openxmlformats-officedocument.oleObject"/>
  <Override PartName="/xl/embeddings/oleObject1907.bin" ContentType="application/vnd.openxmlformats-officedocument.oleObject"/>
  <Override PartName="/xl/embeddings/oleObject2456.bin" ContentType="application/vnd.openxmlformats-officedocument.oleObject"/>
  <Override PartName="/xl/embeddings/oleObject2642.bin" ContentType="application/vnd.openxmlformats-officedocument.oleObject"/>
  <Override PartName="/xl/embeddings/oleObject183.bin" ContentType="application/vnd.openxmlformats-officedocument.oleObject"/>
  <Override PartName="/xl/embeddings/oleObject861.bin" ContentType="application/vnd.openxmlformats-officedocument.oleObject"/>
  <Override PartName="/xl/embeddings/oleObject1399.bin" ContentType="application/vnd.openxmlformats-officedocument.oleObject"/>
  <Override PartName="/xl/embeddings/oleObject1415.bin" ContentType="application/vnd.openxmlformats-officedocument.oleObject"/>
  <Override PartName="/xl/embeddings/oleObject1601.bin" ContentType="application/vnd.openxmlformats-officedocument.oleObject"/>
  <Override PartName="/xl/embeddings/oleObject2150.bin" ContentType="application/vnd.openxmlformats-officedocument.oleObject"/>
  <Override PartName="/xl/embeddings/oleObject606.bin" ContentType="application/vnd.openxmlformats-officedocument.oleObject"/>
  <Override PartName="/xl/embeddings/oleObject1585.bin" ContentType="application/vnd.openxmlformats-officedocument.oleObject"/>
  <Override PartName="/xl/embeddings/oleObject1771.bin" ContentType="application/vnd.openxmlformats-officedocument.oleObject"/>
  <Override PartName="/xl/embeddings/oleObject2557.bin" ContentType="application/vnd.openxmlformats-officedocument.oleObject"/>
  <Override PartName="/xl/embeddings/oleObject114.bin" ContentType="application/vnd.openxmlformats-officedocument.oleObject"/>
  <Override PartName="/xl/embeddings/oleObject300.bin" ContentType="application/vnd.openxmlformats-officedocument.oleObject"/>
  <Override PartName="/xl/embeddings/oleObject776.bin" ContentType="application/vnd.openxmlformats-officedocument.oleObject"/>
  <Override PartName="/xl/embeddings/oleObject1093.bin" ContentType="application/vnd.openxmlformats-officedocument.oleObject"/>
  <Override PartName="/xl/embeddings/oleObject1516.bin" ContentType="application/vnd.openxmlformats-officedocument.oleObject"/>
  <Override PartName="/xl/embeddings/oleObject2065.bin" ContentType="application/vnd.openxmlformats-officedocument.oleObject"/>
  <Override PartName="/xl/embeddings/oleObject2743.bin" ContentType="application/vnd.openxmlformats-officedocument.oleObject"/>
  <Override PartName="/xl/embeddings/oleObject284.bin" ContentType="application/vnd.openxmlformats-officedocument.oleObject"/>
  <Override PartName="/xl/embeddings/oleObject470.bin" ContentType="application/vnd.openxmlformats-officedocument.oleObject"/>
  <Override PartName="/xl/embeddings/oleObject707.bin" ContentType="application/vnd.openxmlformats-officedocument.oleObject"/>
  <Override PartName="/xl/embeddings/oleObject962.bin" ContentType="application/vnd.openxmlformats-officedocument.oleObject"/>
  <Override PartName="/xl/embeddings/oleObject1024.bin" ContentType="application/vnd.openxmlformats-officedocument.oleObject"/>
  <Override PartName="/xl/embeddings/oleObject1686.bin" ContentType="application/vnd.openxmlformats-officedocument.oleObject"/>
  <Override PartName="/xl/embeddings/oleObject1702.bin" ContentType="application/vnd.openxmlformats-officedocument.oleObject"/>
  <Override PartName="/xl/embeddings/oleObject2251.bin" ContentType="application/vnd.openxmlformats-officedocument.oleObject"/>
  <Override PartName="/xl/embeddings/oleObject3037.bin" ContentType="application/vnd.openxmlformats-officedocument.oleObject"/>
  <Override PartName="/xl/embeddings/oleObject215.bin" ContentType="application/vnd.openxmlformats-officedocument.oleObject"/>
  <Override PartName="/xl/embeddings/oleObject1194.bin" ContentType="application/vnd.openxmlformats-officedocument.oleObject"/>
  <Override PartName="/xl/embeddings/oleObject1210.bin" ContentType="application/vnd.openxmlformats-officedocument.oleObject"/>
  <Override PartName="/xl/embeddings/oleObject1872.bin" ContentType="application/vnd.openxmlformats-officedocument.oleObject"/>
  <Override PartName="/xl/embeddings/oleObject2658.bin" ContentType="application/vnd.openxmlformats-officedocument.oleObject"/>
  <Override PartName="/xl/embeddings/oleObject199.bin" ContentType="application/vnd.openxmlformats-officedocument.oleObject"/>
  <Override PartName="/xl/embeddings/oleObject385.bin" ContentType="application/vnd.openxmlformats-officedocument.oleObject"/>
  <Override PartName="/xl/embeddings/oleObject401.bin" ContentType="application/vnd.openxmlformats-officedocument.oleObject"/>
  <Override PartName="/xl/embeddings/oleObject877.bin" ContentType="application/vnd.openxmlformats-officedocument.oleObject"/>
  <Override PartName="/xl/embeddings/oleObject1380.bin" ContentType="application/vnd.openxmlformats-officedocument.oleObject"/>
  <Override PartName="/xl/embeddings/oleObject1617.bin" ContentType="application/vnd.openxmlformats-officedocument.oleObject"/>
  <Override PartName="/xl/embeddings/oleObject2166.bin" ContentType="application/vnd.openxmlformats-officedocument.oleObject"/>
  <Override PartName="/xl/embeddings/oleObject2844.bin" ContentType="application/vnd.openxmlformats-officedocument.oleObject"/>
  <Override PartName="/xl/embeddings/oleObject571.bin" ContentType="application/vnd.openxmlformats-officedocument.oleObject"/>
  <Override PartName="/xl/embeddings/oleObject808.bin" ContentType="application/vnd.openxmlformats-officedocument.oleObject"/>
  <Override PartName="/xl/embeddings/oleObject1125.bin" ContentType="application/vnd.openxmlformats-officedocument.oleObject"/>
  <Override PartName="/xl/embeddings/oleObject1311.bin" ContentType="application/vnd.openxmlformats-officedocument.oleObject"/>
  <Override PartName="/xl/embeddings/oleObject1787.bin" ContentType="application/vnd.openxmlformats-officedocument.oleObject"/>
  <Override PartName="/xl/embeddings/oleObject1803.bin" ContentType="application/vnd.openxmlformats-officedocument.oleObject"/>
  <Override PartName="/xl/embeddings/oleObject2352.bin" ContentType="application/vnd.openxmlformats-officedocument.oleObject"/>
  <Override PartName="/xl/embeddings/oleObject316.bin" ContentType="application/vnd.openxmlformats-officedocument.oleObject"/>
  <Override PartName="/xl/embeddings/oleObject978.bin" ContentType="application/vnd.openxmlformats-officedocument.oleObject"/>
  <Override PartName="/xl/embeddings/oleObject1295.bin" ContentType="application/vnd.openxmlformats-officedocument.oleObject"/>
  <Override PartName="/xl/embeddings/oleObject1973.bin" ContentType="application/vnd.openxmlformats-officedocument.oleObject"/>
  <Override PartName="/xl/embeddings/oleObject2759.bin" ContentType="application/vnd.openxmlformats-officedocument.oleObject"/>
  <Override PartName="/xl/embeddings/oleObject2945.bin" ContentType="application/vnd.openxmlformats-officedocument.oleObject"/>
  <Override PartName="/xl/embeddings/oleObject486.bin" ContentType="application/vnd.openxmlformats-officedocument.oleObject"/>
  <Override PartName="/xl/embeddings/oleObject502.bin" ContentType="application/vnd.openxmlformats-officedocument.oleObject"/>
  <Override PartName="/xl/embeddings/oleObject1226.bin" ContentType="application/vnd.openxmlformats-officedocument.oleObject"/>
  <Override PartName="/xl/embeddings/oleObject1481.bin" ContentType="application/vnd.openxmlformats-officedocument.oleObject"/>
  <Override PartName="/xl/embeddings/oleObject1718.bin" ContentType="application/vnd.openxmlformats-officedocument.oleObject"/>
  <Override PartName="/xl/embeddings/oleObject1904.bin" ContentType="application/vnd.openxmlformats-officedocument.oleObject"/>
  <Override PartName="/xl/embeddings/oleObject2267.bin" ContentType="application/vnd.openxmlformats-officedocument.oleObject"/>
  <Override PartName="/xl/embeddings/oleObject2453.bin" ContentType="application/vnd.openxmlformats-officedocument.oleObject"/>
  <Override PartName="/xl/embeddings/oleObject45.bin" ContentType="application/vnd.openxmlformats-officedocument.oleObject"/>
  <Override PartName="/xl/embeddings/oleObject180.bin" ContentType="application/vnd.openxmlformats-officedocument.oleObject"/>
  <Override PartName="/xl/embeddings/oleObject672.bin" ContentType="application/vnd.openxmlformats-officedocument.oleObject"/>
  <Override PartName="/xl/embeddings/oleObject909.bin" ContentType="application/vnd.openxmlformats-officedocument.oleObject"/>
  <Override PartName="/xl/embeddings/oleObject1412.bin" ContentType="application/vnd.openxmlformats-officedocument.oleObject"/>
  <Override PartName="/xl/embeddings/oleObject1888.bin" ContentType="application/vnd.openxmlformats-officedocument.oleObject"/>
  <Override PartName="/xl/embeddings/oleObject417.bin" ContentType="application/vnd.openxmlformats-officedocument.oleObject"/>
  <Override PartName="/xl/embeddings/oleObject603.bin" ContentType="application/vnd.openxmlformats-officedocument.oleObject"/>
  <Override PartName="/xl/embeddings/oleObject1396.bin" ContentType="application/vnd.openxmlformats-officedocument.oleObject"/>
  <Override PartName="/xl/embeddings/oleObject1582.bin" ContentType="application/vnd.openxmlformats-officedocument.oleObject"/>
  <Override PartName="/xl/embeddings/oleObject1819.bin" ContentType="application/vnd.openxmlformats-officedocument.oleObject"/>
  <Override PartName="/xl/embeddings/oleObject2368.bin" ContentType="application/vnd.openxmlformats-officedocument.oleObject"/>
  <Override PartName="/xl/embeddings/oleObject111.bin" ContentType="application/vnd.openxmlformats-officedocument.oleObject"/>
  <Override PartName="/xl/embeddings/oleObject587.bin" ContentType="application/vnd.openxmlformats-officedocument.oleObject"/>
  <Override PartName="/xl/embeddings/oleObject773.bin" ContentType="application/vnd.openxmlformats-officedocument.oleObject"/>
  <Override PartName="/xl/embeddings/oleObject1090.bin" ContentType="application/vnd.openxmlformats-officedocument.oleObject"/>
  <Override PartName="/xl/embeddings/oleObject1327.bin" ContentType="application/vnd.openxmlformats-officedocument.oleObject"/>
  <Override PartName="/xl/embeddings/oleObject2554.bin" ContentType="application/vnd.openxmlformats-officedocument.oleObject"/>
  <Override PartName="/xl/embeddings/oleObject2740.bin" ContentType="application/vnd.openxmlformats-officedocument.oleObject"/>
  <Override PartName="/xl/embeddings/oleObject281.bin" ContentType="application/vnd.openxmlformats-officedocument.oleObject"/>
  <Override PartName="/xl/embeddings/oleObject518.bin" ContentType="application/vnd.openxmlformats-officedocument.oleObject"/>
  <Override PartName="/xl/embeddings/oleObject1497.bin" ContentType="application/vnd.openxmlformats-officedocument.oleObject"/>
  <Override PartName="/xl/embeddings/oleObject1513.bin" ContentType="application/vnd.openxmlformats-officedocument.oleObject"/>
  <Override PartName="/xl/embeddings/oleObject1989.bin" ContentType="application/vnd.openxmlformats-officedocument.oleObject"/>
  <Override PartName="/xl/embeddings/oleObject2062.bin" ContentType="application/vnd.openxmlformats-officedocument.oleObject"/>
  <Override PartName="/xl/embeddings/oleObject3034.bin" ContentType="application/vnd.openxmlformats-officedocument.oleObject"/>
  <Override PartName="/xl/embeddings/oleObject704.bin" ContentType="application/vnd.openxmlformats-officedocument.oleObject"/>
  <Override PartName="/xl/embeddings/oleObject1021.bin" ContentType="application/vnd.openxmlformats-officedocument.oleObject"/>
  <Override PartName="/xl/embeddings/oleObject1683.bin" ContentType="application/vnd.openxmlformats-officedocument.oleObject"/>
  <Override PartName="/xl/embeddings/oleObject2469.bin" ContentType="application/vnd.openxmlformats-officedocument.oleObject"/>
  <Override PartName="/xl/embeddings/oleObject196.bin" ContentType="application/vnd.openxmlformats-officedocument.oleObject"/>
  <Override PartName="/xl/embeddings/oleObject212.bin" ContentType="application/vnd.openxmlformats-officedocument.oleObject"/>
  <Override PartName="/xl/embeddings/oleObject688.bin" ContentType="application/vnd.openxmlformats-officedocument.oleObject"/>
  <Override PartName="/xl/embeddings/oleObject874.bin" ContentType="application/vnd.openxmlformats-officedocument.oleObject"/>
  <Override PartName="/xl/embeddings/oleObject1191.bin" ContentType="application/vnd.openxmlformats-officedocument.oleObject"/>
  <Override PartName="/xl/embeddings/oleObject1428.bin" ContentType="application/vnd.openxmlformats-officedocument.oleObject"/>
  <Override PartName="/xl/embeddings/oleObject1614.bin" ContentType="application/vnd.openxmlformats-officedocument.oleObject"/>
  <Override PartName="/xl/embeddings/oleObject2163.bin" ContentType="application/vnd.openxmlformats-officedocument.oleObject"/>
  <Override PartName="/xl/embeddings/oleObject2655.bin" ContentType="application/vnd.openxmlformats-officedocument.oleObject"/>
  <Override PartName="/xl/embeddings/oleObject2841.bin" ContentType="application/vnd.openxmlformats-officedocument.oleObject"/>
  <Override PartName="/xl/embeddings/oleObject382.bin" ContentType="application/vnd.openxmlformats-officedocument.oleObject"/>
  <Override PartName="/xl/embeddings/oleObject619.bin" ContentType="application/vnd.openxmlformats-officedocument.oleObject"/>
  <Override PartName="/xl/embeddings/oleObject1122.bin" ContentType="application/vnd.openxmlformats-officedocument.oleObject"/>
  <Override PartName="/xl/embeddings/oleObject1598.bin" ContentType="application/vnd.openxmlformats-officedocument.oleObject"/>
  <Override PartName="/xl/embeddings/oleObject1800.bin" ContentType="application/vnd.openxmlformats-officedocument.oleObject"/>
  <Override PartName="/xl/embeddings/oleObject127.bin" ContentType="application/vnd.openxmlformats-officedocument.oleObject"/>
  <Override PartName="/xl/embeddings/oleObject313.bin" ContentType="application/vnd.openxmlformats-officedocument.oleObject"/>
  <Override PartName="/xl/embeddings/oleObject789.bin" ContentType="application/vnd.openxmlformats-officedocument.oleObject"/>
  <Override PartName="/xl/embeddings/oleObject805.bin" ContentType="application/vnd.openxmlformats-officedocument.oleObject"/>
  <Override PartName="/xl/embeddings/oleObject1292.bin" ContentType="application/vnd.openxmlformats-officedocument.oleObject"/>
  <Override PartName="/xl/embeddings/oleObject1784.bin" ContentType="application/vnd.openxmlformats-officedocument.oleObject"/>
  <Override PartName="/xl/embeddings/oleObject1970.bin" ContentType="application/vnd.openxmlformats-officedocument.oleObject"/>
  <Override PartName="/xl/embeddings/oleObject2756.bin" ContentType="application/vnd.openxmlformats-officedocument.oleObject"/>
  <Override PartName="/xl/embeddings/oleObject297.bin" ContentType="application/vnd.openxmlformats-officedocument.oleObject"/>
  <Override PartName="/xl/embeddings/oleObject975.bin" ContentType="application/vnd.openxmlformats-officedocument.oleObject"/>
  <Override PartName="/xl/embeddings/oleObject1037.bin" ContentType="application/vnd.openxmlformats-officedocument.oleObject"/>
  <Override PartName="/xl/embeddings/oleObject1529.bin" ContentType="application/vnd.openxmlformats-officedocument.oleObject"/>
  <Override PartName="/xl/embeddings/oleObject1715.bin" ContentType="application/vnd.openxmlformats-officedocument.oleObject"/>
  <Override PartName="/xl/embeddings/oleObject2078.bin" ContentType="application/vnd.openxmlformats-officedocument.oleObject"/>
  <Override PartName="/xl/embeddings/oleObject2264.bin" ContentType="application/vnd.openxmlformats-officedocument.oleObject"/>
  <Override PartName="/xl/embeddings/oleObject2942.bin" ContentType="application/vnd.openxmlformats-officedocument.oleObject"/>
  <Override PartName="/xl/embeddings/oleObject42.bin" ContentType="application/vnd.openxmlformats-officedocument.oleObject"/>
  <Override PartName="/xl/embeddings/oleObject483.bin" ContentType="application/vnd.openxmlformats-officedocument.oleObject"/>
  <Override PartName="/xl/embeddings/oleObject906.bin" ContentType="application/vnd.openxmlformats-officedocument.oleObject"/>
  <Override PartName="/xl/embeddings/oleObject1223.bin" ContentType="application/vnd.openxmlformats-officedocument.oleObject"/>
  <Override PartName="/xl/embeddings/oleObject1699.bin" ContentType="application/vnd.openxmlformats-officedocument.oleObject"/>
  <Override PartName="/xl/embeddings/oleObject1885.bin" ContentType="application/vnd.openxmlformats-officedocument.oleObject"/>
  <Override PartName="/xl/embeddings/oleObject1901.bin" ContentType="application/vnd.openxmlformats-officedocument.oleObject"/>
  <Override PartName="/xl/embeddings/oleObject2009.bin" ContentType="application/vnd.openxmlformats-officedocument.oleObject"/>
  <Override PartName="/xl/embeddings/oleObject2450.bin" ContentType="application/vnd.openxmlformats-officedocument.oleObject"/>
  <Override PartName="/xl/embeddings/oleObject228.bin" ContentType="application/vnd.openxmlformats-officedocument.oleObject"/>
  <Override PartName="/xl/embeddings/oleObject414.bin" ContentType="application/vnd.openxmlformats-officedocument.oleObject"/>
  <Override PartName="/xl/embeddings/oleObject1393.bin" ContentType="application/vnd.openxmlformats-officedocument.oleObject"/>
  <Override PartName="/xl/embeddings/oleObject2179.bin" ContentType="application/vnd.openxmlformats-officedocument.oleObject"/>
  <Override PartName="/xl/embeddings/oleObject2857.bin" ContentType="application/vnd.openxmlformats-officedocument.oleObject"/>
  <Override PartName="/xl/embeddings/oleObject398.bin" ContentType="application/vnd.openxmlformats-officedocument.oleObject"/>
  <Override PartName="/xl/embeddings/oleObject584.bin" ContentType="application/vnd.openxmlformats-officedocument.oleObject"/>
  <Override PartName="/xl/embeddings/oleObject600.bin" ContentType="application/vnd.openxmlformats-officedocument.oleObject"/>
  <Override PartName="/xl/embeddings/oleObject1138.bin" ContentType="application/vnd.openxmlformats-officedocument.oleObject"/>
  <Override PartName="/xl/embeddings/oleObject1816.bin" ContentType="application/vnd.openxmlformats-officedocument.oleObject"/>
  <Override PartName="/xl/embeddings/oleObject2365.bin" ContentType="application/vnd.openxmlformats-officedocument.oleObject"/>
  <Override PartName="/xl/embeddings/oleObject2551.bin" ContentType="application/vnd.openxmlformats-officedocument.oleObject"/>
  <Override PartName="/xl/embeddings/oleObject329.bin" ContentType="application/vnd.openxmlformats-officedocument.oleObject"/>
  <Override PartName="/xl/embeddings/oleObject770.bin" ContentType="application/vnd.openxmlformats-officedocument.oleObject"/>
  <Override PartName="/xl/embeddings/oleObject1324.bin" ContentType="application/vnd.openxmlformats-officedocument.oleObject"/>
  <Override PartName="/xl/embeddings/oleObject1510.bin" ContentType="application/vnd.openxmlformats-officedocument.oleObject"/>
  <Override PartName="/xl/embeddings/oleObject1986.bin" ContentType="application/vnd.openxmlformats-officedocument.oleObject"/>
  <Override PartName="/xl/embeddings/oleObject499.bin" ContentType="application/vnd.openxmlformats-officedocument.oleObject"/>
  <Override PartName="/xl/embeddings/oleObject515.bin" ContentType="application/vnd.openxmlformats-officedocument.oleObject"/>
  <Override PartName="/xl/embeddings/oleObject701.bin" ContentType="application/vnd.openxmlformats-officedocument.oleObject"/>
  <Override PartName="/xl/embeddings/oleObject1494.bin" ContentType="application/vnd.openxmlformats-officedocument.oleObject"/>
  <Override PartName="/xl/embeddings/oleObject1680.bin" ContentType="application/vnd.openxmlformats-officedocument.oleObject"/>
  <Override PartName="/xl/embeddings/oleObject2466.bin" ContentType="application/vnd.openxmlformats-officedocument.oleObject"/>
  <Override PartName="/xl/embeddings/oleObject2958.bin" ContentType="application/vnd.openxmlformats-officedocument.oleObject"/>
  <Override PartName="/xl/embeddings/oleObject3031.bin" ContentType="application/vnd.openxmlformats-officedocument.oleObject"/>
  <Override PartName="/xl/embeddings/oleObject58.bin" ContentType="application/vnd.openxmlformats-officedocument.oleObject"/>
  <Override PartName="/xl/embeddings/oleObject685.bin" ContentType="application/vnd.openxmlformats-officedocument.oleObject"/>
  <Override PartName="/xl/embeddings/oleObject1239.bin" ContentType="application/vnd.openxmlformats-officedocument.oleObject"/>
  <Override PartName="/xl/embeddings/oleObject1425.bin" ContentType="application/vnd.openxmlformats-officedocument.oleObject"/>
  <Override PartName="/xl/embeddings/oleObject1917.bin" ContentType="application/vnd.openxmlformats-officedocument.oleObject"/>
  <Override PartName="/xl/embeddings/oleObject2652.bin" ContentType="application/vnd.openxmlformats-officedocument.oleObject"/>
  <Override PartName="/xl/embeddings/oleObject193.bin" ContentType="application/vnd.openxmlformats-officedocument.oleObject"/>
  <Override PartName="/xl/embeddings/oleObject616.bin" ContentType="application/vnd.openxmlformats-officedocument.oleObject"/>
  <Override PartName="/xl/embeddings/oleObject871.bin" ContentType="application/vnd.openxmlformats-officedocument.oleObject"/>
  <Override PartName="/xl/embeddings/oleObject1595.bin" ContentType="application/vnd.openxmlformats-officedocument.oleObject"/>
  <Override PartName="/xl/embeddings/oleObject1611.bin" ContentType="application/vnd.openxmlformats-officedocument.oleObject"/>
  <Override PartName="/xl/embeddings/oleObject2160.bin" ContentType="application/vnd.openxmlformats-officedocument.oleObject"/>
  <Override PartName="/xl/embeddings/oleObject124.bin" ContentType="application/vnd.openxmlformats-officedocument.oleObject"/>
  <Override PartName="/xl/embeddings/oleObject802.bin" ContentType="application/vnd.openxmlformats-officedocument.oleObject"/>
  <Override PartName="/xl/embeddings/oleObject1781.bin" ContentType="application/vnd.openxmlformats-officedocument.oleObject"/>
  <Override PartName="/xl/embeddings/oleObject2567.bin" ContentType="application/vnd.openxmlformats-officedocument.oleObject"/>
  <Override PartName="/xl/embeddings/oleObject294.bin" ContentType="application/vnd.openxmlformats-officedocument.oleObject"/>
  <Override PartName="/xl/embeddings/oleObject310.bin" ContentType="application/vnd.openxmlformats-officedocument.oleObject"/>
  <Override PartName="/xl/embeddings/oleObject786.bin" ContentType="application/vnd.openxmlformats-officedocument.oleObject"/>
  <Override PartName="/xl/embeddings/oleObject972.bin" ContentType="application/vnd.openxmlformats-officedocument.oleObject"/>
  <Override PartName="/xl/embeddings/oleObject1526.bin" ContentType="application/vnd.openxmlformats-officedocument.oleObject"/>
  <Override PartName="/xl/embeddings/oleObject2075.bin" ContentType="application/vnd.openxmlformats-officedocument.oleObject"/>
  <Override PartName="/xl/embeddings/oleObject2753.bin" ContentType="application/vnd.openxmlformats-officedocument.oleObject"/>
  <Override PartName="/xl/embeddings/oleObject480.bin" ContentType="application/vnd.openxmlformats-officedocument.oleObject"/>
  <Override PartName="/xl/embeddings/oleObject717.bin" ContentType="application/vnd.openxmlformats-officedocument.oleObject"/>
  <Override PartName="/xl/embeddings/oleObject1034.bin" ContentType="application/vnd.openxmlformats-officedocument.oleObject"/>
  <Override PartName="/xl/embeddings/oleObject1220.bin" ContentType="application/vnd.openxmlformats-officedocument.oleObject"/>
  <Override PartName="/xl/embeddings/oleObject1696.bin" ContentType="application/vnd.openxmlformats-officedocument.oleObject"/>
  <Override PartName="/xl/embeddings/oleObject1712.bin" ContentType="application/vnd.openxmlformats-officedocument.oleObject"/>
  <Override PartName="/xl/embeddings/oleObject2006.bin" ContentType="application/vnd.openxmlformats-officedocument.oleObject"/>
  <Override PartName="/xl/embeddings/oleObject2261.bin" ContentType="application/vnd.openxmlformats-officedocument.oleObject"/>
  <Override PartName="/xl/embeddings/oleObject3047.bin" ContentType="application/vnd.openxmlformats-officedocument.oleObject"/>
  <Override PartName="/xl/embeddings/oleObject225.bin" ContentType="application/vnd.openxmlformats-officedocument.oleObject"/>
  <Override PartName="/xl/embeddings/oleObject887.bin" ContentType="application/vnd.openxmlformats-officedocument.oleObject"/>
  <Override PartName="/xl/embeddings/oleObject903.bin" ContentType="application/vnd.openxmlformats-officedocument.oleObject"/>
  <Override PartName="/xl/embeddings/oleObject1882.bin" ContentType="application/vnd.openxmlformats-officedocument.oleObject"/>
  <Override PartName="/xl/embeddings/oleObject2668.bin" ContentType="application/vnd.openxmlformats-officedocument.oleObject"/>
  <Override PartName="/xl/embeddings/oleObject2854.bin" ContentType="application/vnd.openxmlformats-officedocument.oleObject"/>
  <Override PartName="/xl/embeddings/oleObject395.bin" ContentType="application/vnd.openxmlformats-officedocument.oleObject"/>
  <Override PartName="/xl/embeddings/oleObject411.bin" ContentType="application/vnd.openxmlformats-officedocument.oleObject"/>
  <Override PartName="/xl/embeddings/oleObject1390.bin" ContentType="application/vnd.openxmlformats-officedocument.oleObject"/>
  <Override PartName="/xl/embeddings/oleObject1627.bin" ContentType="application/vnd.openxmlformats-officedocument.oleObject"/>
  <Override PartName="/xl/embeddings/oleObject1813.bin" ContentType="application/vnd.openxmlformats-officedocument.oleObject"/>
  <Override PartName="/xl/embeddings/oleObject2176.bin" ContentType="application/vnd.openxmlformats-officedocument.oleObject"/>
  <Override PartName="/xl/embeddings/oleObject2362.bin" ContentType="application/vnd.openxmlformats-officedocument.oleObject"/>
  <Override PartName="/xl/embeddings/oleObject581.bin" ContentType="application/vnd.openxmlformats-officedocument.oleObject"/>
  <Override PartName="/xl/embeddings/oleObject818.bin" ContentType="application/vnd.openxmlformats-officedocument.oleObject"/>
  <Override PartName="/xl/embeddings/oleObject1135.bin" ContentType="application/vnd.openxmlformats-officedocument.oleObject"/>
  <Override PartName="/xl/embeddings/oleObject1321.bin" ContentType="application/vnd.openxmlformats-officedocument.oleObject"/>
  <Override PartName="/xl/embeddings/oleObject1797.bin" ContentType="application/vnd.openxmlformats-officedocument.oleObject"/>
  <Override PartName="/xl/embeddings/oleObject1983.bin" ContentType="application/vnd.openxmlformats-officedocument.oleObject"/>
  <Override PartName="/xl/embeddings/oleObject2107.bin" ContentType="application/vnd.openxmlformats-officedocument.oleObject"/>
  <Override PartName="/xl/embeddings/oleObject326.bin" ContentType="application/vnd.openxmlformats-officedocument.oleObject"/>
  <Override PartName="/xl/embeddings/oleObject512.bin" ContentType="application/vnd.openxmlformats-officedocument.oleObject"/>
  <Override PartName="/xl/embeddings/oleObject988.bin" ContentType="application/vnd.openxmlformats-officedocument.oleObject"/>
  <Override PartName="/xl/embeddings/oleObject1491.bin" ContentType="application/vnd.openxmlformats-officedocument.oleObject"/>
  <Override PartName="/xl/embeddings/oleObject1728.bin" ContentType="application/vnd.openxmlformats-officedocument.oleObject"/>
  <Override PartName="/xl/embeddings/oleObject2277.bin" ContentType="application/vnd.openxmlformats-officedocument.oleObject"/>
  <Override PartName="/xl/embeddings/oleObject2769.bin" ContentType="application/vnd.openxmlformats-officedocument.oleObject"/>
  <Override PartName="/xl/embeddings/oleObject2955.bin" ContentType="application/vnd.openxmlformats-officedocument.oleObject"/>
  <Override PartName="/xl/embeddings/oleObject496.bin" ContentType="application/vnd.openxmlformats-officedocument.oleObject"/>
  <Override PartName="/xl/embeddings/oleObject682.bin" ContentType="application/vnd.openxmlformats-officedocument.oleObject"/>
  <Override PartName="/xl/embeddings/oleObject1236.bin" ContentType="application/vnd.openxmlformats-officedocument.oleObject"/>
  <Override PartName="/xl/embeddings/oleObject1914.bin" ContentType="application/vnd.openxmlformats-officedocument.oleObject"/>
  <Override PartName="/xl/embeddings/oleObject2463.bin" ContentType="application/vnd.openxmlformats-officedocument.oleObject"/>
  <Override PartName="/xl/embeddings/oleObject55.bin" ContentType="application/vnd.openxmlformats-officedocument.oleObject"/>
  <Override PartName="/xl/embeddings/oleObject190.bin" ContentType="application/vnd.openxmlformats-officedocument.oleObject"/>
  <Override PartName="/xl/embeddings/oleObject427.bin" ContentType="application/vnd.openxmlformats-officedocument.oleObject"/>
  <Override PartName="/xl/embeddings/oleObject919.bin" ContentType="application/vnd.openxmlformats-officedocument.oleObject"/>
  <Override PartName="/xl/embeddings/oleObject1422.bin" ContentType="application/vnd.openxmlformats-officedocument.oleObject"/>
  <Override PartName="/xl/embeddings/oleObject1898.bin" ContentType="application/vnd.openxmlformats-officedocument.oleObject"/>
  <Override PartName="/xl/embeddings/oleObject2208.bin" ContentType="application/vnd.openxmlformats-officedocument.oleObject"/>
  <Override PartName="/xl/embeddings/oleObject613.bin" ContentType="application/vnd.openxmlformats-officedocument.oleObject"/>
  <Override PartName="/xl/embeddings/oleObject1592.bin" ContentType="application/vnd.openxmlformats-officedocument.oleObject"/>
  <Override PartName="/xl/embeddings/oleObject1829.bin" ContentType="application/vnd.openxmlformats-officedocument.oleObject"/>
  <Override PartName="/xl/embeddings/oleObject2378.bin" ContentType="application/vnd.openxmlformats-officedocument.oleObject"/>
  <Override PartName="/xl/embeddings/oleObject121.bin" ContentType="application/vnd.openxmlformats-officedocument.oleObject"/>
  <Override PartName="/xl/embeddings/oleObject597.bin" ContentType="application/vnd.openxmlformats-officedocument.oleObject"/>
  <Override PartName="/xl/embeddings/oleObject783.bin" ContentType="application/vnd.openxmlformats-officedocument.oleObject"/>
  <Override PartName="/xl/embeddings/oleObject1337.bin" ContentType="application/vnd.openxmlformats-officedocument.oleObject"/>
  <Override PartName="/xl/embeddings/oleObject1523.bin" ContentType="application/vnd.openxmlformats-officedocument.oleObject"/>
  <Override PartName="/xl/embeddings/oleObject1999.bin" ContentType="application/vnd.openxmlformats-officedocument.oleObject"/>
  <Override PartName="/xl/embeddings/oleObject2072.bin" ContentType="application/vnd.openxmlformats-officedocument.oleObject"/>
  <Override PartName="/xl/embeddings/oleObject2564.bin" ContentType="application/vnd.openxmlformats-officedocument.oleObject"/>
  <Override PartName="/xl/embeddings/oleObject2750.bin" ContentType="application/vnd.openxmlformats-officedocument.oleObject"/>
  <Override PartName="/xl/embeddings/oleObject291.bin" ContentType="application/vnd.openxmlformats-officedocument.oleObject"/>
  <Override PartName="/xl/embeddings/oleObject528.bin" ContentType="application/vnd.openxmlformats-officedocument.oleObject"/>
  <Override PartName="/xl/embeddings/oleObject1031.bin" ContentType="application/vnd.openxmlformats-officedocument.oleObject"/>
  <Override PartName="/xl/embeddings/oleObject2309.bin" ContentType="application/vnd.openxmlformats-officedocument.oleObject"/>
  <Override PartName="/xl/embeddings/oleObject3044.bin" ContentType="application/vnd.openxmlformats-officedocument.oleObject"/>
  <Override PartName="/xl/workbook.xml" ContentType="application/vnd.openxmlformats-officedocument.spreadsheetml.sheet.main+xml"/>
  <Override PartName="/xl/embeddings/oleObject222.bin" ContentType="application/vnd.openxmlformats-officedocument.oleObject"/>
  <Override PartName="/xl/embeddings/oleObject698.bin" ContentType="application/vnd.openxmlformats-officedocument.oleObject"/>
  <Override PartName="/xl/embeddings/oleObject714.bin" ContentType="application/vnd.openxmlformats-officedocument.oleObject"/>
  <Override PartName="/xl/embeddings/oleObject900.bin" ContentType="application/vnd.openxmlformats-officedocument.oleObject"/>
  <Override PartName="/xl/embeddings/oleObject1693.bin" ContentType="application/vnd.openxmlformats-officedocument.oleObject"/>
  <Override PartName="/xl/embeddings/oleObject2003.bin" ContentType="application/vnd.openxmlformats-officedocument.oleObject"/>
  <Override PartName="/xl/embeddings/oleObject2479.bin" ContentType="application/vnd.openxmlformats-officedocument.oleObject"/>
  <Override PartName="/xl/embeddings/oleObject2665.bin" ContentType="application/vnd.openxmlformats-officedocument.oleObject"/>
  <Override PartName="/xl/embeddings/oleObject884.bin" ContentType="application/vnd.openxmlformats-officedocument.oleObject"/>
  <Override PartName="/xl/embeddings/oleObject1438.bin" ContentType="application/vnd.openxmlformats-officedocument.oleObject"/>
  <Override PartName="/xl/embeddings/oleObject1624.bin" ContentType="application/vnd.openxmlformats-officedocument.oleObject"/>
  <Override PartName="/xl/embeddings/oleObject2173.bin" ContentType="application/vnd.openxmlformats-officedocument.oleObject"/>
  <Override PartName="/xl/embeddings/oleObject2851.bin" ContentType="application/vnd.openxmlformats-officedocument.oleObject"/>
  <Override PartName="/xl/embeddings/oleObject392.bin" ContentType="application/vnd.openxmlformats-officedocument.oleObject"/>
  <Override PartName="/xl/embeddings/oleObject629.bin" ContentType="application/vnd.openxmlformats-officedocument.oleObject"/>
  <Override PartName="/xl/embeddings/oleObject815.bin" ContentType="application/vnd.openxmlformats-officedocument.oleObject"/>
  <Override PartName="/xl/embeddings/oleObject1132.bin" ContentType="application/vnd.openxmlformats-officedocument.oleObject"/>
  <Override PartName="/xl/embeddings/oleObject1794.bin" ContentType="application/vnd.openxmlformats-officedocument.oleObject"/>
  <Override PartName="/xl/embeddings/oleObject1810.bin" ContentType="application/vnd.openxmlformats-officedocument.oleObject"/>
  <Override PartName="/xl/embeddings/oleObject137.bin" ContentType="application/vnd.openxmlformats-officedocument.oleObject"/>
  <Override PartName="/xl/embeddings/oleObject323.bin" ContentType="application/vnd.openxmlformats-officedocument.oleObject"/>
  <Override PartName="/xl/embeddings/oleObject799.bin" ContentType="application/vnd.openxmlformats-officedocument.oleObject"/>
  <Override PartName="/xl/embeddings/oleObject1539.bin" ContentType="application/vnd.openxmlformats-officedocument.oleObject"/>
  <Override PartName="/xl/embeddings/oleObject1980.bin" ContentType="application/vnd.openxmlformats-officedocument.oleObject"/>
  <Override PartName="/xl/embeddings/oleObject2088.bin" ContentType="application/vnd.openxmlformats-officedocument.oleObject"/>
  <Override PartName="/xl/embeddings/oleObject2104.bin" ContentType="application/vnd.openxmlformats-officedocument.oleObject"/>
  <Override PartName="/xl/embeddings/oleObject2766.bin" ContentType="application/vnd.openxmlformats-officedocument.oleObject"/>
  <Override PartName="/xl/embeddings/oleObject493.bin" ContentType="application/vnd.openxmlformats-officedocument.oleObject"/>
  <Override PartName="/xl/embeddings/oleObject985.bin" ContentType="application/vnd.openxmlformats-officedocument.oleObject"/>
  <Override PartName="/xl/embeddings/oleObject1047.bin" ContentType="application/vnd.openxmlformats-officedocument.oleObject"/>
  <Override PartName="/xl/embeddings/oleObject1725.bin" ContentType="application/vnd.openxmlformats-officedocument.oleObject"/>
  <Override PartName="/xl/embeddings/oleObject1911.bin" ContentType="application/vnd.openxmlformats-officedocument.oleObject"/>
  <Override PartName="/xl/embeddings/oleObject2274.bin" ContentType="application/vnd.openxmlformats-officedocument.oleObject"/>
  <Override PartName="/xl/embeddings/oleObject2460.bin" ContentType="application/vnd.openxmlformats-officedocument.oleObject"/>
  <Override PartName="/xl/embeddings/oleObject2952.bin" ContentType="application/vnd.openxmlformats-officedocument.oleObject"/>
  <Override PartName="/xl/embeddings/oleObject52.bin" ContentType="application/vnd.openxmlformats-officedocument.oleObject"/>
  <Override PartName="/xl/embeddings/oleObject238.bin" ContentType="application/vnd.openxmlformats-officedocument.oleObject"/>
  <Override PartName="/xl/embeddings/oleObject916.bin" ContentType="application/vnd.openxmlformats-officedocument.oleObject"/>
  <Override PartName="/xl/embeddings/oleObject1233.bin" ContentType="application/vnd.openxmlformats-officedocument.oleObject"/>
  <Override PartName="/xl/embeddings/oleObject1895.bin" ContentType="application/vnd.openxmlformats-officedocument.oleObject"/>
  <Override PartName="/xl/embeddings/oleObject2019.bin" ContentType="application/vnd.openxmlformats-officedocument.oleObject"/>
  <Override PartName="/xl/embeddings/oleObject2205.bin" ContentType="application/vnd.openxmlformats-officedocument.oleObject"/>
  <Override PartName="/xl/embeddings/oleObject424.bin" ContentType="application/vnd.openxmlformats-officedocument.oleObject"/>
  <Override PartName="/xl/embeddings/oleObject610.bin" ContentType="application/vnd.openxmlformats-officedocument.oleObject"/>
  <Override PartName="/xl/embeddings/oleObject2189.bin" ContentType="application/vnd.openxmlformats-officedocument.oleObject"/>
  <Override PartName="/xl/embeddings/oleObject2867.bin" ContentType="application/vnd.openxmlformats-officedocument.oleObject"/>
  <Override PartName="/xl/embeddings/oleObject594.bin" ContentType="application/vnd.openxmlformats-officedocument.oleObject"/>
  <Override PartName="/xl/embeddings/oleObject1148.bin" ContentType="application/vnd.openxmlformats-officedocument.oleObject"/>
  <Override PartName="/xl/embeddings/oleObject1334.bin" ContentType="application/vnd.openxmlformats-officedocument.oleObject"/>
  <Override PartName="/xl/embeddings/oleObject1826.bin" ContentType="application/vnd.openxmlformats-officedocument.oleObject"/>
  <Override PartName="/xl/embeddings/oleObject2375.bin" ContentType="application/vnd.openxmlformats-officedocument.oleObject"/>
  <Override PartName="/xl/embeddings/oleObject2561.bin" ContentType="application/vnd.openxmlformats-officedocument.oleObject"/>
  <Override PartName="/xl/embeddings/oleObject339.bin" ContentType="application/vnd.openxmlformats-officedocument.oleObject"/>
  <Override PartName="/xl/embeddings/oleObject780.bin" ContentType="application/vnd.openxmlformats-officedocument.oleObject"/>
  <Override PartName="/xl/embeddings/oleObject1520.bin" ContentType="application/vnd.openxmlformats-officedocument.oleObject"/>
  <Override PartName="/xl/embeddings/oleObject1996.bin" ContentType="application/vnd.openxmlformats-officedocument.oleObject"/>
  <Override PartName="/xl/embeddings/oleObject2306.bin" ContentType="application/vnd.openxmlformats-officedocument.oleObject"/>
  <Override PartName="/xl/embeddings/oleObject2968.bin" ContentType="application/vnd.openxmlformats-officedocument.oleObject"/>
  <Override PartName="/xl/embeddings/oleObject525.bin" ContentType="application/vnd.openxmlformats-officedocument.oleObject"/>
  <Override PartName="/xl/embeddings/oleObject711.bin" ContentType="application/vnd.openxmlformats-officedocument.oleObject"/>
  <Override PartName="/xl/embeddings/oleObject1249.bin" ContentType="application/vnd.openxmlformats-officedocument.oleObject"/>
  <Override PartName="/xl/embeddings/oleObject1690.bin" ContentType="application/vnd.openxmlformats-officedocument.oleObject"/>
  <Override PartName="/xl/embeddings/oleObject1927.bin" ContentType="application/vnd.openxmlformats-officedocument.oleObject"/>
  <Override PartName="/xl/embeddings/oleObject2000.bin" ContentType="application/vnd.openxmlformats-officedocument.oleObject"/>
  <Override PartName="/xl/embeddings/oleObject2476.bin" ContentType="application/vnd.openxmlformats-officedocument.oleObject"/>
  <Override PartName="/xl/embeddings/oleObject3041.bin" ContentType="application/vnd.openxmlformats-officedocument.oleObject"/>
  <Override PartName="/xl/embeddings/oleObject68.bin" ContentType="application/vnd.openxmlformats-officedocument.oleObject"/>
  <Override PartName="/xl/embeddings/oleObject695.bin" ContentType="application/vnd.openxmlformats-officedocument.oleObject"/>
  <Override PartName="/xl/embeddings/oleObject881.bin" ContentType="application/vnd.openxmlformats-officedocument.oleObject"/>
  <Override PartName="/xl/embeddings/oleObject1435.bin" ContentType="application/vnd.openxmlformats-officedocument.oleObject"/>
  <Override PartName="/xl/embeddings/oleObject2662.bin" ContentType="application/vnd.openxmlformats-officedocument.oleObject"/>
  <Override PartName="/xl/embeddings/oleObject626.bin" ContentType="application/vnd.openxmlformats-officedocument.oleObject"/>
  <Override PartName="/xl/embeddings/oleObject1621.bin" ContentType="application/vnd.openxmlformats-officedocument.oleObject"/>
  <Override PartName="/xl/embeddings/oleObject2170.bin" ContentType="application/vnd.openxmlformats-officedocument.oleObject"/>
  <Override PartName="/xl/embeddings/oleObject2407.bin" ContentType="application/vnd.openxmlformats-officedocument.oleObject"/>
  <Override PartName="/xl/embeddings/oleObject134.bin" ContentType="application/vnd.openxmlformats-officedocument.oleObject"/>
  <Override PartName="/xl/embeddings/oleObject796.bin" ContentType="application/vnd.openxmlformats-officedocument.oleObject"/>
  <Override PartName="/xl/embeddings/oleObject812.bin" ContentType="application/vnd.openxmlformats-officedocument.oleObject"/>
  <Override PartName="/xl/embeddings/oleObject1791.bin" ContentType="application/vnd.openxmlformats-officedocument.oleObject"/>
  <Override PartName="/xl/embeddings/oleObject2101.bin" ContentType="application/vnd.openxmlformats-officedocument.oleObject"/>
  <Override PartName="/xl/embeddings/oleObject2577.bin" ContentType="application/vnd.openxmlformats-officedocument.oleObject"/>
  <Override PartName="/xl/embeddings/oleObject2763.bin" ContentType="application/vnd.openxmlformats-officedocument.oleObject"/>
  <Override PartName="/xl/embeddings/oleObject320.bin" ContentType="application/vnd.openxmlformats-officedocument.oleObject"/>
  <Override PartName="/xl/embeddings/oleObject982.bin" ContentType="application/vnd.openxmlformats-officedocument.oleObject"/>
  <Override PartName="/xl/embeddings/oleObject1536.bin" ContentType="application/vnd.openxmlformats-officedocument.oleObject"/>
  <Override PartName="/xl/embeddings/oleObject1722.bin" ContentType="application/vnd.openxmlformats-officedocument.oleObject"/>
  <Override PartName="/xl/embeddings/oleObject2085.bin" ContentType="application/vnd.openxmlformats-officedocument.oleObject"/>
  <Override PartName="/xl/embeddings/oleObject2271.bin" ContentType="application/vnd.openxmlformats-officedocument.oleObject"/>
  <Override PartName="/xl/embeddings/oleObject2508.bin" ContentType="application/vnd.openxmlformats-officedocument.oleObject"/>
  <Override PartName="/xl/embeddings/oleObject3057.bin" ContentType="application/vnd.openxmlformats-officedocument.oleObject"/>
  <Override PartName="/xl/embeddings/oleObject490.bin" ContentType="application/vnd.openxmlformats-officedocument.oleObject"/>
  <Override PartName="/xl/embeddings/oleObject727.bin" ContentType="application/vnd.openxmlformats-officedocument.oleObject"/>
  <Override PartName="/xl/embeddings/oleObject913.bin" ContentType="application/vnd.openxmlformats-officedocument.oleObject"/>
  <Override PartName="/xl/embeddings/oleObject1044.bin" ContentType="application/vnd.openxmlformats-officedocument.oleObject"/>
  <Override PartName="/xl/embeddings/oleObject1230.bin" ContentType="application/vnd.openxmlformats-officedocument.oleObject"/>
  <Override PartName="/xl/embeddings/oleObject1892.bin" ContentType="application/vnd.openxmlformats-officedocument.oleObject"/>
  <Override PartName="/xl/embeddings/oleObject2016.bin" ContentType="application/vnd.openxmlformats-officedocument.oleObject"/>
  <Override PartName="/xl/embeddings/oleObject235.bin" ContentType="application/vnd.openxmlformats-officedocument.oleObject"/>
  <Override PartName="/xl/embeddings/oleObject421.bin" ContentType="application/vnd.openxmlformats-officedocument.oleObject"/>
  <Override PartName="/xl/embeddings/oleObject897.bin" ContentType="application/vnd.openxmlformats-officedocument.oleObject"/>
  <Override PartName="/xl/embeddings/oleObject1637.bin" ContentType="application/vnd.openxmlformats-officedocument.oleObject"/>
  <Override PartName="/xl/embeddings/oleObject2186.bin" ContentType="application/vnd.openxmlformats-officedocument.oleObject"/>
  <Override PartName="/xl/embeddings/oleObject2202.bin" ContentType="application/vnd.openxmlformats-officedocument.oleObject"/>
  <Override PartName="/xl/embeddings/oleObject2678.bin" ContentType="application/vnd.openxmlformats-officedocument.oleObject"/>
  <Override PartName="/xl/embeddings/oleObject2864.bin" ContentType="application/vnd.openxmlformats-officedocument.oleObject"/>
  <Override PartName="/xl/embeddings/oleObject591.bin" ContentType="application/vnd.openxmlformats-officedocument.oleObject"/>
  <Override PartName="/xl/embeddings/oleObject1145.bin" ContentType="application/vnd.openxmlformats-officedocument.oleObject"/>
  <Override PartName="/xl/embeddings/oleObject1823.bin" ContentType="application/vnd.openxmlformats-officedocument.oleObject"/>
  <Override PartName="/xl/embeddings/oleObject2372.bin" ContentType="application/vnd.openxmlformats-officedocument.oleObject"/>
  <Override PartName="/xl/embeddings/oleObject2609.bin" ContentType="application/vnd.openxmlformats-officedocument.oleObject"/>
  <Override PartName="/xl/embeddings/oleObject336.bin" ContentType="application/vnd.openxmlformats-officedocument.oleObject"/>
  <Override PartName="/xl/embeddings/oleObject828.bin" ContentType="application/vnd.openxmlformats-officedocument.oleObject"/>
  <Override PartName="/xl/embeddings/oleObject1331.bin" ContentType="application/vnd.openxmlformats-officedocument.oleObject"/>
  <Override PartName="/xl/embeddings/oleObject1993.bin" ContentType="application/vnd.openxmlformats-officedocument.oleObject"/>
  <Override PartName="/xl/embeddings/oleObject2117.bin" ContentType="application/vnd.openxmlformats-officedocument.oleObject"/>
  <Override PartName="/xl/embeddings/oleObject2303.bin" ContentType="application/vnd.openxmlformats-officedocument.oleObject"/>
  <Override PartName="/xl/embeddings/oleObject2779.bin" ContentType="application/vnd.openxmlformats-officedocument.oleObject"/>
  <Override PartName="/xl/embeddings/oleObject522.bin" ContentType="application/vnd.openxmlformats-officedocument.oleObject"/>
  <Override PartName="/xl/embeddings/oleObject998.bin" ContentType="application/vnd.openxmlformats-officedocument.oleObject"/>
  <Override PartName="/xl/embeddings/oleObject1738.bin" ContentType="application/vnd.openxmlformats-officedocument.oleObject"/>
  <Override PartName="/xl/embeddings/oleObject2287.bin" ContentType="application/vnd.openxmlformats-officedocument.oleObject"/>
  <Override PartName="/xl/embeddings/oleObject2965.bin" ContentType="application/vnd.openxmlformats-officedocument.oleObject"/>
  <Override PartName="/xl/embeddings/oleObject65.bin" ContentType="application/vnd.openxmlformats-officedocument.oleObject"/>
  <Override PartName="/xl/embeddings/oleObject692.bin" ContentType="application/vnd.openxmlformats-officedocument.oleObject"/>
  <Override PartName="/xl/embeddings/oleObject929.bin" ContentType="application/vnd.openxmlformats-officedocument.oleObject"/>
  <Override PartName="/xl/embeddings/oleObject1246.bin" ContentType="application/vnd.openxmlformats-officedocument.oleObject"/>
  <Override PartName="/xl/embeddings/oleObject1432.bin" ContentType="application/vnd.openxmlformats-officedocument.oleObject"/>
  <Override PartName="/xl/embeddings/oleObject1924.bin" ContentType="application/vnd.openxmlformats-officedocument.oleObject"/>
  <Override PartName="/xl/embeddings/oleObject2473.bin" ContentType="application/vnd.openxmlformats-officedocument.oleObject"/>
  <Override PartName="/xl/embeddings/oleObject437.bin" ContentType="application/vnd.openxmlformats-officedocument.oleObject"/>
  <Override PartName="/xl/embeddings/oleObject2218.bin" ContentType="application/vnd.openxmlformats-officedocument.oleObject"/>
  <Override PartName="/xl/embeddings/oleObject2404.bin" ContentType="application/vnd.openxmlformats-officedocument.oleObject"/>
  <Override PartName="/xl/embeddings/oleObject8.bin" ContentType="application/vnd.openxmlformats-officedocument.oleObject"/>
  <Override PartName="/xl/embeddings/oleObject131.bin" ContentType="application/vnd.openxmlformats-officedocument.oleObject"/>
  <Override PartName="/xl/embeddings/oleObject623.bin" ContentType="application/vnd.openxmlformats-officedocument.oleObject"/>
  <Override PartName="/xl/embeddings/oleObject1839.bin" ContentType="application/vnd.openxmlformats-officedocument.oleObject"/>
  <Override PartName="/xl/embeddings/oleObject2388.bin" ContentType="application/vnd.openxmlformats-officedocument.oleObject"/>
  <Override PartName="/xl/embeddings/oleObject2574.bin" ContentType="application/vnd.openxmlformats-officedocument.oleObject"/>
  <Override PartName="/xl/styles.xml" ContentType="application/vnd.openxmlformats-officedocument.spreadsheetml.styles+xml"/>
  <Override PartName="/xl/embeddings/oleObject793.bin" ContentType="application/vnd.openxmlformats-officedocument.oleObject"/>
  <Override PartName="/xl/embeddings/oleObject1347.bin" ContentType="application/vnd.openxmlformats-officedocument.oleObject"/>
  <Override PartName="/xl/embeddings/oleObject1533.bin" ContentType="application/vnd.openxmlformats-officedocument.oleObject"/>
  <Override PartName="/xl/embeddings/oleObject2082.bin" ContentType="application/vnd.openxmlformats-officedocument.oleObject"/>
  <Override PartName="/xl/embeddings/oleObject2319.bin" ContentType="application/vnd.openxmlformats-officedocument.oleObject"/>
  <Override PartName="/xl/embeddings/oleObject2760.bin" ContentType="application/vnd.openxmlformats-officedocument.oleObject"/>
  <Override PartName="/xl/embeddings/oleObject538.bin" ContentType="application/vnd.openxmlformats-officedocument.oleObject"/>
  <Override PartName="/xl/embeddings/oleObject724.bin" ContentType="application/vnd.openxmlformats-officedocument.oleObject"/>
  <Override PartName="/xl/embeddings/oleObject1041.bin" ContentType="application/vnd.openxmlformats-officedocument.oleObject"/>
  <Override PartName="/xl/embeddings/oleObject2489.bin" ContentType="application/vnd.openxmlformats-officedocument.oleObject"/>
  <Override PartName="/xl/embeddings/oleObject2505.bin" ContentType="application/vnd.openxmlformats-officedocument.oleObject"/>
  <Override PartName="/xl/embeddings/oleObject3054.bin" ContentType="application/vnd.openxmlformats-officedocument.oleObject"/>
  <Override PartName="/xl/embeddings/oleObject232.bin" ContentType="application/vnd.openxmlformats-officedocument.oleObject"/>
  <Override PartName="/xl/embeddings/oleObject910.bin" ContentType="application/vnd.openxmlformats-officedocument.oleObject"/>
  <Override PartName="/xl/embeddings/oleObject1448.bin" ContentType="application/vnd.openxmlformats-officedocument.oleObject"/>
  <Override PartName="/xl/embeddings/oleObject2013.bin" ContentType="application/vnd.openxmlformats-officedocument.oleObject"/>
  <Override PartName="/xl/embeddings/oleObject2675.bin" ContentType="application/vnd.openxmlformats-officedocument.oleObject"/>
  <Override PartName="/xl/embeddings/oleObject639.bin" ContentType="application/vnd.openxmlformats-officedocument.oleObject"/>
  <Override PartName="/xl/embeddings/oleObject894.bin" ContentType="application/vnd.openxmlformats-officedocument.oleObject"/>
  <Override PartName="/xl/embeddings/oleObject1634.bin" ContentType="application/vnd.openxmlformats-officedocument.oleObject"/>
  <Override PartName="/xl/embeddings/oleObject1820.bin" ContentType="application/vnd.openxmlformats-officedocument.oleObject"/>
  <Override PartName="/xl/embeddings/oleObject2183.bin" ContentType="application/vnd.openxmlformats-officedocument.oleObject"/>
  <Override PartName="/xl/embeddings/oleObject2861.bin" ContentType="application/vnd.openxmlformats-officedocument.oleObject"/>
  <Override PartName="/xl/embeddings/oleObject147.bin" ContentType="application/vnd.openxmlformats-officedocument.oleObject"/>
  <Override PartName="/xl/embeddings/oleObject825.bin" ContentType="application/vnd.openxmlformats-officedocument.oleObject"/>
  <Override PartName="/xl/embeddings/oleObject1142.bin" ContentType="application/vnd.openxmlformats-officedocument.oleObject"/>
  <Override PartName="/xl/embeddings/oleObject2114.bin" ContentType="application/vnd.openxmlformats-officedocument.oleObject"/>
  <Override PartName="/xl/embeddings/oleObject2606.bin" ContentType="application/vnd.openxmlformats-officedocument.oleObject"/>
  <Override PartName="/xl/embeddings/oleObject333.bin" ContentType="application/vnd.openxmlformats-officedocument.oleObject"/>
  <Override PartName="/xl/embeddings/oleObject995.bin" ContentType="application/vnd.openxmlformats-officedocument.oleObject"/>
  <Override PartName="/xl/embeddings/oleObject1549.bin" ContentType="application/vnd.openxmlformats-officedocument.oleObject"/>
  <Override PartName="/xl/embeddings/oleObject1990.bin" ContentType="application/vnd.openxmlformats-officedocument.oleObject"/>
  <Override PartName="/xl/embeddings/oleObject2098.bin" ContentType="application/vnd.openxmlformats-officedocument.oleObject"/>
  <Override PartName="/xl/embeddings/oleObject2300.bin" ContentType="application/vnd.openxmlformats-officedocument.oleObject"/>
  <Override PartName="/xl/embeddings/oleObject2776.bin" ContentType="application/vnd.openxmlformats-officedocument.oleObject"/>
  <Override PartName="/xl/embeddings/oleObject2962.bin" ContentType="application/vnd.openxmlformats-officedocument.oleObject"/>
  <Override PartName="/xl/embeddings/oleObject1057.bin" ContentType="application/vnd.openxmlformats-officedocument.oleObject"/>
  <Override PartName="/xl/embeddings/oleObject1243.bin" ContentType="application/vnd.openxmlformats-officedocument.oleObject"/>
  <Override PartName="/xl/embeddings/oleObject1735.bin" ContentType="application/vnd.openxmlformats-officedocument.oleObject"/>
  <Override PartName="/xl/embeddings/oleObject1921.bin" ContentType="application/vnd.openxmlformats-officedocument.oleObject"/>
  <Override PartName="/xl/embeddings/oleObject2029.bin" ContentType="application/vnd.openxmlformats-officedocument.oleObject"/>
  <Override PartName="/xl/embeddings/oleObject2284.bin" ContentType="application/vnd.openxmlformats-officedocument.oleObject"/>
  <Override PartName="/xl/embeddings/oleObject2470.bin" ContentType="application/vnd.openxmlformats-officedocument.oleObject"/>
  <Override PartName="/xl/embeddings/oleObject2707.bin" ContentType="application/vnd.openxmlformats-officedocument.oleObject"/>
  <Override PartName="/xl/embeddings/oleObject62.bin" ContentType="application/vnd.openxmlformats-officedocument.oleObject"/>
  <Override PartName="/xl/embeddings/oleObject248.bin" ContentType="application/vnd.openxmlformats-officedocument.oleObject"/>
  <Override PartName="/xl/embeddings/oleObject926.bin" ContentType="application/vnd.openxmlformats-officedocument.oleObject"/>
  <Override PartName="/xl/embeddings/oleObject2215.bin" ContentType="application/vnd.openxmlformats-officedocument.oleObject"/>
  <Override PartName="/xl/embeddings/oleObject2877.bin" ContentType="application/vnd.openxmlformats-officedocument.oleObject"/>
  <Override PartName="/xl/embeddings/oleObject5.bin" ContentType="application/vnd.openxmlformats-officedocument.oleObject"/>
  <Override PartName="/xl/embeddings/oleObject434.bin" ContentType="application/vnd.openxmlformats-officedocument.oleObject"/>
  <Override PartName="/xl/embeddings/oleObject620.bin" ContentType="application/vnd.openxmlformats-officedocument.oleObject"/>
  <Override PartName="/xl/embeddings/oleObject1158.bin" ContentType="application/vnd.openxmlformats-officedocument.oleObject"/>
  <Override PartName="/xl/embeddings/oleObject1836.bin" ContentType="application/vnd.openxmlformats-officedocument.oleObject"/>
  <Override PartName="/xl/embeddings/oleObject2199.bin" ContentType="application/vnd.openxmlformats-officedocument.oleObject"/>
  <Override PartName="/xl/embeddings/oleObject2385.bin" ContentType="application/vnd.openxmlformats-officedocument.oleObject"/>
  <Override PartName="/xl/embeddings/oleObject2401.bin" ContentType="application/vnd.openxmlformats-officedocument.oleObject"/>
  <Override PartName="/xl/embeddings/oleObject790.bin" ContentType="application/vnd.openxmlformats-officedocument.oleObject"/>
  <Override PartName="/xl/embeddings/oleObject1344.bin" ContentType="application/vnd.openxmlformats-officedocument.oleObject"/>
  <Override PartName="/xl/embeddings/oleObject2571.bin" ContentType="application/vnd.openxmlformats-officedocument.oleObject"/>
  <Override PartName="/xl/embeddings/oleObject2808.bin" ContentType="application/vnd.openxmlformats-officedocument.oleObject"/>
  <Override PartName="/xl/embeddings/oleObject349.bin" ContentType="application/vnd.openxmlformats-officedocument.oleObject"/>
  <Override PartName="/xl/embeddings/oleObject535.bin" ContentType="application/vnd.openxmlformats-officedocument.oleObject"/>
  <Override PartName="/xl/embeddings/oleObject1530.bin" ContentType="application/vnd.openxmlformats-officedocument.oleObject"/>
  <Override PartName="/xl/embeddings/oleObject2316.bin" ContentType="application/vnd.openxmlformats-officedocument.oleObject"/>
  <Override PartName="/xl/embeddings/oleObject2502.bin" ContentType="application/vnd.openxmlformats-officedocument.oleObject"/>
  <Override PartName="/xl/embeddings/oleObject2978.bin" ContentType="application/vnd.openxmlformats-officedocument.oleObject"/>
  <Override PartName="/xl/embeddings/oleObject3051.bin" ContentType="application/vnd.openxmlformats-officedocument.oleObject"/>
  <Override PartName="/xl/embeddings/oleObject721.bin" ContentType="application/vnd.openxmlformats-officedocument.oleObject"/>
  <Override PartName="/xl/embeddings/oleObject1259.bin" ContentType="application/vnd.openxmlformats-officedocument.oleObject"/>
  <Override PartName="/xl/embeddings/oleObject1937.bin" ContentType="application/vnd.openxmlformats-officedocument.oleObject"/>
  <Override PartName="/xl/embeddings/oleObject2010.bin" ContentType="application/vnd.openxmlformats-officedocument.oleObject"/>
  <Override PartName="/xl/embeddings/oleObject2486.bin" ContentType="application/vnd.openxmlformats-officedocument.oleObject"/>
  <Override PartName="/xl/embeddings/oleObject2672.bin" ContentType="application/vnd.openxmlformats-officedocument.oleObject"/>
  <Override PartName="/xl/embeddings/oleObject78.bin" ContentType="application/vnd.openxmlformats-officedocument.oleObject"/>
  <Override PartName="/xl/embeddings/oleObject891.bin" ContentType="application/vnd.openxmlformats-officedocument.oleObject"/>
  <Override PartName="/xl/embeddings/oleObject1445.bin" ContentType="application/vnd.openxmlformats-officedocument.oleObject"/>
  <Override PartName="/xl/embeddings/oleObject1631.bin" ContentType="application/vnd.openxmlformats-officedocument.oleObject"/>
  <Override PartName="/xl/embeddings/oleObject2180.bin" ContentType="application/vnd.openxmlformats-officedocument.oleObject"/>
  <Override PartName="/xl/embeddings/oleObject2417.bin" ContentType="application/vnd.openxmlformats-officedocument.oleObject"/>
  <Override PartName="/xl/embeddings/oleObject2909.bin" ContentType="application/vnd.openxmlformats-officedocument.oleObject"/>
  <Override PartName="/xl/embeddings/oleObject636.bin" ContentType="application/vnd.openxmlformats-officedocument.oleObject"/>
  <Override PartName="/xl/embeddings/oleObject822.bin" ContentType="application/vnd.openxmlformats-officedocument.oleObject"/>
  <Override PartName="/xl/embeddings/oleObject2603.bin" ContentType="application/vnd.openxmlformats-officedocument.oleObject"/>
  <Override PartName="/xl/embeddings/oleObject144.bin" ContentType="application/vnd.openxmlformats-officedocument.oleObject"/>
  <Override PartName="/xl/embeddings/oleObject330.bin" ContentType="application/vnd.openxmlformats-officedocument.oleObject"/>
  <Override PartName="/xl/embeddings/oleObject1546.bin" ContentType="application/vnd.openxmlformats-officedocument.oleObject"/>
  <Override PartName="/xl/embeddings/oleObject2095.bin" ContentType="application/vnd.openxmlformats-officedocument.oleObject"/>
  <Override PartName="/xl/embeddings/oleObject2111.bin" ContentType="application/vnd.openxmlformats-officedocument.oleObject"/>
  <Override PartName="/xl/embeddings/oleObject2587.bin" ContentType="application/vnd.openxmlformats-officedocument.oleObject"/>
  <Override PartName="/xl/embeddings/oleObject2773.bin" ContentType="application/vnd.openxmlformats-officedocument.oleObject"/>
  <Override PartName="/xl/embeddings/oleObject992.bin" ContentType="application/vnd.openxmlformats-officedocument.oleObject"/>
  <Override PartName="/xl/embeddings/oleObject1054.bin" ContentType="application/vnd.openxmlformats-officedocument.oleObject"/>
  <Override PartName="/xl/embeddings/oleObject1732.bin" ContentType="application/vnd.openxmlformats-officedocument.oleObject"/>
  <Override PartName="/xl/embeddings/oleObject2281.bin" ContentType="application/vnd.openxmlformats-officedocument.oleObject"/>
  <Override PartName="/xl/embeddings/oleObject2518.bin" ContentType="application/vnd.openxmlformats-officedocument.oleObject"/>
  <Override PartName="/xl/embeddings/oleObject3067.bin" ContentType="application/vnd.openxmlformats-officedocument.oleObject"/>
  <Override PartName="/xl/embeddings/oleObject245.bin" ContentType="application/vnd.openxmlformats-officedocument.oleObject"/>
  <Override PartName="/xl/embeddings/oleObject737.bin" ContentType="application/vnd.openxmlformats-officedocument.oleObject"/>
  <Override PartName="/xl/embeddings/oleObject923.bin" ContentType="application/vnd.openxmlformats-officedocument.oleObject"/>
  <Override PartName="/xl/embeddings/oleObject1240.bin" ContentType="application/vnd.openxmlformats-officedocument.oleObject"/>
  <Override PartName="/xl/embeddings/oleObject2026.bin" ContentType="application/vnd.openxmlformats-officedocument.oleObject"/>
  <Override PartName="/xl/embeddings/oleObject2212.bin" ContentType="application/vnd.openxmlformats-officedocument.oleObject"/>
  <Override PartName="/xl/embeddings/oleObject2688.bin" ContentType="application/vnd.openxmlformats-officedocument.oleObject"/>
  <Override PartName="/xl/embeddings/oleObject2704.bin" ContentType="application/vnd.openxmlformats-officedocument.oleObject"/>
  <Override PartName="/xl/embeddings/oleObject431.bin" ContentType="application/vnd.openxmlformats-officedocument.oleObject"/>
  <Override PartName="/xl/embeddings/oleObject1647.bin" ContentType="application/vnd.openxmlformats-officedocument.oleObject"/>
  <Override PartName="/xl/embeddings/oleObject2196.bin" ContentType="application/vnd.openxmlformats-officedocument.oleObject"/>
  <Override PartName="/xl/embeddings/oleObject2874.bin" ContentType="application/vnd.openxmlformats-officedocument.oleObject"/>
  <Override PartName="/xl/embeddings/oleObject2.bin" ContentType="application/vnd.openxmlformats-officedocument.oleObject"/>
  <Override PartName="/xl/embeddings/oleObject838.bin" ContentType="application/vnd.openxmlformats-officedocument.oleObject"/>
  <Override PartName="/xl/embeddings/oleObject1155.bin" ContentType="application/vnd.openxmlformats-officedocument.oleObject"/>
  <Override PartName="/xl/embeddings/oleObject1341.bin" ContentType="application/vnd.openxmlformats-officedocument.oleObject"/>
  <Override PartName="/xl/embeddings/oleObject1833.bin" ContentType="application/vnd.openxmlformats-officedocument.oleObject"/>
  <Override PartName="/xl/embeddings/oleObject2382.bin" ContentType="application/vnd.openxmlformats-officedocument.oleObject"/>
  <Override PartName="/xl/embeddings/oleObject2619.bin" ContentType="application/vnd.openxmlformats-officedocument.oleObject"/>
  <Override PartName="/xl/embeddings/oleObject2805.bin" ContentType="application/vnd.openxmlformats-officedocument.oleObject"/>
  <Override PartName="/xl/embeddings/oleObject346.bin" ContentType="application/vnd.openxmlformats-officedocument.oleObject"/>
  <Override PartName="/xl/embeddings/oleObject2127.bin" ContentType="application/vnd.openxmlformats-officedocument.oleObject"/>
  <Override PartName="/xl/embeddings/oleObject2313.bin" ContentType="application/vnd.openxmlformats-officedocument.oleObject"/>
  <Override PartName="/xl/embeddings/oleObject2789.bin" ContentType="application/vnd.openxmlformats-officedocument.oleObject"/>
  <Override PartName="/xl/embeddings/oleObject532.bin" ContentType="application/vnd.openxmlformats-officedocument.oleObject"/>
  <Override PartName="/xl/embeddings/oleObject1748.bin" ContentType="application/vnd.openxmlformats-officedocument.oleObject"/>
  <Override PartName="/xl/embeddings/oleObject1934.bin" ContentType="application/vnd.openxmlformats-officedocument.oleObject"/>
  <Override PartName="/xl/embeddings/oleObject2297.bin" ContentType="application/vnd.openxmlformats-officedocument.oleObject"/>
  <Override PartName="/xl/embeddings/oleObject2483.bin" ContentType="application/vnd.openxmlformats-officedocument.oleObject"/>
  <Override PartName="/xl/embeddings/oleObject2975.bin" ContentType="application/vnd.openxmlformats-officedocument.oleObject"/>
  <Override PartName="/xl/embeddings/oleObject75.bin" ContentType="application/vnd.openxmlformats-officedocument.oleObject"/>
  <Override PartName="/xl/embeddings/oleObject939.bin" ContentType="application/vnd.openxmlformats-officedocument.oleObject"/>
  <Override PartName="/xl/embeddings/oleObject1256.bin" ContentType="application/vnd.openxmlformats-officedocument.oleObject"/>
  <Override PartName="/xl/embeddings/oleObject1442.bin" ContentType="application/vnd.openxmlformats-officedocument.oleObject"/>
  <Override PartName="/xl/embeddings/oleObject2228.bin" ContentType="application/vnd.openxmlformats-officedocument.oleObject"/>
  <Override PartName="/xl/embeddings/oleObject2906.bin" ContentType="application/vnd.openxmlformats-officedocument.oleObject"/>
  <Override PartName="/xl/embeddings/oleObject447.bin" ContentType="application/vnd.openxmlformats-officedocument.oleObject"/>
  <Override PartName="/xl/embeddings/oleObject633.bin" ContentType="application/vnd.openxmlformats-officedocument.oleObject"/>
  <Override PartName="/xl/embeddings/oleObject2398.bin" ContentType="application/vnd.openxmlformats-officedocument.oleObject"/>
  <Override PartName="/xl/embeddings/oleObject2414.bin" ContentType="application/vnd.openxmlformats-officedocument.oleObject"/>
  <Override PartName="/xl/embeddings/oleObject2600.bin" ContentType="application/vnd.openxmlformats-officedocument.oleObject"/>
  <Override PartName="/xl/embeddings/oleObject141.bin" ContentType="application/vnd.openxmlformats-officedocument.oleObject"/>
  <Override PartName="/xl/embeddings/oleObject1357.bin" ContentType="application/vnd.openxmlformats-officedocument.oleObject"/>
  <Override PartName="/xl/embeddings/oleObject1849.bin" ContentType="application/vnd.openxmlformats-officedocument.oleObject"/>
  <Override PartName="/xl/embeddings/oleObject2584.bin" ContentType="application/vnd.openxmlformats-officedocument.oleObject"/>
  <Override PartName="/xl/embeddings/oleObject1543.bin" ContentType="application/vnd.openxmlformats-officedocument.oleObject"/>
  <Override PartName="/xl/embeddings/oleObject2092.bin" ContentType="application/vnd.openxmlformats-officedocument.oleObject"/>
  <Override PartName="/xl/embeddings/oleObject2329.bin" ContentType="application/vnd.openxmlformats-officedocument.oleObject"/>
  <Override PartName="/xl/embeddings/oleObject2770.bin" ContentType="application/vnd.openxmlformats-officedocument.oleObject"/>
  <Override PartName="/xl/embeddings/oleObject548.bin" ContentType="application/vnd.openxmlformats-officedocument.oleObject"/>
  <Override PartName="/xl/embeddings/oleObject734.bin" ContentType="application/vnd.openxmlformats-officedocument.oleObject"/>
  <Override PartName="/xl/embeddings/oleObject1051.bin" ContentType="application/vnd.openxmlformats-officedocument.oleObject"/>
  <Override PartName="/xl/embeddings/oleObject2023.bin" ContentType="application/vnd.openxmlformats-officedocument.oleObject"/>
  <Override PartName="/xl/embeddings/oleObject2499.bin" ContentType="application/vnd.openxmlformats-officedocument.oleObject"/>
  <Override PartName="/xl/embeddings/oleObject2515.bin" ContentType="application/vnd.openxmlformats-officedocument.oleObject"/>
  <Override PartName="/xl/embeddings/oleObject2701.bin" ContentType="application/vnd.openxmlformats-officedocument.oleObject"/>
  <Override PartName="/xl/embeddings/oleObject3064.bin" ContentType="application/vnd.openxmlformats-officedocument.oleObject"/>
  <Override PartName="/xl/embeddings/oleObject242.bin" ContentType="application/vnd.openxmlformats-officedocument.oleObject"/>
  <Override PartName="/xl/embeddings/oleObject920.bin" ContentType="application/vnd.openxmlformats-officedocument.oleObject"/>
  <Override PartName="/xl/embeddings/oleObject1458.bin" ContentType="application/vnd.openxmlformats-officedocument.oleObject"/>
  <Override PartName="/xl/embeddings/oleObject2685.bin" ContentType="application/vnd.openxmlformats-officedocument.oleObject"/>
  <Override PartName="/xl/embeddings/oleObject2871.bin" ContentType="application/vnd.openxmlformats-officedocument.oleObject"/>
  <Override PartName="/xl/drawings/drawing1.xml" ContentType="application/vnd.openxmlformats-officedocument.drawing+xml"/>
  <Override PartName="/xl/embeddings/oleObject649.bin" ContentType="application/vnd.openxmlformats-officedocument.oleObject"/>
  <Override PartName="/xl/embeddings/oleObject1152.bin" ContentType="application/vnd.openxmlformats-officedocument.oleObject"/>
  <Override PartName="/xl/embeddings/oleObject1644.bin" ContentType="application/vnd.openxmlformats-officedocument.oleObject"/>
  <Override PartName="/xl/embeddings/oleObject1830.bin" ContentType="application/vnd.openxmlformats-officedocument.oleObject"/>
  <Override PartName="/xl/embeddings/oleObject2193.bin" ContentType="application/vnd.openxmlformats-officedocument.oleObject"/>
  <Override PartName="/xl/embeddings/oleObject2616.bin" ContentType="application/vnd.openxmlformats-officedocument.oleObject"/>
  <Override PartName="/xl/embeddings/oleObject157.bin" ContentType="application/vnd.openxmlformats-officedocument.oleObject"/>
  <Override PartName="/xl/embeddings/oleObject835.bin" ContentType="application/vnd.openxmlformats-officedocument.oleObject"/>
  <Override PartName="/xl/embeddings/oleObject2124.bin" ContentType="application/vnd.openxmlformats-officedocument.oleObject"/>
  <Override PartName="/xl/embeddings/oleObject2786.bin" ContentType="application/vnd.openxmlformats-officedocument.oleObject"/>
  <Override PartName="/xl/embeddings/oleObject2802.bin" ContentType="application/vnd.openxmlformats-officedocument.oleObject"/>
  <Override PartName="/xl/embeddings/oleObject343.bin" ContentType="application/vnd.openxmlformats-officedocument.oleObject"/>
  <Override PartName="/xl/embeddings/oleObject1559.bin" ContentType="application/vnd.openxmlformats-officedocument.oleObject"/>
  <Override PartName="/xl/embeddings/oleObject1745.bin" ContentType="application/vnd.openxmlformats-officedocument.oleObject"/>
  <Override PartName="/xl/embeddings/oleObject2294.bin" ContentType="application/vnd.openxmlformats-officedocument.oleObject"/>
  <Override PartName="/xl/embeddings/oleObject2310.bin" ContentType="application/vnd.openxmlformats-officedocument.oleObject"/>
  <Override PartName="/xl/embeddings/oleObject2972.bin" ContentType="application/vnd.openxmlformats-officedocument.oleObject"/>
  <Override PartName="/xl/embeddings/oleObject72.bin" ContentType="application/vnd.openxmlformats-officedocument.oleObject"/>
  <Override PartName="/xl/embeddings/oleObject936.bin" ContentType="application/vnd.openxmlformats-officedocument.oleObject"/>
  <Override PartName="/xl/embeddings/oleObject1067.bin" ContentType="application/vnd.openxmlformats-officedocument.oleObject"/>
  <Override PartName="/xl/embeddings/oleObject1253.bin" ContentType="application/vnd.openxmlformats-officedocument.oleObject"/>
  <Override PartName="/xl/embeddings/oleObject1931.bin" ContentType="application/vnd.openxmlformats-officedocument.oleObject"/>
  <Override PartName="/xl/embeddings/oleObject2039.bin" ContentType="application/vnd.openxmlformats-officedocument.oleObject"/>
  <Override PartName="/xl/embeddings/oleObject2480.bin" ContentType="application/vnd.openxmlformats-officedocument.oleObject"/>
  <Override PartName="/xl/embeddings/oleObject2717.bin" ContentType="application/vnd.openxmlformats-officedocument.oleObject"/>
  <Override PartName="/xl/embeddings/oleObject258.bin" ContentType="application/vnd.openxmlformats-officedocument.oleObject"/>
  <Override PartName="/xl/embeddings/oleObject444.bin" ContentType="application/vnd.openxmlformats-officedocument.oleObject"/>
  <Override PartName="/xl/embeddings/oleObject2225.bin" ContentType="application/vnd.openxmlformats-officedocument.oleObject"/>
  <Override PartName="/xl/embeddings/oleObject2411.bin" ContentType="application/vnd.openxmlformats-officedocument.oleObject"/>
  <Override PartName="/xl/embeddings/oleObject2887.bin" ContentType="application/vnd.openxmlformats-officedocument.oleObject"/>
  <Override PartName="/xl/embeddings/oleObject2903.bin" ContentType="application/vnd.openxmlformats-officedocument.oleObject"/>
  <Override PartName="/xl/embeddings/oleObject630.bin" ContentType="application/vnd.openxmlformats-officedocument.oleObject"/>
  <Override PartName="/xl/embeddings/oleObject1168.bin" ContentType="application/vnd.openxmlformats-officedocument.oleObject"/>
  <Override PartName="/xl/embeddings/oleObject1846.bin" ContentType="application/vnd.openxmlformats-officedocument.oleObject"/>
  <Override PartName="/xl/embeddings/oleObject2395.bin" ContentType="application/vnd.openxmlformats-officedocument.oleObject"/>
  <Override PartName="/xl/embeddings/oleObject2581.bin" ContentType="application/vnd.openxmlformats-officedocument.oleObject"/>
  <Override PartName="/xl/embeddings/oleObject359.bin" ContentType="application/vnd.openxmlformats-officedocument.oleObject"/>
  <Override PartName="/xl/embeddings/oleObject1354.bin" ContentType="application/vnd.openxmlformats-officedocument.oleObject"/>
  <Override PartName="/xl/embeddings/oleObject1540.bin" ContentType="application/vnd.openxmlformats-officedocument.oleObject"/>
  <Override PartName="/xl/embeddings/oleObject2326.bin" ContentType="application/vnd.openxmlformats-officedocument.oleObject"/>
  <Override PartName="/xl/embeddings/oleObject2818.bin" ContentType="application/vnd.openxmlformats-officedocument.oleObject"/>
  <Override PartName="/xl/embeddings/oleObject545.bin" ContentType="application/vnd.openxmlformats-officedocument.oleObject"/>
  <Override PartName="/xl/embeddings/oleObject731.bin" ContentType="application/vnd.openxmlformats-officedocument.oleObject"/>
  <Override PartName="/xl/embeddings/oleObject2512.bin" ContentType="application/vnd.openxmlformats-officedocument.oleObject"/>
  <Override PartName="/xl/embeddings/oleObject2988.bin" ContentType="application/vnd.openxmlformats-officedocument.oleObject"/>
  <Override PartName="/xl/embeddings/oleObject3061.bin" ContentType="application/vnd.openxmlformats-officedocument.oleObject"/>
  <Override PartName="/xl/embeddings/oleObject88.bin" ContentType="application/vnd.openxmlformats-officedocument.oleObject"/>
  <Override PartName="/xl/embeddings/oleObject1269.bin" ContentType="application/vnd.openxmlformats-officedocument.oleObject"/>
  <Override PartName="/xl/embeddings/oleObject1455.bin" ContentType="application/vnd.openxmlformats-officedocument.oleObject"/>
  <Override PartName="/xl/embeddings/oleObject1947.bin" ContentType="application/vnd.openxmlformats-officedocument.oleObject"/>
  <Override PartName="/xl/embeddings/oleObject2020.bin" ContentType="application/vnd.openxmlformats-officedocument.oleObject"/>
  <Override PartName="/xl/embeddings/oleObject2496.bin" ContentType="application/vnd.openxmlformats-officedocument.oleObject"/>
  <Override PartName="/xl/embeddings/oleObject2682.bin" ContentType="application/vnd.openxmlformats-officedocument.oleObject"/>
  <Override PartName="/xl/embeddings/oleObject2919.bin" ContentType="application/vnd.openxmlformats-officedocument.oleObject"/>
  <Override PartName="/xl/embeddings/oleObject1641.bin" ContentType="application/vnd.openxmlformats-officedocument.oleObject"/>
  <Override PartName="/xl/embeddings/oleObject2190.bin" ContentType="application/vnd.openxmlformats-officedocument.oleObject"/>
  <Override PartName="/xl/embeddings/oleObject2427.bin" ContentType="application/vnd.openxmlformats-officedocument.oleObject"/>
  <Override PartName="/xl/embeddings/oleObject19.bin" ContentType="application/vnd.openxmlformats-officedocument.oleObject"/>
  <Override PartName="/xl/embeddings/oleObject154.bin" ContentType="application/vnd.openxmlformats-officedocument.oleObject"/>
  <Override PartName="/xl/embeddings/oleObject646.bin" ContentType="application/vnd.openxmlformats-officedocument.oleObject"/>
  <Override PartName="/xl/embeddings/oleObject832.bin" ContentType="application/vnd.openxmlformats-officedocument.oleObject"/>
  <Override PartName="/xl/embeddings/oleObject2121.bin" ContentType="application/vnd.openxmlformats-officedocument.oleObject"/>
  <Override PartName="/xl/embeddings/oleObject2597.bin" ContentType="application/vnd.openxmlformats-officedocument.oleObject"/>
  <Override PartName="/xl/embeddings/oleObject2613.bin" ContentType="application/vnd.openxmlformats-officedocument.oleObject"/>
  <Override PartName="/xl/embeddings/oleObject340.bin" ContentType="application/vnd.openxmlformats-officedocument.oleObject"/>
  <Override PartName="/xl/embeddings/oleObject1556.bin" ContentType="application/vnd.openxmlformats-officedocument.oleObject"/>
  <Override PartName="/xl/embeddings/oleObject2783.bin" ContentType="application/vnd.openxmlformats-officedocument.oleObject"/>
  <Override PartName="/xl/embeddings/oleObject747.bin" ContentType="application/vnd.openxmlformats-officedocument.oleObject"/>
  <Override PartName="/xl/embeddings/oleObject1064.bin" ContentType="application/vnd.openxmlformats-officedocument.oleObject"/>
  <Override PartName="/xl/embeddings/oleObject1250.bin" ContentType="application/vnd.openxmlformats-officedocument.oleObject"/>
  <Override PartName="/xl/embeddings/oleObject1742.bin" ContentType="application/vnd.openxmlformats-officedocument.oleObject"/>
  <Override PartName="/xl/embeddings/oleObject2291.bin" ContentType="application/vnd.openxmlformats-officedocument.oleObject"/>
  <Override PartName="/xl/embeddings/oleObject2528.bin" ContentType="application/vnd.openxmlformats-officedocument.oleObject"/>
  <Override PartName="/xl/embeddings/oleObject2714.bin" ContentType="application/vnd.openxmlformats-officedocument.oleObject"/>
  <Override PartName="/xl/embeddings/oleObject255.bin" ContentType="application/vnd.openxmlformats-officedocument.oleObject"/>
  <Override PartName="/xl/embeddings/oleObject933.bin" ContentType="application/vnd.openxmlformats-officedocument.oleObject"/>
  <Override PartName="/xl/embeddings/oleObject2036.bin" ContentType="application/vnd.openxmlformats-officedocument.oleObject"/>
  <Override PartName="/xl/embeddings/oleObject2222.bin" ContentType="application/vnd.openxmlformats-officedocument.oleObject"/>
  <Override PartName="/xl/embeddings/oleObject2698.bin" ContentType="application/vnd.openxmlformats-officedocument.oleObject"/>
  <Override PartName="/xl/embeddings/oleObject2900.bin" ContentType="application/vnd.openxmlformats-officedocument.oleObject"/>
  <Override PartName="/xl/embeddings/oleObject3008.bin" ContentType="application/vnd.openxmlformats-officedocument.oleObject"/>
  <Override PartName="/xl/charts/chart5.xml" ContentType="application/vnd.openxmlformats-officedocument.drawingml.chart+xml"/>
  <Override PartName="/xl/embeddings/oleObject441.bin" ContentType="application/vnd.openxmlformats-officedocument.oleObject"/>
  <Override PartName="/xl/embeddings/oleObject1657.bin" ContentType="application/vnd.openxmlformats-officedocument.oleObject"/>
  <Override PartName="/xl/embeddings/oleObject1843.bin" ContentType="application/vnd.openxmlformats-officedocument.oleObject"/>
  <Override PartName="/xl/embeddings/oleObject2392.bin" ContentType="application/vnd.openxmlformats-officedocument.oleObject"/>
  <Override PartName="/xl/embeddings/oleObject2884.bin" ContentType="application/vnd.openxmlformats-officedocument.oleObject"/>
  <Override PartName="/xl/embeddings/oleObject848.bin" ContentType="application/vnd.openxmlformats-officedocument.oleObject"/>
  <Override PartName="/xl/embeddings/oleObject1165.bin" ContentType="application/vnd.openxmlformats-officedocument.oleObject"/>
  <Override PartName="/xl/embeddings/oleObject1351.bin" ContentType="application/vnd.openxmlformats-officedocument.oleObject"/>
  <Override PartName="/xl/embeddings/oleObject2137.bin" ContentType="application/vnd.openxmlformats-officedocument.oleObject"/>
  <Override PartName="/xl/embeddings/oleObject2629.bin" ContentType="application/vnd.openxmlformats-officedocument.oleObject"/>
  <Override PartName="/xl/embeddings/oleObject2815.bin" ContentType="application/vnd.openxmlformats-officedocument.oleObject"/>
  <Override PartName="/xl/embeddings/oleObject356.bin" ContentType="application/vnd.openxmlformats-officedocument.oleObject"/>
  <Override PartName="/xl/embeddings/oleObject542.bin" ContentType="application/vnd.openxmlformats-officedocument.oleObject"/>
  <Override PartName="/xl/embeddings/oleObject2323.bin" ContentType="application/vnd.openxmlformats-officedocument.oleObject"/>
  <Override PartName="/xl/embeddings/oleObject2799.bin" ContentType="application/vnd.openxmlformats-officedocument.oleObject"/>
  <Override PartName="/xl/embeddings/oleObject2985.bin" ContentType="application/vnd.openxmlformats-officedocument.oleObject"/>
  <Override PartName="/xl/embeddings/oleObject1266.bin" ContentType="application/vnd.openxmlformats-officedocument.oleObject"/>
  <Override PartName="/xl/embeddings/oleObject1758.bin" ContentType="application/vnd.openxmlformats-officedocument.oleObject"/>
  <Override PartName="/xl/embeddings/oleObject1944.bin" ContentType="application/vnd.openxmlformats-officedocument.oleObject"/>
  <Override PartName="/xl/embeddings/oleObject2493.bin" ContentType="application/vnd.openxmlformats-officedocument.oleObject"/>
  <Override PartName="/xl/embeddings/oleObject85.bin" ContentType="application/vnd.openxmlformats-officedocument.oleObject"/>
  <Override PartName="/xl/embeddings/oleObject949.bin" ContentType="application/vnd.openxmlformats-officedocument.oleObject"/>
  <Override PartName="/xl/embeddings/oleObject1452.bin" ContentType="application/vnd.openxmlformats-officedocument.oleObject"/>
  <Override PartName="/xl/embeddings/oleObject2238.bin" ContentType="application/vnd.openxmlformats-officedocument.oleObject"/>
  <Override PartName="/xl/embeddings/oleObject2916.bin" ContentType="application/vnd.openxmlformats-officedocument.oleObject"/>
  <Override PartName="/xl/embeddings/oleObject16.bin" ContentType="application/vnd.openxmlformats-officedocument.oleObject"/>
  <Override PartName="/xl/embeddings/oleObject457.bin" ContentType="application/vnd.openxmlformats-officedocument.oleObject"/>
  <Override PartName="/xl/embeddings/oleObject643.bin" ContentType="application/vnd.openxmlformats-officedocument.oleObject"/>
  <Override PartName="/xl/embeddings/oleObject1859.bin" ContentType="application/vnd.openxmlformats-officedocument.oleObject"/>
  <Override PartName="/xl/embeddings/oleObject2424.bin" ContentType="application/vnd.openxmlformats-officedocument.oleObject"/>
  <Override PartName="/xl/embeddings/oleObject2610.bin" ContentType="application/vnd.openxmlformats-officedocument.oleObject"/>
  <Override PartName="/xl/embeddings/oleObject151.bin" ContentType="application/vnd.openxmlformats-officedocument.oleObject"/>
  <Override PartName="/xl/embeddings/oleObject1367.bin" ContentType="application/vnd.openxmlformats-officedocument.oleObject"/>
  <Override PartName="/xl/embeddings/oleObject2594.bin" ContentType="application/vnd.openxmlformats-officedocument.oleObject"/>
  <Override PartName="/xl/embeddings/oleObject2780.bin" ContentType="application/vnd.openxmlformats-officedocument.oleObject"/>
  <Override PartName="/xl/embeddings/oleObject558.bin" ContentType="application/vnd.openxmlformats-officedocument.oleObject"/>
  <Override PartName="/xl/embeddings/oleObject1061.bin" ContentType="application/vnd.openxmlformats-officedocument.oleObject"/>
  <Override PartName="/xl/embeddings/oleObject1553.bin" ContentType="application/vnd.openxmlformats-officedocument.oleObject"/>
  <Override PartName="/xl/embeddings/oleObject2339.bin" ContentType="application/vnd.openxmlformats-officedocument.oleObject"/>
  <Override PartName="/xl/embeddings/oleObject2525.bin" ContentType="application/vnd.openxmlformats-officedocument.oleObject"/>
  <Override PartName="/xl/charts/chart2.xml" ContentType="application/vnd.openxmlformats-officedocument.drawingml.chart+xml"/>
  <Override PartName="/xl/embeddings/oleObject744.bin" ContentType="application/vnd.openxmlformats-officedocument.oleObject"/>
  <Override PartName="/xl/embeddings/oleObject930.bin" ContentType="application/vnd.openxmlformats-officedocument.oleObject"/>
  <Override PartName="/xl/embeddings/oleObject2033.bin" ContentType="application/vnd.openxmlformats-officedocument.oleObject"/>
  <Override PartName="/xl/embeddings/oleObject2695.bin" ContentType="application/vnd.openxmlformats-officedocument.oleObject"/>
  <Override PartName="/xl/embeddings/oleObject2711.bin" ContentType="application/vnd.openxmlformats-officedocument.oleObject"/>
  <Override PartName="/xl/embeddings/oleObject252.bin" ContentType="application/vnd.openxmlformats-officedocument.oleObject"/>
  <Override PartName="/xl/embeddings/oleObject1468.bin" ContentType="application/vnd.openxmlformats-officedocument.oleObject"/>
  <Override PartName="/xl/embeddings/oleObject1654.bin" ContentType="application/vnd.openxmlformats-officedocument.oleObject"/>
  <Override PartName="/xl/embeddings/oleObject2881.bin" ContentType="application/vnd.openxmlformats-officedocument.oleObject"/>
  <Override PartName="/xl/embeddings/oleObject3005.bin" ContentType="application/vnd.openxmlformats-officedocument.oleObject"/>
  <Override PartName="/xl/embeddings/oleObject659.bin" ContentType="application/vnd.openxmlformats-officedocument.oleObject"/>
  <Override PartName="/xl/embeddings/oleObject845.bin" ContentType="application/vnd.openxmlformats-officedocument.oleObject"/>
  <Override PartName="/xl/embeddings/oleObject1162.bin" ContentType="application/vnd.openxmlformats-officedocument.oleObject"/>
  <Override PartName="/xl/embeddings/oleObject1840.bin" ContentType="application/vnd.openxmlformats-officedocument.oleObject"/>
  <Override PartName="/xl/embeddings/oleObject2626.bin" ContentType="application/vnd.openxmlformats-officedocument.oleObject"/>
  <Override PartName="/xl/embeddings/oleObject167.bin" ContentType="application/vnd.openxmlformats-officedocument.oleObject"/>
  <Override PartName="/xl/embeddings/oleObject353.bin" ContentType="application/vnd.openxmlformats-officedocument.oleObject"/>
  <Override PartName="/xl/embeddings/oleObject1569.bin" ContentType="application/vnd.openxmlformats-officedocument.oleObject"/>
  <Override PartName="/xl/embeddings/oleObject2134.bin" ContentType="application/vnd.openxmlformats-officedocument.oleObject"/>
  <Override PartName="/xl/embeddings/oleObject2320.bin" ContentType="application/vnd.openxmlformats-officedocument.oleObject"/>
  <Override PartName="/xl/embeddings/oleObject2796.bin" ContentType="application/vnd.openxmlformats-officedocument.oleObject"/>
  <Override PartName="/xl/embeddings/oleObject2812.bin" ContentType="application/vnd.openxmlformats-officedocument.oleObject"/>
  <Override PartName="/xl/embeddings/oleObject1077.bin" ContentType="application/vnd.openxmlformats-officedocument.oleObject"/>
  <Override PartName="/xl/embeddings/oleObject1755.bin" ContentType="application/vnd.openxmlformats-officedocument.oleObject"/>
  <Override PartName="/xl/embeddings/oleObject2490.bin" ContentType="application/vnd.openxmlformats-officedocument.oleObject"/>
  <Override PartName="/xl/embeddings/oleObject2982.bin" ContentType="application/vnd.openxmlformats-officedocument.oleObject"/>
  <Override PartName="/xl/embeddings/oleObject82.bin" ContentType="application/vnd.openxmlformats-officedocument.oleObject"/>
  <Override PartName="/xl/embeddings/oleObject268.bin" ContentType="application/vnd.openxmlformats-officedocument.oleObject"/>
  <Override PartName="/xl/embeddings/oleObject946.bin" ContentType="application/vnd.openxmlformats-officedocument.oleObject"/>
  <Override PartName="/xl/embeddings/oleObject1263.bin" ContentType="application/vnd.openxmlformats-officedocument.oleObject"/>
  <Override PartName="/xl/embeddings/oleObject1941.bin" ContentType="application/vnd.openxmlformats-officedocument.oleObject"/>
  <Override PartName="/xl/embeddings/oleObject2049.bin" ContentType="application/vnd.openxmlformats-officedocument.oleObject"/>
  <Override PartName="/xl/embeddings/oleObject2235.bin" ContentType="application/vnd.openxmlformats-officedocument.oleObject"/>
  <Override PartName="/xl/embeddings/oleObject2727.bin" ContentType="application/vnd.openxmlformats-officedocument.oleObject"/>
  <Override PartName="/xl/embeddings/oleObject2913.bin" ContentType="application/vnd.openxmlformats-officedocument.oleObject"/>
  <Override PartName="/xl/embeddings/oleObject454.bin" ContentType="application/vnd.openxmlformats-officedocument.oleObject"/>
  <Override PartName="/xl/embeddings/oleObject1008.bin" ContentType="application/vnd.openxmlformats-officedocument.oleObject"/>
  <Override PartName="/xl/embeddings/oleObject2421.bin" ContentType="application/vnd.openxmlformats-officedocument.oleObject"/>
  <Override PartName="/xl/embeddings/oleObject2897.bin" ContentType="application/vnd.openxmlformats-officedocument.oleObject"/>
  <Override PartName="/xl/embeddings/oleObject13.bin" ContentType="application/vnd.openxmlformats-officedocument.oleObject"/>
  <Override PartName="/xl/embeddings/oleObject640.bin" ContentType="application/vnd.openxmlformats-officedocument.oleObject"/>
  <Override PartName="/xl/embeddings/oleObject1178.bin" ContentType="application/vnd.openxmlformats-officedocument.oleObject"/>
  <Override PartName="/xl/embeddings/oleObject1364.bin" ContentType="application/vnd.openxmlformats-officedocument.oleObject"/>
  <Override PartName="/xl/embeddings/oleObject1856.bin" ContentType="application/vnd.openxmlformats-officedocument.oleObject"/>
  <Override PartName="/xl/embeddings/oleObject2591.bin" ContentType="application/vnd.openxmlformats-officedocument.oleObject"/>
  <Override PartName="/xl/embeddings/oleObject2828.bin" ContentType="application/vnd.openxmlformats-officedocument.oleObject"/>
  <Override PartName="/xl/embeddings/oleObject369.bin" ContentType="application/vnd.openxmlformats-officedocument.oleObject"/>
  <Override PartName="/xl/embeddings/oleObject1109.bin" ContentType="application/vnd.openxmlformats-officedocument.oleObject"/>
  <Override PartName="/xl/embeddings/oleObject1550.bin" ContentType="application/vnd.openxmlformats-officedocument.oleObject"/>
  <Override PartName="/xl/embeddings/oleObject2336.bin" ContentType="application/vnd.openxmlformats-officedocument.oleObject"/>
  <Override PartName="/xl/embeddings/oleObject555.bin" ContentType="application/vnd.openxmlformats-officedocument.oleObject"/>
  <Override PartName="/xl/embeddings/oleObject741.bin" ContentType="application/vnd.openxmlformats-officedocument.oleObject"/>
  <Override PartName="/xl/embeddings/oleObject1957.bin" ContentType="application/vnd.openxmlformats-officedocument.oleObject"/>
  <Override PartName="/xl/embeddings/oleObject2522.bin" ContentType="application/vnd.openxmlformats-officedocument.oleObject"/>
  <Override PartName="/xl/embeddings/oleObject2998.bin" ContentType="application/vnd.openxmlformats-officedocument.oleObject"/>
  <Override PartName="/xl/embeddings/oleObject98.bin" ContentType="application/vnd.openxmlformats-officedocument.oleObject"/>
  <Override PartName="/xl/embeddings/oleObject1279.bin" ContentType="application/vnd.openxmlformats-officedocument.oleObject"/>
  <Override PartName="/xl/embeddings/oleObject1465.bin" ContentType="application/vnd.openxmlformats-officedocument.oleObject"/>
  <Override PartName="/xl/embeddings/oleObject2030.bin" ContentType="application/vnd.openxmlformats-officedocument.oleObject"/>
  <Override PartName="/xl/embeddings/oleObject2692.bin" ContentType="application/vnd.openxmlformats-officedocument.oleObject"/>
  <Override PartName="/xl/embeddings/oleObject2929.bin" ContentType="application/vnd.openxmlformats-officedocument.oleObject"/>
  <Override PartName="/xl/embeddings/oleObject3002.bin" ContentType="application/vnd.openxmlformats-officedocument.oleObject"/>
  <Override PartName="/xl/embeddings/oleObject656.bin" ContentType="application/vnd.openxmlformats-officedocument.oleObject"/>
  <Override PartName="/xl/embeddings/oleObject1651.bin" ContentType="application/vnd.openxmlformats-officedocument.oleObject"/>
  <Override PartName="/xl/embeddings/oleObject2437.bin" ContentType="application/vnd.openxmlformats-officedocument.oleObject"/>
  <Override PartName="/xl/embeddings/oleObject2623.bin" ContentType="application/vnd.openxmlformats-officedocument.oleObject"/>
  <Override PartName="/xl/embeddings/oleObject29.bin" ContentType="application/vnd.openxmlformats-officedocument.oleObject"/>
  <Override PartName="/xl/embeddings/oleObject164.bin" ContentType="application/vnd.openxmlformats-officedocument.oleObject"/>
  <Override PartName="/xl/embeddings/oleObject842.bin" ContentType="application/vnd.openxmlformats-officedocument.oleObject"/>
  <Override PartName="/xl/embeddings/oleObject2131.bin" ContentType="application/vnd.openxmlformats-officedocument.oleObject"/>
  <Override PartName="/xl/embeddings/oleObject350.bin" ContentType="application/vnd.openxmlformats-officedocument.oleObject"/>
  <Override PartName="/xl/embeddings/oleObject1566.bin" ContentType="application/vnd.openxmlformats-officedocument.oleObject"/>
  <Override PartName="/xl/embeddings/oleObject1752.bin" ContentType="application/vnd.openxmlformats-officedocument.oleObject"/>
  <Override PartName="/xl/embeddings/oleObject2793.bin" ContentType="application/vnd.openxmlformats-officedocument.oleObject"/>
  <Override PartName="/xl/embeddings/oleObject757.bin" ContentType="application/vnd.openxmlformats-officedocument.oleObject"/>
  <Override PartName="/xl/embeddings/oleObject1074.bin" ContentType="application/vnd.openxmlformats-officedocument.oleObject"/>
  <Override PartName="/xl/embeddings/oleObject1260.bin" ContentType="application/vnd.openxmlformats-officedocument.oleObject"/>
  <Override PartName="/xl/embeddings/oleObject2046.bin" ContentType="application/vnd.openxmlformats-officedocument.oleObject"/>
  <Override PartName="/xl/embeddings/oleObject2538.bin" ContentType="application/vnd.openxmlformats-officedocument.oleObject"/>
  <Override PartName="/xl/embeddings/oleObject2724.bin" ContentType="application/vnd.openxmlformats-officedocument.oleObject"/>
  <Override PartName="/xl/embeddings/oleObject265.bin" ContentType="application/vnd.openxmlformats-officedocument.oleObject"/>
  <Override PartName="/xl/embeddings/oleObject451.bin" ContentType="application/vnd.openxmlformats-officedocument.oleObject"/>
  <Override PartName="/xl/embeddings/oleObject943.bin" ContentType="application/vnd.openxmlformats-officedocument.oleObject"/>
  <Override PartName="/xl/embeddings/oleObject1005.bin" ContentType="application/vnd.openxmlformats-officedocument.oleObject"/>
  <Override PartName="/xl/embeddings/oleObject2232.bin" ContentType="application/vnd.openxmlformats-officedocument.oleObject"/>
  <Override PartName="/xl/embeddings/oleObject2894.bin" ContentType="application/vnd.openxmlformats-officedocument.oleObject"/>
  <Override PartName="/xl/embeddings/oleObject2910.bin" ContentType="application/vnd.openxmlformats-officedocument.oleObject"/>
  <Override PartName="/xl/embeddings/oleObject3018.bin" ContentType="application/vnd.openxmlformats-officedocument.oleObject"/>
  <Override PartName="/xl/embeddings/oleObject10.bin" ContentType="application/vnd.openxmlformats-officedocument.oleObject"/>
  <Override PartName="/xl/embeddings/oleObject1175.bin" ContentType="application/vnd.openxmlformats-officedocument.oleObject"/>
  <Override PartName="/xl/embeddings/oleObject1667.bin" ContentType="application/vnd.openxmlformats-officedocument.oleObject"/>
  <Override PartName="/xl/embeddings/oleObject1853.bin" ContentType="application/vnd.openxmlformats-officedocument.oleObject"/>
  <Override PartName="/xl/embeddings/oleObject2639.bin" ContentType="application/vnd.openxmlformats-officedocument.oleObject"/>
  <Override PartName="/xl/embeddings/oleObject858.bin" ContentType="application/vnd.openxmlformats-officedocument.oleObject"/>
  <Override PartName="/xl/embeddings/oleObject1361.bin" ContentType="application/vnd.openxmlformats-officedocument.oleObject"/>
  <Override PartName="/xl/embeddings/oleObject2147.bin" ContentType="application/vnd.openxmlformats-officedocument.oleObject"/>
  <Override PartName="/xl/embeddings/oleObject2825.bin" ContentType="application/vnd.openxmlformats-officedocument.oleObject"/>
  <Override PartName="/xl/worksheets/sheet3.xml" ContentType="application/vnd.openxmlformats-officedocument.spreadsheetml.worksheet+xml"/>
  <Override PartName="/xl/embeddings/oleObject366.bin" ContentType="application/vnd.openxmlformats-officedocument.oleObject"/>
  <Override PartName="/xl/embeddings/oleObject552.bin" ContentType="application/vnd.openxmlformats-officedocument.oleObject"/>
  <Override PartName="/xl/embeddings/oleObject1106.bin" ContentType="application/vnd.openxmlformats-officedocument.oleObject"/>
  <Override PartName="/xl/embeddings/oleObject1768.bin" ContentType="application/vnd.openxmlformats-officedocument.oleObject"/>
  <Override PartName="/xl/embeddings/oleObject2333.bin" ContentType="application/vnd.openxmlformats-officedocument.oleObject"/>
  <Override PartName="/xl/embeddings/oleObject2995.bin" ContentType="application/vnd.openxmlformats-officedocument.oleObject"/>
  <Override PartName="/xl/embeddings/oleObject95.bin" ContentType="application/vnd.openxmlformats-officedocument.oleObject"/>
  <Override PartName="/xl/embeddings/oleObject959.bin" ContentType="application/vnd.openxmlformats-officedocument.oleObject"/>
  <Override PartName="/xl/embeddings/oleObject1276.bin" ContentType="application/vnd.openxmlformats-officedocument.oleObject"/>
  <Override PartName="/xl/embeddings/oleObject1954.bin" ContentType="application/vnd.openxmlformats-officedocument.oleObject"/>
  <Override PartName="/xl/embeddings/oleObject467.bin" ContentType="application/vnd.openxmlformats-officedocument.oleObject"/>
  <Override PartName="/xl/embeddings/oleObject1462.bin" ContentType="application/vnd.openxmlformats-officedocument.oleObject"/>
  <Override PartName="/xl/embeddings/oleObject2248.bin" ContentType="application/vnd.openxmlformats-officedocument.oleObject"/>
  <Override PartName="/xl/embeddings/oleObject2434.bin" ContentType="application/vnd.openxmlformats-officedocument.oleObject"/>
  <Override PartName="/xl/embeddings/oleObject2926.bin" ContentType="application/vnd.openxmlformats-officedocument.oleObject"/>
  <Override PartName="/xl/embeddings/oleObject26.bin" ContentType="application/vnd.openxmlformats-officedocument.oleObject"/>
  <Override PartName="/xl/embeddings/oleObject653.bin" ContentType="application/vnd.openxmlformats-officedocument.oleObject"/>
  <Override PartName="/xl/embeddings/oleObject1207.bin" ContentType="application/vnd.openxmlformats-officedocument.oleObject"/>
  <Override PartName="/xl/embeddings/oleObject1869.bin" ContentType="application/vnd.openxmlformats-officedocument.oleObject"/>
  <Override PartName="/xl/embeddings/oleObject2620.bin" ContentType="application/vnd.openxmlformats-officedocument.oleObject"/>
  <Override PartName="/xl/embeddings/oleObject161.bin" ContentType="application/vnd.openxmlformats-officedocument.oleObject"/>
  <Override PartName="/xl/embeddings/oleObject1377.bin" ContentType="application/vnd.openxmlformats-officedocument.oleObject"/>
  <Override PartName="/xl/embeddings/oleObject1563.bin" ContentType="application/vnd.openxmlformats-officedocument.oleObject"/>
  <Override PartName="/xl/embeddings/oleObject2349.bin" ContentType="application/vnd.openxmlformats-officedocument.oleObject"/>
  <Override PartName="/xl/embeddings/oleObject2790.bin" ContentType="application/vnd.openxmlformats-officedocument.oleObject"/>
  <Override PartName="/xl/embeddings/oleObject568.bin" ContentType="application/vnd.openxmlformats-officedocument.oleObject"/>
  <Override PartName="/xl/embeddings/oleObject754.bin" ContentType="application/vnd.openxmlformats-officedocument.oleObject"/>
  <Override PartName="/xl/embeddings/oleObject1071.bin" ContentType="application/vnd.openxmlformats-officedocument.oleObject"/>
  <Override PartName="/xl/embeddings/oleObject1308.bin" ContentType="application/vnd.openxmlformats-officedocument.oleObject"/>
  <Override PartName="/xl/embeddings/oleObject2535.bin" ContentType="application/vnd.openxmlformats-officedocument.oleObject"/>
  <Override PartName="/xl/embeddings/oleObject262.bin" ContentType="application/vnd.openxmlformats-officedocument.oleObject"/>
  <Override PartName="/xl/embeddings/oleObject940.bin" ContentType="application/vnd.openxmlformats-officedocument.oleObject"/>
  <Override PartName="/xl/embeddings/oleObject1478.bin" ContentType="application/vnd.openxmlformats-officedocument.oleObject"/>
  <Override PartName="/xl/embeddings/oleObject2043.bin" ContentType="application/vnd.openxmlformats-officedocument.oleObject"/>
  <Override PartName="/xl/embeddings/oleObject2721.bin" ContentType="application/vnd.openxmlformats-officedocument.oleObject"/>
  <Override PartName="/xl/embeddings/oleObject3015.bin" ContentType="application/vnd.openxmlformats-officedocument.oleObject"/>
  <Override PartName="/xl/embeddings/oleObject1002.bin" ContentType="application/vnd.openxmlformats-officedocument.oleObject"/>
  <Override PartName="/xl/embeddings/oleObject1664.bin" ContentType="application/vnd.openxmlformats-officedocument.oleObject"/>
  <Override PartName="/xl/embeddings/oleObject2891.bin" ContentType="application/vnd.openxmlformats-officedocument.oleObject"/>
  <Override PartName="/xl/embeddings/oleObject177.bin" ContentType="application/vnd.openxmlformats-officedocument.oleObject"/>
  <Override PartName="/xl/embeddings/oleObject669.bin" ContentType="application/vnd.openxmlformats-officedocument.oleObject"/>
  <Override PartName="/xl/embeddings/oleObject855.bin" ContentType="application/vnd.openxmlformats-officedocument.oleObject"/>
  <Override PartName="/xl/embeddings/oleObject1172.bin" ContentType="application/vnd.openxmlformats-officedocument.oleObject"/>
  <Override PartName="/xl/embeddings/oleObject1409.bin" ContentType="application/vnd.openxmlformats-officedocument.oleObject"/>
  <Override PartName="/xl/embeddings/oleObject1850.bin" ContentType="application/vnd.openxmlformats-officedocument.oleObject"/>
  <Override PartName="/xl/embeddings/oleObject2144.bin" ContentType="application/vnd.openxmlformats-officedocument.oleObject"/>
  <Override PartName="/xl/embeddings/oleObject2636.bin" ContentType="application/vnd.openxmlformats-officedocument.oleObject"/>
  <Override PartName="/xl/embeddings/oleObject2822.bin" ContentType="application/vnd.openxmlformats-officedocument.oleObject"/>
  <Override PartName="/xl/embeddings/oleObject363.bin" ContentType="application/vnd.openxmlformats-officedocument.oleObject"/>
  <Override PartName="/xl/embeddings/oleObject1103.bin" ContentType="application/vnd.openxmlformats-officedocument.oleObject"/>
  <Override PartName="/xl/embeddings/oleObject1579.bin" ContentType="application/vnd.openxmlformats-officedocument.oleObject"/>
  <Override PartName="/xl/embeddings/oleObject2330.bin" ContentType="application/vnd.openxmlformats-officedocument.oleObject"/>
  <Override PartName="/xl/embeddings/oleObject2992.bin" ContentType="application/vnd.openxmlformats-officedocument.oleObject"/>
  <Override PartName="/xl/embeddings/oleObject108.bin" ContentType="application/vnd.openxmlformats-officedocument.oleObject"/>
  <Override PartName="/xl/embeddings/oleObject1087.bin" ContentType="application/vnd.openxmlformats-officedocument.oleObject"/>
  <Override PartName="/xl/embeddings/oleObject1273.bin" ContentType="application/vnd.openxmlformats-officedocument.oleObject"/>
  <Override PartName="/xl/embeddings/oleObject1765.bin" ContentType="application/vnd.openxmlformats-officedocument.oleObject"/>
  <Override PartName="/xl/embeddings/oleObject1951.bin" ContentType="application/vnd.openxmlformats-officedocument.oleObject"/>
  <Override PartName="/xl/embeddings/oleObject2737.bin" ContentType="application/vnd.openxmlformats-officedocument.oleObject"/>
  <Override PartName="/xl/embeddings/oleObject92.bin" ContentType="application/vnd.openxmlformats-officedocument.oleObject"/>
  <Override PartName="/xl/embeddings/oleObject278.bin" ContentType="application/vnd.openxmlformats-officedocument.oleObject"/>
  <Override PartName="/xl/embeddings/oleObject956.bin" ContentType="application/vnd.openxmlformats-officedocument.oleObject"/>
  <Override PartName="/xl/embeddings/oleObject1018.bin" ContentType="application/vnd.openxmlformats-officedocument.oleObject"/>
  <Override PartName="/xl/embeddings/oleObject2059.bin" ContentType="application/vnd.openxmlformats-officedocument.oleObject"/>
  <Override PartName="/xl/embeddings/oleObject2245.bin" ContentType="application/vnd.openxmlformats-officedocument.oleObject"/>
  <Override PartName="/xl/embeddings/oleObject2923.bin" ContentType="application/vnd.openxmlformats-officedocument.oleObject"/>
  <Override PartName="/xl/embeddings/oleObject23.bin" ContentType="application/vnd.openxmlformats-officedocument.oleObject"/>
  <Override PartName="/xl/embeddings/oleObject464.bin" ContentType="application/vnd.openxmlformats-officedocument.oleObject"/>
  <Override PartName="/xl/embeddings/oleObject650.bin" ContentType="application/vnd.openxmlformats-officedocument.oleObject"/>
  <Override PartName="/xl/embeddings/oleObject1204.bin" ContentType="application/vnd.openxmlformats-officedocument.oleObject"/>
  <Override PartName="/xl/embeddings/oleObject1866.bin" ContentType="application/vnd.openxmlformats-officedocument.oleObject"/>
  <Override PartName="/xl/embeddings/oleObject2431.bin" ContentType="application/vnd.openxmlformats-officedocument.oleObject"/>
  <Override PartName="/xl/embeddings/oleObject209.bin" ContentType="application/vnd.openxmlformats-officedocument.oleObject"/>
  <Override PartName="/xl/embeddings/oleObject1188.bin" ContentType="application/vnd.openxmlformats-officedocument.oleObject"/>
  <Override PartName="/xl/embeddings/oleObject1374.bin" ContentType="application/vnd.openxmlformats-officedocument.oleObject"/>
  <Override PartName="/xl/embeddings/oleObject2838.bin" ContentType="application/vnd.openxmlformats-officedocument.oleObject"/>
  <Override PartName="/xl/embeddings/oleObject379.bin" ContentType="application/vnd.openxmlformats-officedocument.oleObject"/>
  <Override PartName="/xl/embeddings/oleObject565.bin" ContentType="application/vnd.openxmlformats-officedocument.oleObject"/>
  <Override PartName="/xl/embeddings/oleObject1119.bin" ContentType="application/vnd.openxmlformats-officedocument.oleObject"/>
  <Override PartName="/xl/embeddings/oleObject1560.bin" ContentType="application/vnd.openxmlformats-officedocument.oleObject"/>
  <Override PartName="/xl/embeddings/oleObject2346.bin" ContentType="application/vnd.openxmlformats-officedocument.oleObject"/>
  <Override PartName="/xl/embeddings/oleObject2532.bin" ContentType="application/vnd.openxmlformats-officedocument.oleObject"/>
  <Override PartName="/xl/embeddings/oleObject751.bin" ContentType="application/vnd.openxmlformats-officedocument.oleObject"/>
  <Override PartName="/xl/embeddings/oleObject1289.bin" ContentType="application/vnd.openxmlformats-officedocument.oleObject"/>
  <Override PartName="/xl/embeddings/oleObject1305.bin" ContentType="application/vnd.openxmlformats-officedocument.oleObject"/>
  <Override PartName="/xl/embeddings/oleObject1967.bin" ContentType="application/vnd.openxmlformats-officedocument.oleObject"/>
  <Override PartName="/xl/embeddings/oleObject2040.bin" ContentType="application/vnd.openxmlformats-officedocument.oleObject"/>
  <Override PartName="/xl/embeddings/oleObject1475.bin" ContentType="application/vnd.openxmlformats-officedocument.oleObject"/>
  <Override PartName="/xl/embeddings/oleObject1661.bin" ContentType="application/vnd.openxmlformats-officedocument.oleObject"/>
  <Override PartName="/xl/embeddings/oleObject2939.bin" ContentType="application/vnd.openxmlformats-officedocument.oleObject"/>
  <Override PartName="/xl/embeddings/oleObject3012.bin" ContentType="application/vnd.openxmlformats-officedocument.oleObject"/>
  <Override PartName="/xl/comments2.xml" ContentType="application/vnd.openxmlformats-officedocument.spreadsheetml.comments+xml"/>
  <Override PartName="/xl/embeddings/oleObject39.bin" ContentType="application/vnd.openxmlformats-officedocument.oleObject"/>
  <Override PartName="/xl/embeddings/oleObject666.bin" ContentType="application/vnd.openxmlformats-officedocument.oleObject"/>
  <Override PartName="/xl/embeddings/oleObject1406.bin" ContentType="application/vnd.openxmlformats-officedocument.oleObject"/>
  <Override PartName="/xl/embeddings/oleObject2447.bin" ContentType="application/vnd.openxmlformats-officedocument.oleObject"/>
  <Override PartName="/xl/embeddings/oleObject2633.bin" ContentType="application/vnd.openxmlformats-officedocument.oleObject"/>
  <Override PartName="/xl/embeddings/oleObject174.bin" ContentType="application/vnd.openxmlformats-officedocument.oleObject"/>
  <Override PartName="/xl/embeddings/oleObject360.bin" ContentType="application/vnd.openxmlformats-officedocument.oleObject"/>
  <Override PartName="/xl/embeddings/oleObject852.bin" ContentType="application/vnd.openxmlformats-officedocument.oleObject"/>
  <Override PartName="/xl/embeddings/oleObject2141.bin" ContentType="application/vnd.openxmlformats-officedocument.oleObject"/>
  <Override PartName="/xl/embeddings/oleObject105.bin" ContentType="application/vnd.openxmlformats-officedocument.oleObject"/>
  <Override PartName="/xl/embeddings/oleObject1084.bin" ContentType="application/vnd.openxmlformats-officedocument.oleObject"/>
  <Override PartName="/xl/embeddings/oleObject1100.bin" ContentType="application/vnd.openxmlformats-officedocument.oleObject"/>
  <Override PartName="/xl/embeddings/oleObject1576.bin" ContentType="application/vnd.openxmlformats-officedocument.oleObject"/>
  <Override PartName="/xl/embeddings/oleObject1762.bin" ContentType="application/vnd.openxmlformats-officedocument.oleObject"/>
  <Override PartName="/xl/embeddings/oleObject2548.bin" ContentType="application/vnd.openxmlformats-officedocument.oleObject"/>
  <Override PartName="/xl/embeddings/oleObject767.bin" ContentType="application/vnd.openxmlformats-officedocument.oleObject"/>
  <Override PartName="/xl/embeddings/oleObject953.bin" ContentType="application/vnd.openxmlformats-officedocument.oleObject"/>
  <Override PartName="/xl/embeddings/oleObject1270.bin" ContentType="application/vnd.openxmlformats-officedocument.oleObject"/>
  <Override PartName="/xl/embeddings/oleObject1507.bin" ContentType="application/vnd.openxmlformats-officedocument.oleObject"/>
  <Override PartName="/xl/embeddings/oleObject2056.bin" ContentType="application/vnd.openxmlformats-officedocument.oleObject"/>
  <Override PartName="/xl/embeddings/oleObject2734.bin" ContentType="application/vnd.openxmlformats-officedocument.oleObject"/>
  <Override PartName="/xl/embeddings/oleObject2920.bin" ContentType="application/vnd.openxmlformats-officedocument.oleObject"/>
  <Override PartName="/xl/embeddings/oleObject275.bin" ContentType="application/vnd.openxmlformats-officedocument.oleObject"/>
  <Override PartName="/xl/embeddings/oleObject461.bin" ContentType="application/vnd.openxmlformats-officedocument.oleObject"/>
  <Override PartName="/xl/embeddings/oleObject1015.bin" ContentType="application/vnd.openxmlformats-officedocument.oleObject"/>
  <Override PartName="/xl/embeddings/oleObject1201.bin" ContentType="application/vnd.openxmlformats-officedocument.oleObject"/>
  <Override PartName="/xl/embeddings/oleObject1677.bin" ContentType="application/vnd.openxmlformats-officedocument.oleObject"/>
  <Override PartName="/xl/embeddings/oleObject2242.bin" ContentType="application/vnd.openxmlformats-officedocument.oleObject"/>
  <Override PartName="/xl/embeddings/oleObject3028.bin" ContentType="application/vnd.openxmlformats-officedocument.oleObject"/>
  <Override PartName="/xl/embeddings/oleObject20.bin" ContentType="application/vnd.openxmlformats-officedocument.oleObject"/>
  <Override PartName="/xl/embeddings/oleObject206.bin" ContentType="application/vnd.openxmlformats-officedocument.oleObject"/>
  <Override PartName="/xl/embeddings/oleObject868.bin" ContentType="application/vnd.openxmlformats-officedocument.oleObject"/>
  <Override PartName="/xl/embeddings/oleObject1185.bin" ContentType="application/vnd.openxmlformats-officedocument.oleObject"/>
  <Override PartName="/xl/embeddings/oleObject1863.bin" ContentType="application/vnd.openxmlformats-officedocument.oleObject"/>
  <Override PartName="/xl/embeddings/oleObject2649.bin" ContentType="application/vnd.openxmlformats-officedocument.oleObject"/>
  <Override PartName="/xl/embeddings/oleObject376.bin" ContentType="application/vnd.openxmlformats-officedocument.oleObject"/>
  <Override PartName="/xl/embeddings/oleObject1371.bin" ContentType="application/vnd.openxmlformats-officedocument.oleObject"/>
  <Override PartName="/xl/embeddings/oleObject1608.bin" ContentType="application/vnd.openxmlformats-officedocument.oleObject"/>
  <Override PartName="/xl/embeddings/oleObject2157.bin" ContentType="application/vnd.openxmlformats-officedocument.oleObject"/>
  <Override PartName="/xl/embeddings/oleObject2343.bin" ContentType="application/vnd.openxmlformats-officedocument.oleObject"/>
  <Override PartName="/xl/embeddings/oleObject2835.bin" ContentType="application/vnd.openxmlformats-officedocument.oleObject"/>
  <Override PartName="/xl/embeddings/oleObject562.bin" ContentType="application/vnd.openxmlformats-officedocument.oleObject"/>
  <Override PartName="/xl/embeddings/oleObject1116.bin" ContentType="application/vnd.openxmlformats-officedocument.oleObject"/>
  <Override PartName="/xl/embeddings/oleObject1302.bin" ContentType="application/vnd.openxmlformats-officedocument.oleObject"/>
  <Override PartName="/xl/embeddings/oleObject1778.bin" ContentType="application/vnd.openxmlformats-officedocument.oleObject"/>
  <Override PartName="/xl/embeddings/oleObject307.bin" ContentType="application/vnd.openxmlformats-officedocument.oleObject"/>
  <Override PartName="/xl/embeddings/oleObject969.bin" ContentType="application/vnd.openxmlformats-officedocument.oleObject"/>
  <Override PartName="/xl/embeddings/oleObject1286.bin" ContentType="application/vnd.openxmlformats-officedocument.oleObject"/>
  <Override PartName="/xl/embeddings/oleObject1472.bin" ContentType="application/vnd.openxmlformats-officedocument.oleObject"/>
  <Override PartName="/xl/embeddings/oleObject1964.bin" ContentType="application/vnd.openxmlformats-officedocument.oleObject"/>
  <Override PartName="/xl/embeddings/oleObject2258.bin" ContentType="application/vnd.openxmlformats-officedocument.oleObject"/>
  <Override PartName="/xl/embeddings/oleObject2936.bin" ContentType="application/vnd.openxmlformats-officedocument.oleObject"/>
  <Override PartName="/xl/embeddings/oleObject477.bin" ContentType="application/vnd.openxmlformats-officedocument.oleObject"/>
  <Override PartName="/xl/embeddings/oleObject1217.bin" ContentType="application/vnd.openxmlformats-officedocument.oleObject"/>
  <Override PartName="/xl/embeddings/oleObject1709.bin" ContentType="application/vnd.openxmlformats-officedocument.oleObject"/>
  <Override PartName="/xl/embeddings/oleObject2444.bin" ContentType="application/vnd.openxmlformats-officedocument.oleObject"/>
  <Override PartName="/xl/embeddings/oleObject36.bin" ContentType="application/vnd.openxmlformats-officedocument.oleObject"/>
  <Override PartName="/xl/embeddings/oleObject171.bin" ContentType="application/vnd.openxmlformats-officedocument.oleObject"/>
  <Override PartName="/xl/embeddings/oleObject408.bin" ContentType="application/vnd.openxmlformats-officedocument.oleObject"/>
  <Override PartName="/xl/embeddings/oleObject663.bin" ContentType="application/vnd.openxmlformats-officedocument.oleObject"/>
  <Override PartName="/xl/embeddings/oleObject1387.bin" ContentType="application/vnd.openxmlformats-officedocument.oleObject"/>
  <Override PartName="/xl/embeddings/oleObject1403.bin" ContentType="application/vnd.openxmlformats-officedocument.oleObject"/>
  <Override PartName="/xl/embeddings/oleObject1879.bin" ContentType="application/vnd.openxmlformats-officedocument.oleObject"/>
  <Override PartName="/xl/embeddings/oleObject2630.bin" ContentType="application/vnd.openxmlformats-officedocument.oleObject"/>
  <Override PartName="/xl/embeddings/oleObject1573.bin" ContentType="application/vnd.openxmlformats-officedocument.oleObject"/>
  <Override PartName="/xl/embeddings/oleObject2359.bin" ContentType="application/vnd.openxmlformats-officedocument.oleObject"/>
  <Override PartName="/xl/embeddings/oleObject102.bin" ContentType="application/vnd.openxmlformats-officedocument.oleObject"/>
  <Override PartName="/xl/embeddings/oleObject578.bin" ContentType="application/vnd.openxmlformats-officedocument.oleObject"/>
  <Override PartName="/xl/embeddings/oleObject764.bin" ContentType="application/vnd.openxmlformats-officedocument.oleObject"/>
  <Override PartName="/xl/embeddings/oleObject1081.bin" ContentType="application/vnd.openxmlformats-officedocument.oleObject"/>
  <Override PartName="/xl/embeddings/oleObject1318.bin" ContentType="application/vnd.openxmlformats-officedocument.oleObject"/>
  <Override PartName="/xl/embeddings/oleObject2053.bin" ContentType="application/vnd.openxmlformats-officedocument.oleObject"/>
  <Override PartName="/xl/embeddings/oleObject2545.bin" ContentType="application/vnd.openxmlformats-officedocument.oleObject"/>
  <Override PartName="/xl/embeddings/oleObject2731.bin" ContentType="application/vnd.openxmlformats-officedocument.oleObject"/>
  <Override PartName="/xl/embeddings/oleObject272.bin" ContentType="application/vnd.openxmlformats-officedocument.oleObject"/>
  <Override PartName="/xl/embeddings/oleObject509.bin" ContentType="application/vnd.openxmlformats-officedocument.oleObject"/>
  <Override PartName="/xl/embeddings/oleObject950.bin" ContentType="application/vnd.openxmlformats-officedocument.oleObject"/>
  <Override PartName="/xl/embeddings/oleObject1012.bin" ContentType="application/vnd.openxmlformats-officedocument.oleObject"/>
  <Override PartName="/xl/embeddings/oleObject1488.bin" ContentType="application/vnd.openxmlformats-officedocument.oleObject"/>
  <Override PartName="/xl/embeddings/oleObject1504.bin" ContentType="application/vnd.openxmlformats-officedocument.oleObject"/>
  <Override PartName="/xl/embeddings/oleObject3025.bin" ContentType="application/vnd.openxmlformats-officedocument.oleObject"/>
  <Override PartName="/xl/embeddings/oleObject679.bin" ContentType="application/vnd.openxmlformats-officedocument.oleObject"/>
  <Override PartName="/xl/embeddings/oleObject1674.bin" ContentType="application/vnd.openxmlformats-officedocument.oleObject"/>
  <Override PartName="/xl/embeddings/oleObject1860.bin" ContentType="application/vnd.openxmlformats-officedocument.oleObject"/>
  <Override PartName="/xl/embeddings/oleObject2646.bin" ContentType="application/vnd.openxmlformats-officedocument.oleObject"/>
  <Override PartName="/xl/embeddings/oleObject187.bin" ContentType="application/vnd.openxmlformats-officedocument.oleObject"/>
  <Override PartName="/xl/embeddings/oleObject203.bin" ContentType="application/vnd.openxmlformats-officedocument.oleObject"/>
  <Override PartName="/xl/embeddings/oleObject865.bin" ContentType="application/vnd.openxmlformats-officedocument.oleObject"/>
  <Override PartName="/xl/embeddings/oleObject1182.bin" ContentType="application/vnd.openxmlformats-officedocument.oleObject"/>
  <Override PartName="/xl/embeddings/oleObject1419.bin" ContentType="application/vnd.openxmlformats-officedocument.oleObject"/>
  <Override PartName="/xl/embeddings/oleObject1605.bin" ContentType="application/vnd.openxmlformats-officedocument.oleObject"/>
  <Override PartName="/xl/embeddings/oleObject2154.bin" ContentType="application/vnd.openxmlformats-officedocument.oleObject"/>
  <Override PartName="/xl/embeddings/oleObject2832.bin" ContentType="application/vnd.openxmlformats-officedocument.oleObject"/>
  <Override PartName="/xl/embeddings/oleObject373.bin" ContentType="application/vnd.openxmlformats-officedocument.oleObject"/>
  <Override PartName="/xl/embeddings/oleObject1113.bin" ContentType="application/vnd.openxmlformats-officedocument.oleObject"/>
  <Override PartName="/xl/embeddings/oleObject1589.bin" ContentType="application/vnd.openxmlformats-officedocument.oleObject"/>
  <Override PartName="/xl/embeddings/oleObject1775.bin" ContentType="application/vnd.openxmlformats-officedocument.oleObject"/>
  <Override PartName="/xl/embeddings/oleObject2340.bin" ContentType="application/vnd.openxmlformats-officedocument.oleObject"/>
  <Override PartName="/xl/embeddings/oleObject118.bin" ContentType="application/vnd.openxmlformats-officedocument.oleObject"/>
  <Override PartName="/xl/embeddings/oleObject304.bin" ContentType="application/vnd.openxmlformats-officedocument.oleObject"/>
  <Override PartName="/xl/embeddings/oleObject1097.bin" ContentType="application/vnd.openxmlformats-officedocument.oleObject"/>
  <Override PartName="/xl/embeddings/oleObject1283.bin" ContentType="application/vnd.openxmlformats-officedocument.oleObject"/>
  <Override PartName="/xl/embeddings/oleObject1961.bin" ContentType="application/vnd.openxmlformats-officedocument.oleObject"/>
  <Override PartName="/xl/embeddings/oleObject2069.bin" ContentType="application/vnd.openxmlformats-officedocument.oleObject"/>
  <Override PartName="/xl/embeddings/oleObject2747.bin" ContentType="application/vnd.openxmlformats-officedocument.oleObject"/>
  <Override PartName="/xl/embeddings/oleObject288.bin" ContentType="application/vnd.openxmlformats-officedocument.oleObject"/>
  <Override PartName="/xl/embeddings/oleObject474.bin" ContentType="application/vnd.openxmlformats-officedocument.oleObject"/>
  <Override PartName="/xl/embeddings/oleObject966.bin" ContentType="application/vnd.openxmlformats-officedocument.oleObject"/>
  <Override PartName="/xl/embeddings/oleObject1028.bin" ContentType="application/vnd.openxmlformats-officedocument.oleObject"/>
  <Override PartName="/xl/embeddings/oleObject1706.bin" ContentType="application/vnd.openxmlformats-officedocument.oleObject"/>
  <Override PartName="/xl/embeddings/oleObject2255.bin" ContentType="application/vnd.openxmlformats-officedocument.oleObject"/>
  <Override PartName="/xl/embeddings/oleObject2441.bin" ContentType="application/vnd.openxmlformats-officedocument.oleObject"/>
  <Override PartName="/xl/embeddings/oleObject2933.bin" ContentType="application/vnd.openxmlformats-officedocument.oleObject"/>
  <Override PartName="/xl/embeddings/oleObject33.bin" ContentType="application/vnd.openxmlformats-officedocument.oleObject"/>
  <Override PartName="/xl/embeddings/oleObject219.bin" ContentType="application/vnd.openxmlformats-officedocument.oleObject"/>
  <Override PartName="/xl/embeddings/oleObject660.bin" ContentType="application/vnd.openxmlformats-officedocument.oleObject"/>
  <Override PartName="/xl/embeddings/oleObject1198.bin" ContentType="application/vnd.openxmlformats-officedocument.oleObject"/>
  <Override PartName="/xl/embeddings/oleObject1214.bin" ContentType="application/vnd.openxmlformats-officedocument.oleObject"/>
  <Override PartName="/xl/embeddings/oleObject1400.bin" ContentType="application/vnd.openxmlformats-officedocument.oleObject"/>
  <Override PartName="/xl/embeddings/oleObject1876.bin" ContentType="application/vnd.openxmlformats-officedocument.oleObject"/>
  <Override PartName="/xl/embeddings/oleObject405.bin" ContentType="application/vnd.openxmlformats-officedocument.oleObject"/>
  <Override PartName="/xl/embeddings/oleObject1384.bin" ContentType="application/vnd.openxmlformats-officedocument.oleObject"/>
  <Override PartName="/xl/embeddings/oleObject1570.bin" ContentType="application/vnd.openxmlformats-officedocument.oleObject"/>
  <Override PartName="/xl/embeddings/oleObject2848.bin" ContentType="application/vnd.openxmlformats-officedocument.oleObject"/>
  <Override PartName="/xl/embeddings/oleObject389.bin" ContentType="application/vnd.openxmlformats-officedocument.oleObject"/>
  <Override PartName="/xl/embeddings/oleObject575.bin" ContentType="application/vnd.openxmlformats-officedocument.oleObject"/>
  <Override PartName="/xl/embeddings/oleObject1129.bin" ContentType="application/vnd.openxmlformats-officedocument.oleObject"/>
  <Override PartName="/xl/embeddings/oleObject1315.bin" ContentType="application/vnd.openxmlformats-officedocument.oleObject"/>
  <Override PartName="/xl/embeddings/oleObject1807.bin" ContentType="application/vnd.openxmlformats-officedocument.oleObject"/>
  <Override PartName="/xl/embeddings/oleObject2356.bin" ContentType="application/vnd.openxmlformats-officedocument.oleObject"/>
  <Override PartName="/xl/embeddings/oleObject2542.bin" ContentType="application/vnd.openxmlformats-officedocument.oleObject"/>
  <Override PartName="/xl/embeddings/oleObject761.bin" ContentType="application/vnd.openxmlformats-officedocument.oleObject"/>
  <Override PartName="/xl/embeddings/oleObject1299.bin" ContentType="application/vnd.openxmlformats-officedocument.oleObject"/>
  <Override PartName="/xl/embeddings/oleObject1501.bin" ContentType="application/vnd.openxmlformats-officedocument.oleObject"/>
  <Override PartName="/xl/embeddings/oleObject1977.bin" ContentType="application/vnd.openxmlformats-officedocument.oleObject"/>
  <Override PartName="/xl/embeddings/oleObject2050.bin" ContentType="application/vnd.openxmlformats-officedocument.oleObject"/>
  <Override PartName="/xl/embeddings/oleObject506.bin" ContentType="application/vnd.openxmlformats-officedocument.oleObject"/>
  <Override PartName="/xl/embeddings/oleObject1485.bin" ContentType="application/vnd.openxmlformats-officedocument.oleObject"/>
  <Override PartName="/xl/embeddings/oleObject1671.bin" ContentType="application/vnd.openxmlformats-officedocument.oleObject"/>
  <Override PartName="/xl/embeddings/oleObject1908.bin" ContentType="application/vnd.openxmlformats-officedocument.oleObject"/>
  <Override PartName="/xl/embeddings/oleObject2457.bin" ContentType="application/vnd.openxmlformats-officedocument.oleObject"/>
  <Override PartName="/xl/embeddings/oleObject2949.bin" ContentType="application/vnd.openxmlformats-officedocument.oleObject"/>
  <Override PartName="/xl/embeddings/oleObject3022.bin" ContentType="application/vnd.openxmlformats-officedocument.oleObject"/>
  <Override PartName="/xl/embeddings/oleObject49.bin" ContentType="application/vnd.openxmlformats-officedocument.oleObject"/>
  <Override PartName="/xl/embeddings/oleObject200.bin" ContentType="application/vnd.openxmlformats-officedocument.oleObject"/>
  <Override PartName="/xl/embeddings/oleObject676.bin" ContentType="application/vnd.openxmlformats-officedocument.oleObject"/>
  <Override PartName="/xl/embeddings/oleObject862.bin" ContentType="application/vnd.openxmlformats-officedocument.oleObject"/>
  <Override PartName="/xl/embeddings/oleObject1416.bin" ContentType="application/vnd.openxmlformats-officedocument.oleObject"/>
  <Override PartName="/xl/embeddings/oleObject2643.bin" ContentType="application/vnd.openxmlformats-officedocument.oleObject"/>
  <Override PartName="/xl/embeddings/oleObject184.bin" ContentType="application/vnd.openxmlformats-officedocument.oleObject"/>
  <Override PartName="/xl/embeddings/oleObject370.bin" ContentType="application/vnd.openxmlformats-officedocument.oleObject"/>
  <Override PartName="/xl/embeddings/oleObject607.bin" ContentType="application/vnd.openxmlformats-officedocument.oleObject"/>
  <Override PartName="/xl/embeddings/oleObject1110.bin" ContentType="application/vnd.openxmlformats-officedocument.oleObject"/>
  <Override PartName="/xl/embeddings/oleObject1586.bin" ContentType="application/vnd.openxmlformats-officedocument.oleObject"/>
  <Override PartName="/xl/embeddings/oleObject1602.bin" ContentType="application/vnd.openxmlformats-officedocument.oleObject"/>
  <Override PartName="/xl/embeddings/oleObject2151.bin" ContentType="application/vnd.openxmlformats-officedocument.oleObject"/>
  <Override PartName="/xl/embeddings/oleObject115.bin" ContentType="application/vnd.openxmlformats-officedocument.oleObject"/>
  <Override PartName="/xl/embeddings/oleObject777.bin" ContentType="application/vnd.openxmlformats-officedocument.oleObject"/>
  <Override PartName="/xl/embeddings/oleObject1094.bin" ContentType="application/vnd.openxmlformats-officedocument.oleObject"/>
  <Override PartName="/xl/embeddings/oleObject1772.bin" ContentType="application/vnd.openxmlformats-officedocument.oleObject"/>
  <Override PartName="/xl/embeddings/oleObject2558.bin" ContentType="application/vnd.openxmlformats-officedocument.oleObject"/>
  <Override PartName="/xl/embeddings/oleObject285.bin" ContentType="application/vnd.openxmlformats-officedocument.oleObject"/>
  <Override PartName="/xl/embeddings/oleObject301.bin" ContentType="application/vnd.openxmlformats-officedocument.oleObject"/>
  <Override PartName="/xl/embeddings/oleObject963.bin" ContentType="application/vnd.openxmlformats-officedocument.oleObject"/>
  <Override PartName="/xl/embeddings/oleObject1280.bin" ContentType="application/vnd.openxmlformats-officedocument.oleObject"/>
  <Override PartName="/xl/embeddings/oleObject1517.bin" ContentType="application/vnd.openxmlformats-officedocument.oleObject"/>
  <Override PartName="/xl/embeddings/oleObject1703.bin" ContentType="application/vnd.openxmlformats-officedocument.oleObject"/>
  <Override PartName="/xl/embeddings/oleObject2066.bin" ContentType="application/vnd.openxmlformats-officedocument.oleObject"/>
  <Override PartName="/xl/embeddings/oleObject2252.bin" ContentType="application/vnd.openxmlformats-officedocument.oleObject"/>
  <Override PartName="/xl/embeddings/oleObject2744.bin" ContentType="application/vnd.openxmlformats-officedocument.oleObject"/>
  <Override PartName="/xl/embeddings/oleObject2930.bin" ContentType="application/vnd.openxmlformats-officedocument.oleObject"/>
  <Override PartName="/xl/embeddings/oleObject3038.bin" ContentType="application/vnd.openxmlformats-officedocument.oleObject"/>
  <Override PartName="/xl/embeddings/oleObject471.bin" ContentType="application/vnd.openxmlformats-officedocument.oleObject"/>
  <Override PartName="/xl/embeddings/oleObject708.bin" ContentType="application/vnd.openxmlformats-officedocument.oleObject"/>
  <Override PartName="/xl/embeddings/oleObject1025.bin" ContentType="application/vnd.openxmlformats-officedocument.oleObject"/>
  <Override PartName="/xl/embeddings/oleObject1211.bin" ContentType="application/vnd.openxmlformats-officedocument.oleObject"/>
  <Override PartName="/xl/embeddings/oleObject1687.bin" ContentType="application/vnd.openxmlformats-officedocument.oleObject"/>
  <Override PartName="/xl/embeddings/oleObject30.bin" ContentType="application/vnd.openxmlformats-officedocument.oleObject"/>
  <Override PartName="/xl/embeddings/oleObject216.bin" ContentType="application/vnd.openxmlformats-officedocument.oleObject"/>
  <Override PartName="/xl/embeddings/oleObject402.bin" ContentType="application/vnd.openxmlformats-officedocument.oleObject"/>
  <Override PartName="/xl/embeddings/oleObject878.bin" ContentType="application/vnd.openxmlformats-officedocument.oleObject"/>
  <Override PartName="/xl/embeddings/oleObject1195.bin" ContentType="application/vnd.openxmlformats-officedocument.oleObject"/>
  <Override PartName="/xl/embeddings/oleObject1381.bin" ContentType="application/vnd.openxmlformats-officedocument.oleObject"/>
  <Override PartName="/xl/embeddings/oleObject1873.bin" ContentType="application/vnd.openxmlformats-officedocument.oleObject"/>
  <Override PartName="/xl/embeddings/oleObject2167.bin" ContentType="application/vnd.openxmlformats-officedocument.oleObject"/>
  <Override PartName="/xl/embeddings/oleObject2659.bin" ContentType="application/vnd.openxmlformats-officedocument.oleObject"/>
  <Override PartName="/xl/embeddings/oleObject2845.bin" ContentType="application/vnd.openxmlformats-officedocument.oleObject"/>
  <Override PartName="/xl/embeddings/oleObject386.bin" ContentType="application/vnd.openxmlformats-officedocument.oleObject"/>
  <Override PartName="/xl/embeddings/oleObject1126.bin" ContentType="application/vnd.openxmlformats-officedocument.oleObject"/>
  <Override PartName="/xl/embeddings/oleObject1618.bin" ContentType="application/vnd.openxmlformats-officedocument.oleObject"/>
  <Override PartName="/xl/embeddings/oleObject1804.bin" ContentType="application/vnd.openxmlformats-officedocument.oleObject"/>
  <Override PartName="/xl/embeddings/oleObject2353.bin" ContentType="application/vnd.openxmlformats-officedocument.oleObject"/>
  <Override PartName="/xl/embeddings/oleObject317.bin" ContentType="application/vnd.openxmlformats-officedocument.oleObject"/>
  <Override PartName="/xl/embeddings/oleObject572.bin" ContentType="application/vnd.openxmlformats-officedocument.oleObject"/>
  <Override PartName="/xl/embeddings/oleObject809.bin" ContentType="application/vnd.openxmlformats-officedocument.oleObject"/>
  <Override PartName="/xl/embeddings/oleObject1296.bin" ContentType="application/vnd.openxmlformats-officedocument.oleObject"/>
  <Override PartName="/xl/embeddings/oleObject1312.bin" ContentType="application/vnd.openxmlformats-officedocument.oleObject"/>
  <Override PartName="/xl/embeddings/oleObject1788.bin" ContentType="application/vnd.openxmlformats-officedocument.oleObject"/>
  <Override PartName="/xl/embeddings/oleObject1974.bin" ContentType="application/vnd.openxmlformats-officedocument.oleObject"/>
  <Override PartName="/xl/embeddings/oleObject503.bin" ContentType="application/vnd.openxmlformats-officedocument.oleObject"/>
  <Override PartName="/xl/embeddings/oleObject979.bin" ContentType="application/vnd.openxmlformats-officedocument.oleObject"/>
  <Override PartName="/xl/embeddings/oleObject1482.bin" ContentType="application/vnd.openxmlformats-officedocument.oleObject"/>
  <Override PartName="/xl/embeddings/oleObject1719.bin" ContentType="application/vnd.openxmlformats-officedocument.oleObject"/>
  <Override PartName="/xl/embeddings/oleObject2268.bin" ContentType="application/vnd.openxmlformats-officedocument.oleObject"/>
  <Override PartName="/xl/embeddings/oleObject2946.bin" ContentType="application/vnd.openxmlformats-officedocument.oleObject"/>
  <Override PartName="/xl/embeddings/oleObject46.bin" ContentType="application/vnd.openxmlformats-officedocument.oleObject"/>
  <Override PartName="/xl/embeddings/oleObject487.bin" ContentType="application/vnd.openxmlformats-officedocument.oleObject"/>
  <Override PartName="/xl/embeddings/oleObject673.bin" ContentType="application/vnd.openxmlformats-officedocument.oleObject"/>
  <Override PartName="/xl/embeddings/oleObject1227.bin" ContentType="application/vnd.openxmlformats-officedocument.oleObject"/>
  <Override PartName="/xl/embeddings/oleObject1889.bin" ContentType="application/vnd.openxmlformats-officedocument.oleObject"/>
  <Override PartName="/xl/embeddings/oleObject1905.bin" ContentType="application/vnd.openxmlformats-officedocument.oleObject"/>
  <Override PartName="/xl/embeddings/oleObject2454.bin" ContentType="application/vnd.openxmlformats-officedocument.oleObject"/>
  <Override PartName="/xl/embeddings/oleObject2640.bin" ContentType="application/vnd.openxmlformats-officedocument.oleObject"/>
  <Override PartName="/xl/embeddings/oleObject181.bin" ContentType="application/vnd.openxmlformats-officedocument.oleObject"/>
  <Override PartName="/xl/embeddings/oleObject418.bin" ContentType="application/vnd.openxmlformats-officedocument.oleObject"/>
  <Override PartName="/xl/embeddings/oleObject1397.bin" ContentType="application/vnd.openxmlformats-officedocument.oleObject"/>
  <Override PartName="/xl/embeddings/oleObject1413.bin" ContentType="application/vnd.openxmlformats-officedocument.oleObject"/>
  <Override PartName="/xl/embeddings/oleObject588.bin" ContentType="application/vnd.openxmlformats-officedocument.oleObject"/>
  <Override PartName="/xl/embeddings/oleObject604.bin" ContentType="application/vnd.openxmlformats-officedocument.oleObject"/>
  <Override PartName="/xl/embeddings/oleObject1583.bin" ContentType="application/vnd.openxmlformats-officedocument.oleObject"/>
  <Override PartName="/xl/embeddings/oleObject2369.bin" ContentType="application/vnd.openxmlformats-officedocument.oleObject"/>
  <Override PartName="/xl/embeddings/oleObject2555.bin" ContentType="application/vnd.openxmlformats-officedocument.oleObject"/>
  <Override PartName="/xl/embeddings/oleObject112.bin" ContentType="application/vnd.openxmlformats-officedocument.oleObject"/>
  <Override PartName="/xl/embeddings/oleObject774.bin" ContentType="application/vnd.openxmlformats-officedocument.oleObject"/>
  <Override PartName="/xl/embeddings/oleObject960.bin" ContentType="application/vnd.openxmlformats-officedocument.oleObject"/>
  <Override PartName="/xl/embeddings/oleObject1091.bin" ContentType="application/vnd.openxmlformats-officedocument.oleObject"/>
  <Override PartName="/xl/embeddings/oleObject1328.bin" ContentType="application/vnd.openxmlformats-officedocument.oleObject"/>
  <Override PartName="/xl/embeddings/oleObject1514.bin" ContentType="application/vnd.openxmlformats-officedocument.oleObject"/>
  <Override PartName="/xl/embeddings/oleObject2063.bin" ContentType="application/vnd.openxmlformats-officedocument.oleObject"/>
  <Override PartName="/xl/embeddings/oleObject2741.bin" ContentType="application/vnd.openxmlformats-officedocument.oleObject"/>
  <Override PartName="/xl/embeddings/oleObject282.bin" ContentType="application/vnd.openxmlformats-officedocument.oleObject"/>
  <Override PartName="/xl/embeddings/oleObject519.bin" ContentType="application/vnd.openxmlformats-officedocument.oleObject"/>
  <Override PartName="/xl/embeddings/oleObject705.bin" ContentType="application/vnd.openxmlformats-officedocument.oleObject"/>
  <Override PartName="/xl/embeddings/oleObject1022.bin" ContentType="application/vnd.openxmlformats-officedocument.oleObject"/>
  <Override PartName="/xl/embeddings/oleObject1498.bin" ContentType="application/vnd.openxmlformats-officedocument.oleObject"/>
  <Override PartName="/xl/embeddings/oleObject1684.bin" ContentType="application/vnd.openxmlformats-officedocument.oleObject"/>
  <Override PartName="/xl/embeddings/oleObject1700.bin" ContentType="application/vnd.openxmlformats-officedocument.oleObject"/>
  <Override PartName="/xl/embeddings/oleObject3035.bin" ContentType="application/vnd.openxmlformats-officedocument.oleObject"/>
  <Override PartName="/xl/embeddings/oleObject213.bin" ContentType="application/vnd.openxmlformats-officedocument.oleObject"/>
  <Override PartName="/xl/embeddings/oleObject689.bin" ContentType="application/vnd.openxmlformats-officedocument.oleObject"/>
  <Override PartName="/xl/embeddings/oleObject1192.bin" ContentType="application/vnd.openxmlformats-officedocument.oleObject"/>
  <Override PartName="/xl/embeddings/oleObject1429.bin" ContentType="application/vnd.openxmlformats-officedocument.oleObject"/>
  <Override PartName="/xl/embeddings/oleObject1870.bin" ContentType="application/vnd.openxmlformats-officedocument.oleObject"/>
  <Override PartName="/xl/embeddings/oleObject2656.bin" ContentType="application/vnd.openxmlformats-officedocument.oleObject"/>
  <Override PartName="/xl/embeddings/oleObject197.bin" ContentType="application/vnd.openxmlformats-officedocument.oleObject"/>
  <Override PartName="/xl/embeddings/oleObject383.bin" ContentType="application/vnd.openxmlformats-officedocument.oleObject"/>
  <Override PartName="/xl/embeddings/oleObject875.bin" ContentType="application/vnd.openxmlformats-officedocument.oleObject"/>
  <Override PartName="/xl/embeddings/oleObject1615.bin" ContentType="application/vnd.openxmlformats-officedocument.oleObject"/>
  <Override PartName="/xl/embeddings/oleObject2164.bin" ContentType="application/vnd.openxmlformats-officedocument.oleObject"/>
  <Override PartName="/xl/embeddings/oleObject2350.bin" ContentType="application/vnd.openxmlformats-officedocument.oleObject"/>
  <Override PartName="/xl/embeddings/oleObject2842.bin" ContentType="application/vnd.openxmlformats-officedocument.oleObject"/>
  <Override PartName="/xl/embeddings/oleObject128.bin" ContentType="application/vnd.openxmlformats-officedocument.oleObject"/>
  <Override PartName="/xl/embeddings/oleObject806.bin" ContentType="application/vnd.openxmlformats-officedocument.oleObject"/>
  <Override PartName="/xl/embeddings/oleObject1123.bin" ContentType="application/vnd.openxmlformats-officedocument.oleObject"/>
  <Override PartName="/xl/embeddings/oleObject1599.bin" ContentType="application/vnd.openxmlformats-officedocument.oleObject"/>
  <Override PartName="/xl/embeddings/oleObject1785.bin" ContentType="application/vnd.openxmlformats-officedocument.oleObject"/>
  <Override PartName="/xl/embeddings/oleObject1801.bin" ContentType="application/vnd.openxmlformats-officedocument.oleObject"/>
  <Override PartName="/xl/embeddings/oleObject314.bin" ContentType="application/vnd.openxmlformats-officedocument.oleObject"/>
  <Override PartName="/xl/embeddings/oleObject500.bin" ContentType="application/vnd.openxmlformats-officedocument.oleObject"/>
  <Override PartName="/xl/embeddings/oleObject976.bin" ContentType="application/vnd.openxmlformats-officedocument.oleObject"/>
  <Override PartName="/xl/embeddings/oleObject1293.bin" ContentType="application/vnd.openxmlformats-officedocument.oleObject"/>
  <Override PartName="/xl/embeddings/oleObject1971.bin" ContentType="application/vnd.openxmlformats-officedocument.oleObject"/>
  <Override PartName="/xl/embeddings/oleObject2079.bin" ContentType="application/vnd.openxmlformats-officedocument.oleObject"/>
  <Override PartName="/xl/embeddings/oleObject2757.bin" ContentType="application/vnd.openxmlformats-officedocument.oleObject"/>
  <Override PartName="/xl/embeddings/oleObject2943.bin" ContentType="application/vnd.openxmlformats-officedocument.oleObject"/>
  <Override PartName="/xl/embeddings/oleObject298.bin" ContentType="application/vnd.openxmlformats-officedocument.oleObject"/>
  <Override PartName="/xl/embeddings/oleObject484.bin" ContentType="application/vnd.openxmlformats-officedocument.oleObject"/>
  <Override PartName="/xl/embeddings/oleObject1038.bin" ContentType="application/vnd.openxmlformats-officedocument.oleObject"/>
  <Override PartName="/xl/embeddings/oleObject1224.bin" ContentType="application/vnd.openxmlformats-officedocument.oleObject"/>
  <Override PartName="/xl/embeddings/oleObject1716.bin" ContentType="application/vnd.openxmlformats-officedocument.oleObject"/>
  <Override PartName="/xl/embeddings/oleObject1902.bin" ContentType="application/vnd.openxmlformats-officedocument.oleObject"/>
  <Override PartName="/xl/embeddings/oleObject2265.bin" ContentType="application/vnd.openxmlformats-officedocument.oleObject"/>
  <Override PartName="/xl/embeddings/oleObject2451.bin" ContentType="application/vnd.openxmlformats-officedocument.oleObject"/>
  <Override PartName="/xl/embeddings/oleObject43.bin" ContentType="application/vnd.openxmlformats-officedocument.oleObject"/>
  <Override PartName="/xl/embeddings/oleObject229.bin" ContentType="application/vnd.openxmlformats-officedocument.oleObject"/>
  <Override PartName="/xl/embeddings/oleObject670.bin" ContentType="application/vnd.openxmlformats-officedocument.oleObject"/>
  <Override PartName="/xl/embeddings/oleObject907.bin" ContentType="application/vnd.openxmlformats-officedocument.oleObject"/>
  <Override PartName="/xl/embeddings/oleObject1410.bin" ContentType="application/vnd.openxmlformats-officedocument.oleObject"/>
  <Override PartName="/xl/embeddings/oleObject1886.bin" ContentType="application/vnd.openxmlformats-officedocument.oleObject"/>
  <Override PartName="/xl/embeddings/oleObject399.bin" ContentType="application/vnd.openxmlformats-officedocument.oleObject"/>
  <Override PartName="/xl/embeddings/oleObject415.bin" ContentType="application/vnd.openxmlformats-officedocument.oleObject"/>
  <Override PartName="/xl/embeddings/oleObject601.bin" ContentType="application/vnd.openxmlformats-officedocument.oleObject"/>
  <Override PartName="/xl/embeddings/oleObject1394.bin" ContentType="application/vnd.openxmlformats-officedocument.oleObject"/>
  <Override PartName="/xl/embeddings/oleObject1580.bin" ContentType="application/vnd.openxmlformats-officedocument.oleObject"/>
  <Override PartName="/xl/embeddings/oleObject1817.bin" ContentType="application/vnd.openxmlformats-officedocument.oleObject"/>
  <Override PartName="/xl/embeddings/oleObject2366.bin" ContentType="application/vnd.openxmlformats-officedocument.oleObject"/>
  <Override PartName="/xl/embeddings/oleObject2858.bin" ContentType="application/vnd.openxmlformats-officedocument.oleObject"/>
  <Override PartName="/xl/embeddings/oleObject585.bin" ContentType="application/vnd.openxmlformats-officedocument.oleObject"/>
  <Override PartName="/xl/embeddings/oleObject771.bin" ContentType="application/vnd.openxmlformats-officedocument.oleObject"/>
  <Override PartName="/xl/embeddings/oleObject1139.bin" ContentType="application/vnd.openxmlformats-officedocument.oleObject"/>
  <Override PartName="/xl/embeddings/oleObject1325.bin" ContentType="application/vnd.openxmlformats-officedocument.oleObject"/>
  <Override PartName="/xl/embeddings/oleObject2552.bin" ContentType="application/vnd.openxmlformats-officedocument.oleObject"/>
  <Override PartName="/xl/embeddings/oleObject516.bin" ContentType="application/vnd.openxmlformats-officedocument.oleObject"/>
  <Override PartName="/xl/embeddings/oleObject1495.bin" ContentType="application/vnd.openxmlformats-officedocument.oleObject"/>
  <Override PartName="/xl/embeddings/oleObject1511.bin" ContentType="application/vnd.openxmlformats-officedocument.oleObject"/>
  <Override PartName="/xl/embeddings/oleObject1987.bin" ContentType="application/vnd.openxmlformats-officedocument.oleObject"/>
  <Override PartName="/xl/embeddings/oleObject2060.bin" ContentType="application/vnd.openxmlformats-officedocument.oleObject"/>
  <Override PartName="/xl/embeddings/oleObject2959.bin" ContentType="application/vnd.openxmlformats-officedocument.oleObject"/>
  <Override PartName="/xl/embeddings/oleObject3032.bin" ContentType="application/vnd.openxmlformats-officedocument.oleObject"/>
  <Override PartName="/xl/embeddings/oleObject686.bin" ContentType="application/vnd.openxmlformats-officedocument.oleObject"/>
  <Override PartName="/xl/embeddings/oleObject702.bin" ContentType="application/vnd.openxmlformats-officedocument.oleObject"/>
  <Override PartName="/xl/embeddings/oleObject1681.bin" ContentType="application/vnd.openxmlformats-officedocument.oleObject"/>
  <Override PartName="/xl/embeddings/oleObject1918.bin" ContentType="application/vnd.openxmlformats-officedocument.oleObject"/>
  <Override PartName="/xl/embeddings/oleObject2467.bin" ContentType="application/vnd.openxmlformats-officedocument.oleObject"/>
  <Override PartName="/xl/embeddings/oleObject59.bin" ContentType="application/vnd.openxmlformats-officedocument.oleObject"/>
  <Override PartName="/xl/embeddings/oleObject194.bin" ContentType="application/vnd.openxmlformats-officedocument.oleObject"/>
  <Override PartName="/xl/embeddings/oleObject210.bin" ContentType="application/vnd.openxmlformats-officedocument.oleObject"/>
  <Override PartName="/xl/embeddings/oleObject872.bin" ContentType="application/vnd.openxmlformats-officedocument.oleObject"/>
  <Override PartName="/xl/embeddings/oleObject1426.bin" ContentType="application/vnd.openxmlformats-officedocument.oleObject"/>
  <Override PartName="/xl/embeddings/oleObject1612.bin" ContentType="application/vnd.openxmlformats-officedocument.oleObject"/>
  <Override PartName="/xl/embeddings/oleObject2161.bin" ContentType="application/vnd.openxmlformats-officedocument.oleObject"/>
  <Override PartName="/xl/embeddings/oleObject2653.bin" ContentType="application/vnd.openxmlformats-officedocument.oleObject"/>
  <Override PartName="/xl/embeddings/oleObject380.bin" ContentType="application/vnd.openxmlformats-officedocument.oleObject"/>
  <Override PartName="/xl/embeddings/oleObject617.bin" ContentType="application/vnd.openxmlformats-officedocument.oleObject"/>
  <Override PartName="/xl/embeddings/oleObject1120.bin" ContentType="application/vnd.openxmlformats-officedocument.oleObject"/>
  <Override PartName="/xl/embeddings/oleObject1596.bin" ContentType="application/vnd.openxmlformats-officedocument.oleObject"/>
  <Override PartName="/xl/embeddings/oleObject125.bin" ContentType="application/vnd.openxmlformats-officedocument.oleObject"/>
  <Override PartName="/xl/embeddings/oleObject311.bin" ContentType="application/vnd.openxmlformats-officedocument.oleObject"/>
  <Override PartName="/xl/embeddings/oleObject787.bin" ContentType="application/vnd.openxmlformats-officedocument.oleObject"/>
  <Override PartName="/xl/embeddings/oleObject803.bin" ContentType="application/vnd.openxmlformats-officedocument.oleObject"/>
  <Override PartName="/xl/embeddings/oleObject1290.bin" ContentType="application/vnd.openxmlformats-officedocument.oleObject"/>
  <Override PartName="/xl/embeddings/oleObject1782.bin" ContentType="application/vnd.openxmlformats-officedocument.oleObject"/>
  <Override PartName="/xl/embeddings/oleObject2076.bin" ContentType="application/vnd.openxmlformats-officedocument.oleObject"/>
  <Override PartName="/xl/embeddings/oleObject2568.bin" ContentType="application/vnd.openxmlformats-officedocument.oleObject"/>
  <Override PartName="/xl/embeddings/oleObject2754.bin" ContentType="application/vnd.openxmlformats-officedocument.oleObject"/>
  <Override PartName="/xl/embeddings/oleObject295.bin" ContentType="application/vnd.openxmlformats-officedocument.oleObject"/>
  <Override PartName="/xl/embeddings/oleObject973.bin" ContentType="application/vnd.openxmlformats-officedocument.oleObject"/>
  <Override PartName="/xl/embeddings/oleObject1035.bin" ContentType="application/vnd.openxmlformats-officedocument.oleObject"/>
  <Override PartName="/xl/embeddings/oleObject1527.bin" ContentType="application/vnd.openxmlformats-officedocument.oleObject"/>
  <Override PartName="/xl/embeddings/oleObject1713.bin" ContentType="application/vnd.openxmlformats-officedocument.oleObject"/>
  <Override PartName="/xl/embeddings/oleObject2262.bin" ContentType="application/vnd.openxmlformats-officedocument.oleObject"/>
  <Override PartName="/xl/embeddings/oleObject2940.bin" ContentType="application/vnd.openxmlformats-officedocument.oleObject"/>
  <Override PartName="/xl/embeddings/oleObject3048.bin" ContentType="application/vnd.openxmlformats-officedocument.oleObject"/>
  <Override PartName="/xl/embeddings/oleObject40.bin" ContentType="application/vnd.openxmlformats-officedocument.oleObject"/>
  <Override PartName="/xl/embeddings/oleObject481.bin" ContentType="application/vnd.openxmlformats-officedocument.oleObject"/>
  <Override PartName="/xl/embeddings/oleObject718.bin" ContentType="application/vnd.openxmlformats-officedocument.oleObject"/>
  <Override PartName="/xl/embeddings/oleObject904.bin" ContentType="application/vnd.openxmlformats-officedocument.oleObject"/>
  <Override PartName="/xl/embeddings/oleObject1221.bin" ContentType="application/vnd.openxmlformats-officedocument.oleObject"/>
  <Override PartName="/xl/embeddings/oleObject1697.bin" ContentType="application/vnd.openxmlformats-officedocument.oleObject"/>
  <Override PartName="/xl/embeddings/oleObject1883.bin" ContentType="application/vnd.openxmlformats-officedocument.oleObject"/>
  <Override PartName="/xl/embeddings/oleObject2007.bin" ContentType="application/vnd.openxmlformats-officedocument.oleObject"/>
  <Override PartName="/xl/embeddings/oleObject2669.bin" ContentType="application/vnd.openxmlformats-officedocument.oleObject"/>
  <Override PartName="/xl/embeddings/oleObject226.bin" ContentType="application/vnd.openxmlformats-officedocument.oleObject"/>
  <Override PartName="/xl/embeddings/oleObject412.bin" ContentType="application/vnd.openxmlformats-officedocument.oleObject"/>
  <Override PartName="/xl/embeddings/oleObject888.bin" ContentType="application/vnd.openxmlformats-officedocument.oleObject"/>
  <Override PartName="/xl/embeddings/oleObject1391.bin" ContentType="application/vnd.openxmlformats-officedocument.oleObject"/>
  <Override PartName="/xl/embeddings/oleObject1628.bin" ContentType="application/vnd.openxmlformats-officedocument.oleObject"/>
  <Override PartName="/xl/embeddings/oleObject2177.bin" ContentType="application/vnd.openxmlformats-officedocument.oleObject"/>
  <Override PartName="/xl/embeddings/oleObject2855.bin" ContentType="application/vnd.openxmlformats-officedocument.oleObject"/>
  <Default Extension="emf" ContentType="image/x-emf"/>
  <Override PartName="/xl/embeddings/oleObject396.bin" ContentType="application/vnd.openxmlformats-officedocument.oleObject"/>
  <Override PartName="/xl/embeddings/oleObject582.bin" ContentType="application/vnd.openxmlformats-officedocument.oleObject"/>
  <Override PartName="/xl/embeddings/oleObject819.bin" ContentType="application/vnd.openxmlformats-officedocument.oleObject"/>
  <Override PartName="/xl/embeddings/oleObject1136.bin" ContentType="application/vnd.openxmlformats-officedocument.oleObject"/>
  <Override PartName="/xl/embeddings/oleObject1798.bin" ContentType="application/vnd.openxmlformats-officedocument.oleObject"/>
  <Override PartName="/xl/embeddings/oleObject1814.bin" ContentType="application/vnd.openxmlformats-officedocument.oleObject"/>
  <Override PartName="/xl/embeddings/oleObject2363.bin" ContentType="application/vnd.openxmlformats-officedocument.oleObject"/>
  <Override PartName="/xl/embeddings/oleObject327.bin" ContentType="application/vnd.openxmlformats-officedocument.oleObject"/>
  <Override PartName="/xl/embeddings/oleObject1322.bin" ContentType="application/vnd.openxmlformats-officedocument.oleObject"/>
  <Override PartName="/xl/embeddings/oleObject1984.bin" ContentType="application/vnd.openxmlformats-officedocument.oleObject"/>
  <Override PartName="/xl/embeddings/oleObject2108.bin" ContentType="application/vnd.openxmlformats-officedocument.oleObject"/>
  <Override PartName="/xl/embeddings/oleObject497.bin" ContentType="application/vnd.openxmlformats-officedocument.oleObject"/>
  <Override PartName="/xl/embeddings/oleObject513.bin" ContentType="application/vnd.openxmlformats-officedocument.oleObject"/>
  <Override PartName="/xl/embeddings/oleObject989.bin" ContentType="application/vnd.openxmlformats-officedocument.oleObject"/>
  <Override PartName="/xl/embeddings/oleObject1492.bin" ContentType="application/vnd.openxmlformats-officedocument.oleObject"/>
  <Override PartName="/xl/embeddings/oleObject1729.bin" ContentType="application/vnd.openxmlformats-officedocument.oleObject"/>
  <Override PartName="/xl/embeddings/oleObject1915.bin" ContentType="application/vnd.openxmlformats-officedocument.oleObject"/>
  <Override PartName="/xl/embeddings/oleObject2278.bin" ContentType="application/vnd.openxmlformats-officedocument.oleObject"/>
  <Override PartName="/xl/embeddings/oleObject2464.bin" ContentType="application/vnd.openxmlformats-officedocument.oleObject"/>
  <Override PartName="/xl/embeddings/oleObject2956.bin" ContentType="application/vnd.openxmlformats-officedocument.oleObject"/>
  <Override PartName="/xl/embeddings/oleObject56.bin" ContentType="application/vnd.openxmlformats-officedocument.oleObject"/>
  <Override PartName="/xl/embeddings/oleObject683.bin" ContentType="application/vnd.openxmlformats-officedocument.oleObject"/>
  <Override PartName="/xl/embeddings/oleObject1237.bin" ContentType="application/vnd.openxmlformats-officedocument.oleObject"/>
  <Override PartName="/xl/embeddings/oleObject1423.bin" ContentType="application/vnd.openxmlformats-officedocument.oleObject"/>
  <Override PartName="/xl/embeddings/oleObject1899.bin" ContentType="application/vnd.openxmlformats-officedocument.oleObject"/>
  <Override PartName="/xl/embeddings/oleObject2209.bin" ContentType="application/vnd.openxmlformats-officedocument.oleObject"/>
  <Override PartName="/xl/embeddings/oleObject2650.bin" ContentType="application/vnd.openxmlformats-officedocument.oleObject"/>
  <Override PartName="/xl/embeddings/oleObject191.bin" ContentType="application/vnd.openxmlformats-officedocument.oleObject"/>
  <Override PartName="/xl/embeddings/oleObject428.bin" ContentType="application/vnd.openxmlformats-officedocument.oleObject"/>
  <Override PartName="/xl/embeddings/oleObject614.bin" ContentType="application/vnd.openxmlformats-officedocument.oleObject"/>
  <Override PartName="/xl/embeddings/oleObject1593.bin" ContentType="application/vnd.openxmlformats-officedocument.oleObject"/>
  <Override PartName="/xl/embeddings/oleObject122.bin" ContentType="application/vnd.openxmlformats-officedocument.oleObject"/>
  <Override PartName="/xl/embeddings/oleObject598.bin" ContentType="application/vnd.openxmlformats-officedocument.oleObject"/>
  <Override PartName="/xl/embeddings/oleObject800.bin" ContentType="application/vnd.openxmlformats-officedocument.oleObject"/>
  <Override PartName="/xl/embeddings/oleObject1338.bin" ContentType="application/vnd.openxmlformats-officedocument.oleObject"/>
  <Override PartName="/xl/embeddings/oleObject2379.bin" ContentType="application/vnd.openxmlformats-officedocument.oleObject"/>
  <Override PartName="/xl/embeddings/oleObject2565.bin" ContentType="application/vnd.openxmlformats-officedocument.oleObject"/>
  <Override PartName="/xl/embeddings/oleObject292.bin" ContentType="application/vnd.openxmlformats-officedocument.oleObject"/>
  <Override PartName="/xl/embeddings/oleObject784.bin" ContentType="application/vnd.openxmlformats-officedocument.oleObject"/>
  <Override PartName="/xl/embeddings/oleObject970.bin" ContentType="application/vnd.openxmlformats-officedocument.oleObject"/>
  <Override PartName="/xl/embeddings/oleObject1524.bin" ContentType="application/vnd.openxmlformats-officedocument.oleObject"/>
  <Override PartName="/xl/embeddings/oleObject2073.bin" ContentType="application/vnd.openxmlformats-officedocument.oleObject"/>
  <Override PartName="/xl/embeddings/oleObject2751.bin" ContentType="application/vnd.openxmlformats-officedocument.oleObject"/>
  <Override PartName="/xl/embeddings/oleObject529.bin" ContentType="application/vnd.openxmlformats-officedocument.oleObject"/>
  <Override PartName="/xl/embeddings/oleObject715.bin" ContentType="application/vnd.openxmlformats-officedocument.oleObject"/>
  <Override PartName="/xl/embeddings/oleObject1032.bin" ContentType="application/vnd.openxmlformats-officedocument.oleObject"/>
  <Override PartName="/xl/embeddings/oleObject1694.bin" ContentType="application/vnd.openxmlformats-officedocument.oleObject"/>
  <Override PartName="/xl/embeddings/oleObject1710.bin" ContentType="application/vnd.openxmlformats-officedocument.oleObject"/>
  <Override PartName="/xl/embeddings/oleObject2004.bin" ContentType="application/vnd.openxmlformats-officedocument.oleObject"/>
  <Override PartName="/xl/embeddings/oleObject3045.bin" ContentType="application/vnd.openxmlformats-officedocument.oleObject"/>
  <Override PartName="/xl/embeddings/oleObject223.bin" ContentType="application/vnd.openxmlformats-officedocument.oleObject"/>
  <Override PartName="/xl/embeddings/oleObject699.bin" ContentType="application/vnd.openxmlformats-officedocument.oleObject"/>
  <Override PartName="/xl/embeddings/oleObject885.bin" ContentType="application/vnd.openxmlformats-officedocument.oleObject"/>
  <Override PartName="/xl/embeddings/oleObject901.bin" ContentType="application/vnd.openxmlformats-officedocument.oleObject"/>
  <Override PartName="/xl/embeddings/oleObject1439.bin" ContentType="application/vnd.openxmlformats-officedocument.oleObject"/>
  <Override PartName="/xl/embeddings/oleObject1880.bin" ContentType="application/vnd.openxmlformats-officedocument.oleObject"/>
  <Override PartName="/xl/embeddings/oleObject2666.bin" ContentType="application/vnd.openxmlformats-officedocument.oleObject"/>
  <Override PartName="/xl/embeddings/oleObject2852.bin" ContentType="application/vnd.openxmlformats-officedocument.oleObject"/>
  <Override PartName="/xl/embeddings/oleObject393.bin" ContentType="application/vnd.openxmlformats-officedocument.oleObject"/>
  <Override PartName="/xl/embeddings/oleObject1133.bin" ContentType="application/vnd.openxmlformats-officedocument.oleObject"/>
  <Override PartName="/xl/embeddings/oleObject1625.bin" ContentType="application/vnd.openxmlformats-officedocument.oleObject"/>
  <Override PartName="/xl/embeddings/oleObject1811.bin" ContentType="application/vnd.openxmlformats-officedocument.oleObject"/>
  <Override PartName="/xl/embeddings/oleObject2174.bin" ContentType="application/vnd.openxmlformats-officedocument.oleObject"/>
  <Override PartName="/xl/embeddings/oleObject2360.bin" ContentType="application/vnd.openxmlformats-officedocument.oleObject"/>
  <Override PartName="/xl/embeddings/oleObject138.bin" ContentType="application/vnd.openxmlformats-officedocument.oleObject"/>
  <Override PartName="/xl/embeddings/oleObject816.bin" ContentType="application/vnd.openxmlformats-officedocument.oleObject"/>
  <Override PartName="/xl/embeddings/oleObject1795.bin" ContentType="application/vnd.openxmlformats-officedocument.oleObject"/>
  <Override PartName="/xl/embeddings/oleObject1981.bin" ContentType="application/vnd.openxmlformats-officedocument.oleObject"/>
  <Override PartName="/xl/embeddings/oleObject2105.bin" ContentType="application/vnd.openxmlformats-officedocument.oleObject"/>
  <Override PartName="/xl/embeddings/oleObject324.bin" ContentType="application/vnd.openxmlformats-officedocument.oleObject"/>
  <Override PartName="/xl/embeddings/oleObject510.bin" ContentType="application/vnd.openxmlformats-officedocument.oleObject"/>
  <Override PartName="/xl/embeddings/oleObject986.bin" ContentType="application/vnd.openxmlformats-officedocument.oleObject"/>
  <Override PartName="/xl/embeddings/oleObject1726.bin" ContentType="application/vnd.openxmlformats-officedocument.oleObject"/>
  <Override PartName="/xl/embeddings/oleObject2089.bin" ContentType="application/vnd.openxmlformats-officedocument.oleObject"/>
  <Override PartName="/xl/embeddings/oleObject2275.bin" ContentType="application/vnd.openxmlformats-officedocument.oleObject"/>
  <Override PartName="/xl/embeddings/oleObject2767.bin" ContentType="application/vnd.openxmlformats-officedocument.oleObject"/>
  <Override PartName="/xl/embeddings/oleObject2953.bin" ContentType="application/vnd.openxmlformats-officedocument.oleObject"/>
  <Override PartName="/xl/embeddings/oleObject494.bin" ContentType="application/vnd.openxmlformats-officedocument.oleObject"/>
  <Override PartName="/xl/embeddings/oleObject680.bin" ContentType="application/vnd.openxmlformats-officedocument.oleObject"/>
  <Override PartName="/xl/embeddings/oleObject1048.bin" ContentType="application/vnd.openxmlformats-officedocument.oleObject"/>
  <Override PartName="/xl/embeddings/oleObject1234.bin" ContentType="application/vnd.openxmlformats-officedocument.oleObject"/>
  <Override PartName="/xl/embeddings/oleObject1912.bin" ContentType="application/vnd.openxmlformats-officedocument.oleObject"/>
  <Override PartName="/xl/embeddings/oleObject2461.bin" ContentType="application/vnd.openxmlformats-officedocument.oleObject"/>
  <Override PartName="/xl/embeddings/oleObject53.bin" ContentType="application/vnd.openxmlformats-officedocument.oleObject"/>
  <Override PartName="/xl/embeddings/oleObject239.bin" ContentType="application/vnd.openxmlformats-officedocument.oleObject"/>
  <Override PartName="/xl/embeddings/oleObject425.bin" ContentType="application/vnd.openxmlformats-officedocument.oleObject"/>
  <Override PartName="/xl/embeddings/oleObject917.bin" ContentType="application/vnd.openxmlformats-officedocument.oleObject"/>
  <Override PartName="/xl/embeddings/oleObject1420.bin" ContentType="application/vnd.openxmlformats-officedocument.oleObject"/>
  <Override PartName="/xl/embeddings/oleObject1896.bin" ContentType="application/vnd.openxmlformats-officedocument.oleObject"/>
  <Override PartName="/xl/embeddings/oleObject2206.bin" ContentType="application/vnd.openxmlformats-officedocument.oleObject"/>
  <Override PartName="/xl/embeddings/oleObject2868.bin" ContentType="application/vnd.openxmlformats-officedocument.oleObject"/>
  <Override PartName="/xl/embeddings/oleObject611.bin" ContentType="application/vnd.openxmlformats-officedocument.oleObject"/>
  <Override PartName="/xl/embeddings/oleObject1149.bin" ContentType="application/vnd.openxmlformats-officedocument.oleObject"/>
  <Override PartName="/xl/embeddings/oleObject1590.bin" ContentType="application/vnd.openxmlformats-officedocument.oleObject"/>
  <Override PartName="/xl/embeddings/oleObject1827.bin" ContentType="application/vnd.openxmlformats-officedocument.oleObject"/>
  <Override PartName="/xl/embeddings/oleObject2376.bin" ContentType="application/vnd.openxmlformats-officedocument.oleObject"/>
  <Override PartName="/xl/embeddings/oleObject595.bin" ContentType="application/vnd.openxmlformats-officedocument.oleObject"/>
  <Override PartName="/xl/embeddings/oleObject781.bin" ContentType="application/vnd.openxmlformats-officedocument.oleObject"/>
  <Override PartName="/xl/embeddings/oleObject1335.bin" ContentType="application/vnd.openxmlformats-officedocument.oleObject"/>
  <Override PartName="/xl/embeddings/oleObject1521.bin" ContentType="application/vnd.openxmlformats-officedocument.oleObject"/>
  <Override PartName="/xl/embeddings/oleObject1997.bin" ContentType="application/vnd.openxmlformats-officedocument.oleObject"/>
  <Override PartName="/xl/embeddings/oleObject2070.bin" ContentType="application/vnd.openxmlformats-officedocument.oleObject"/>
  <Override PartName="/xl/embeddings/oleObject2562.bin" ContentType="application/vnd.openxmlformats-officedocument.oleObject"/>
  <Override PartName="/xl/embeddings/oleObject526.bin" ContentType="application/vnd.openxmlformats-officedocument.oleObject"/>
  <Override PartName="/xl/embeddings/oleObject2307.bin" ContentType="application/vnd.openxmlformats-officedocument.oleObject"/>
  <Override PartName="/xl/embeddings/oleObject2969.bin" ContentType="application/vnd.openxmlformats-officedocument.oleObject"/>
  <Override PartName="/xl/embeddings/oleObject3042.bin" ContentType="application/vnd.openxmlformats-officedocument.oleObject"/>
  <Override PartName="/xl/embeddings/oleObject69.bin" ContentType="application/vnd.openxmlformats-officedocument.oleObject"/>
  <Override PartName="/xl/embeddings/oleObject220.bin" ContentType="application/vnd.openxmlformats-officedocument.oleObject"/>
  <Override PartName="/xl/embeddings/oleObject696.bin" ContentType="application/vnd.openxmlformats-officedocument.oleObject"/>
  <Override PartName="/xl/embeddings/oleObject712.bin" ContentType="application/vnd.openxmlformats-officedocument.oleObject"/>
  <Override PartName="/xl/embeddings/oleObject1691.bin" ContentType="application/vnd.openxmlformats-officedocument.oleObject"/>
  <Override PartName="/xl/embeddings/oleObject1928.bin" ContentType="application/vnd.openxmlformats-officedocument.oleObject"/>
  <Override PartName="/xl/embeddings/oleObject2001.bin" ContentType="application/vnd.openxmlformats-officedocument.oleObject"/>
  <Override PartName="/xl/embeddings/oleObject2477.bin" ContentType="application/vnd.openxmlformats-officedocument.oleObject"/>
  <Override PartName="/xl/embeddings/oleObject2663.bin" ContentType="application/vnd.openxmlformats-officedocument.oleObject"/>
  <Override PartName="/xl/embeddings/oleObject882.bin" ContentType="application/vnd.openxmlformats-officedocument.oleObject"/>
  <Override PartName="/xl/embeddings/oleObject1436.bin" ContentType="application/vnd.openxmlformats-officedocument.oleObject"/>
  <Override PartName="/xl/embeddings/oleObject1622.bin" ContentType="application/vnd.openxmlformats-officedocument.oleObject"/>
  <Override PartName="/xl/embeddings/oleObject2171.bin" ContentType="application/vnd.openxmlformats-officedocument.oleObject"/>
  <Override PartName="/xl/embeddings/oleObject2408.bin" ContentType="application/vnd.openxmlformats-officedocument.oleObject"/>
  <Override PartName="/xl/embeddings/oleObject390.bin" ContentType="application/vnd.openxmlformats-officedocument.oleObject"/>
  <Override PartName="/xl/embeddings/oleObject627.bin" ContentType="application/vnd.openxmlformats-officedocument.oleObject"/>
  <Override PartName="/xl/embeddings/oleObject813.bin" ContentType="application/vnd.openxmlformats-officedocument.oleObject"/>
  <Override PartName="/xl/embeddings/oleObject1130.bin" ContentType="application/vnd.openxmlformats-officedocument.oleObject"/>
  <Override PartName="/xl/embeddings/oleObject1792.bin" ContentType="application/vnd.openxmlformats-officedocument.oleObject"/>
  <Override PartName="/xl/embeddings/oleObject2578.bin" ContentType="application/vnd.openxmlformats-officedocument.oleObject"/>
  <Override PartName="/xl/embeddings/oleObject135.bin" ContentType="application/vnd.openxmlformats-officedocument.oleObject"/>
  <Override PartName="/xl/embeddings/oleObject321.bin" ContentType="application/vnd.openxmlformats-officedocument.oleObject"/>
  <Override PartName="/xl/embeddings/oleObject797.bin" ContentType="application/vnd.openxmlformats-officedocument.oleObject"/>
  <Override PartName="/xl/embeddings/oleObject983.bin" ContentType="application/vnd.openxmlformats-officedocument.oleObject"/>
  <Override PartName="/xl/embeddings/oleObject1537.bin" ContentType="application/vnd.openxmlformats-officedocument.oleObject"/>
  <Override PartName="/xl/embeddings/oleObject2086.bin" ContentType="application/vnd.openxmlformats-officedocument.oleObject"/>
  <Override PartName="/xl/embeddings/oleObject2102.bin" ContentType="application/vnd.openxmlformats-officedocument.oleObject"/>
  <Override PartName="/xl/embeddings/oleObject2764.bin" ContentType="application/vnd.openxmlformats-officedocument.oleObject"/>
  <Override PartName="/xl/embeddings/oleObject491.bin" ContentType="application/vnd.openxmlformats-officedocument.oleObject"/>
  <Override PartName="/xl/embeddings/oleObject728.bin" ContentType="application/vnd.openxmlformats-officedocument.oleObject"/>
  <Override PartName="/xl/embeddings/oleObject1045.bin" ContentType="application/vnd.openxmlformats-officedocument.oleObject"/>
  <Override PartName="/xl/embeddings/oleObject1723.bin" ContentType="application/vnd.openxmlformats-officedocument.oleObject"/>
  <Override PartName="/xl/embeddings/oleObject2272.bin" ContentType="application/vnd.openxmlformats-officedocument.oleObject"/>
  <Override PartName="/xl/embeddings/oleObject2509.bin" ContentType="application/vnd.openxmlformats-officedocument.oleObject"/>
  <Override PartName="/xl/embeddings/oleObject2950.bin" ContentType="application/vnd.openxmlformats-officedocument.oleObject"/>
  <Override PartName="/xl/embeddings/oleObject3058.bin" ContentType="application/vnd.openxmlformats-officedocument.oleObject"/>
  <Override PartName="/xl/embeddings/oleObject50.bin" ContentType="application/vnd.openxmlformats-officedocument.oleObject"/>
  <Override PartName="/xl/embeddings/oleObject236.bin" ContentType="application/vnd.openxmlformats-officedocument.oleObject"/>
  <Override PartName="/xl/embeddings/oleObject914.bin" ContentType="application/vnd.openxmlformats-officedocument.oleObject"/>
  <Override PartName="/xl/embeddings/oleObject1231.bin" ContentType="application/vnd.openxmlformats-officedocument.oleObject"/>
  <Override PartName="/xl/embeddings/oleObject1893.bin" ContentType="application/vnd.openxmlformats-officedocument.oleObject"/>
  <Override PartName="/xl/embeddings/oleObject2017.bin" ContentType="application/vnd.openxmlformats-officedocument.oleObject"/>
  <Override PartName="/xl/embeddings/oleObject2203.bin" ContentType="application/vnd.openxmlformats-officedocument.oleObject"/>
  <Override PartName="/xl/embeddings/oleObject2679.bin" ContentType="application/vnd.openxmlformats-officedocument.oleObject"/>
  <Override PartName="/xl/embeddings/oleObject422.bin" ContentType="application/vnd.openxmlformats-officedocument.oleObject"/>
  <Override PartName="/xl/embeddings/oleObject898.bin" ContentType="application/vnd.openxmlformats-officedocument.oleObject"/>
  <Override PartName="/xl/embeddings/oleObject1638.bin" ContentType="application/vnd.openxmlformats-officedocument.oleObject"/>
  <Override PartName="/xl/embeddings/oleObject1824.bin" ContentType="application/vnd.openxmlformats-officedocument.oleObject"/>
  <Override PartName="/xl/embeddings/oleObject2187.bin" ContentType="application/vnd.openxmlformats-officedocument.oleObject"/>
  <Override PartName="/xl/embeddings/oleObject2373.bin" ContentType="application/vnd.openxmlformats-officedocument.oleObject"/>
  <Override PartName="/xl/embeddings/oleObject2865.bin" ContentType="application/vnd.openxmlformats-officedocument.oleObject"/>
  <Override PartName="/xl/embeddings/oleObject592.bin" ContentType="application/vnd.openxmlformats-officedocument.oleObject"/>
  <Override PartName="/xl/embeddings/oleObject829.bin" ContentType="application/vnd.openxmlformats-officedocument.oleObject"/>
  <Override PartName="/xl/embeddings/oleObject1146.bin" ContentType="application/vnd.openxmlformats-officedocument.oleObject"/>
  <Override PartName="/xl/embeddings/oleObject1332.bin" ContentType="application/vnd.openxmlformats-officedocument.oleObject"/>
  <Override PartName="/xl/embeddings/oleObject2118.bin" ContentType="application/vnd.openxmlformats-officedocument.oleObject"/>
  <Override PartName="/xl/embeddings/oleObject337.bin" ContentType="application/vnd.openxmlformats-officedocument.oleObject"/>
  <Override PartName="/xl/embeddings/oleObject523.bin" ContentType="application/vnd.openxmlformats-officedocument.oleObject"/>
  <Override PartName="/xl/embeddings/oleObject999.bin" ContentType="application/vnd.openxmlformats-officedocument.oleObject"/>
  <Override PartName="/xl/embeddings/oleObject1994.bin" ContentType="application/vnd.openxmlformats-officedocument.oleObject"/>
  <Override PartName="/xl/embeddings/oleObject2304.bin" ContentType="application/vnd.openxmlformats-officedocument.oleObject"/>
  <Override PartName="/xl/embeddings/oleObject2966.bin" ContentType="application/vnd.openxmlformats-officedocument.oleObject"/>
  <Override PartName="/xl/embeddings/oleObject1247.bin" ContentType="application/vnd.openxmlformats-officedocument.oleObject"/>
  <Override PartName="/xl/embeddings/oleObject1739.bin" ContentType="application/vnd.openxmlformats-officedocument.oleObject"/>
  <Override PartName="/xl/embeddings/oleObject1925.bin" ContentType="application/vnd.openxmlformats-officedocument.oleObject"/>
  <Override PartName="/xl/embeddings/oleObject2288.bin" ContentType="application/vnd.openxmlformats-officedocument.oleObject"/>
  <Override PartName="/xl/embeddings/oleObject2474.bin" ContentType="application/vnd.openxmlformats-officedocument.oleObject"/>
  <Override PartName="/xl/embeddings/oleObject66.bin" ContentType="application/vnd.openxmlformats-officedocument.oleObject"/>
  <Override PartName="/xl/embeddings/oleObject693.bin" ContentType="application/vnd.openxmlformats-officedocument.oleObject"/>
  <Override PartName="/xl/embeddings/oleObject1433.bin" ContentType="application/vnd.openxmlformats-officedocument.oleObject"/>
  <Override PartName="/xl/embeddings/oleObject2219.bin" ContentType="application/vnd.openxmlformats-officedocument.oleObject"/>
  <Override PartName="/xl/embeddings/oleObject2660.bin" ContentType="application/vnd.openxmlformats-officedocument.oleObject"/>
  <Override PartName="/xl/embeddings/oleObject9.bin" ContentType="application/vnd.openxmlformats-officedocument.oleObject"/>
  <Override PartName="/xl/embeddings/oleObject438.bin" ContentType="application/vnd.openxmlformats-officedocument.oleObject"/>
  <Override PartName="/xl/embeddings/oleObject624.bin" ContentType="application/vnd.openxmlformats-officedocument.oleObject"/>
  <Override PartName="/xl/embeddings/oleObject2389.bin" ContentType="application/vnd.openxmlformats-officedocument.oleObject"/>
  <Override PartName="/xl/embeddings/oleObject2405.bin" ContentType="application/vnd.openxmlformats-officedocument.oleObject"/>
  <Default Extension="bin" ContentType="application/vnd.openxmlformats-officedocument.spreadsheetml.printerSettings"/>
  <Override PartName="/xl/embeddings/oleObject132.bin" ContentType="application/vnd.openxmlformats-officedocument.oleObject"/>
  <Override PartName="/xl/embeddings/oleObject794.bin" ContentType="application/vnd.openxmlformats-officedocument.oleObject"/>
  <Override PartName="/xl/embeddings/oleObject810.bin" ContentType="application/vnd.openxmlformats-officedocument.oleObject"/>
  <Override PartName="/xl/embeddings/oleObject1348.bin" ContentType="application/vnd.openxmlformats-officedocument.oleObject"/>
  <Override PartName="/xl/embeddings/oleObject2575.bin" ContentType="application/vnd.openxmlformats-officedocument.oleObject"/>
  <Override PartName="/xl/embeddings/oleObject2761.bin" ContentType="application/vnd.openxmlformats-officedocument.oleObject"/>
  <Override PartName="/xl/embeddings/oleObject539.bin" ContentType="application/vnd.openxmlformats-officedocument.oleObject"/>
  <Override PartName="/xl/embeddings/oleObject980.bin" ContentType="application/vnd.openxmlformats-officedocument.oleObject"/>
  <Override PartName="/xl/embeddings/oleObject1042.bin" ContentType="application/vnd.openxmlformats-officedocument.oleObject"/>
  <Override PartName="/xl/embeddings/oleObject1534.bin" ContentType="application/vnd.openxmlformats-officedocument.oleObject"/>
  <Override PartName="/xl/embeddings/oleObject1720.bin" ContentType="application/vnd.openxmlformats-officedocument.oleObject"/>
  <Override PartName="/xl/embeddings/oleObject2083.bin" ContentType="application/vnd.openxmlformats-officedocument.oleObject"/>
  <Override PartName="/xl/embeddings/oleObject2506.bin" ContentType="application/vnd.openxmlformats-officedocument.oleObject"/>
  <Override PartName="/xl/embeddings/oleObject3055.bin" ContentType="application/vnd.openxmlformats-officedocument.oleObject"/>
  <Override PartName="/xl/embeddings/oleObject725.bin" ContentType="application/vnd.openxmlformats-officedocument.oleObject"/>
  <Override PartName="/xl/embeddings/oleObject911.bin" ContentType="application/vnd.openxmlformats-officedocument.oleObject"/>
  <Override PartName="/xl/embeddings/oleObject1890.bin" ContentType="application/vnd.openxmlformats-officedocument.oleObject"/>
  <Override PartName="/xl/embeddings/oleObject2014.bin" ContentType="application/vnd.openxmlformats-officedocument.oleObject"/>
  <Override PartName="/xl/embeddings/oleObject233.bin" ContentType="application/vnd.openxmlformats-officedocument.oleObject"/>
  <Override PartName="/xl/embeddings/oleObject895.bin" ContentType="application/vnd.openxmlformats-officedocument.oleObject"/>
  <Override PartName="/xl/embeddings/oleObject1449.bin" ContentType="application/vnd.openxmlformats-officedocument.oleObject"/>
  <Override PartName="/xl/embeddings/oleObject1635.bin" ContentType="application/vnd.openxmlformats-officedocument.oleObject"/>
  <Override PartName="/xl/embeddings/oleObject2184.bin" ContentType="application/vnd.openxmlformats-officedocument.oleObject"/>
  <Override PartName="/xl/embeddings/oleObject2200.bin" ContentType="application/vnd.openxmlformats-officedocument.oleObject"/>
  <Override PartName="/xl/embeddings/oleObject2676.bin" ContentType="application/vnd.openxmlformats-officedocument.oleObject"/>
  <Override PartName="/xl/embeddings/oleObject2862.bin" ContentType="application/vnd.openxmlformats-officedocument.oleObject"/>
  <Override PartName="/xl/embeddings/oleObject1143.bin" ContentType="application/vnd.openxmlformats-officedocument.oleObject"/>
  <Override PartName="/xl/embeddings/oleObject1821.bin" ContentType="application/vnd.openxmlformats-officedocument.oleObject"/>
  <Override PartName="/xl/embeddings/oleObject2370.bin" ContentType="application/vnd.openxmlformats-officedocument.oleObject"/>
  <Override PartName="/xl/embeddings/oleObject2607.bin" ContentType="application/vnd.openxmlformats-officedocument.oleObject"/>
  <Override PartName="/xl/embeddings/oleObject148.bin" ContentType="application/vnd.openxmlformats-officedocument.oleObject"/>
  <Override PartName="/xl/embeddings/oleObject334.bin" ContentType="application/vnd.openxmlformats-officedocument.oleObject"/>
  <Override PartName="/xl/embeddings/oleObject826.bin" ContentType="application/vnd.openxmlformats-officedocument.oleObject"/>
  <Override PartName="/xl/embeddings/oleObject1991.bin" ContentType="application/vnd.openxmlformats-officedocument.oleObject"/>
  <Override PartName="/xl/embeddings/oleObject2099.bin" ContentType="application/vnd.openxmlformats-officedocument.oleObject"/>
  <Override PartName="/xl/embeddings/oleObject2115.bin" ContentType="application/vnd.openxmlformats-officedocument.oleObject"/>
  <Override PartName="/xl/embeddings/oleObject2301.bin" ContentType="application/vnd.openxmlformats-officedocument.oleObject"/>
  <Override PartName="/xl/embeddings/oleObject2777.bin" ContentType="application/vnd.openxmlformats-officedocument.oleObject"/>
  <Override PartName="/xl/embeddings/oleObject520.bin" ContentType="application/vnd.openxmlformats-officedocument.oleObject"/>
  <Override PartName="/xl/embeddings/oleObject996.bin" ContentType="application/vnd.openxmlformats-officedocument.oleObject"/>
  <Override PartName="/xl/embeddings/oleObject1058.bin" ContentType="application/vnd.openxmlformats-officedocument.oleObject"/>
  <Override PartName="/xl/embeddings/oleObject1736.bin" ContentType="application/vnd.openxmlformats-officedocument.oleObject"/>
  <Override PartName="/xl/embeddings/oleObject2285.bin" ContentType="application/vnd.openxmlformats-officedocument.oleObject"/>
  <Override PartName="/xl/embeddings/oleObject2963.bin" ContentType="application/vnd.openxmlformats-officedocument.oleObject"/>
  <Override PartName="/xl/embeddings/oleObject63.bin" ContentType="application/vnd.openxmlformats-officedocument.oleObject"/>
  <Override PartName="/xl/embeddings/oleObject690.bin" ContentType="application/vnd.openxmlformats-officedocument.oleObject"/>
  <Override PartName="/xl/embeddings/oleObject927.bin" ContentType="application/vnd.openxmlformats-officedocument.oleObject"/>
  <Override PartName="/xl/embeddings/oleObject1244.bin" ContentType="application/vnd.openxmlformats-officedocument.oleObject"/>
  <Override PartName="/xl/embeddings/oleObject1430.bin" ContentType="application/vnd.openxmlformats-officedocument.oleObject"/>
  <Override PartName="/xl/embeddings/oleObject1922.bin" ContentType="application/vnd.openxmlformats-officedocument.oleObject"/>
  <Override PartName="/xl/embeddings/oleObject2471.bin" ContentType="application/vnd.openxmlformats-officedocument.oleObject"/>
  <Override PartName="/xl/embeddings/oleObject2708.bin" ContentType="application/vnd.openxmlformats-officedocument.oleObject"/>
  <Override PartName="/xl/embeddings/oleObject249.bin" ContentType="application/vnd.openxmlformats-officedocument.oleObject"/>
  <Override PartName="/xl/embeddings/oleObject435.bin" ContentType="application/vnd.openxmlformats-officedocument.oleObject"/>
  <Override PartName="/xl/embeddings/oleObject2216.bin" ContentType="application/vnd.openxmlformats-officedocument.oleObject"/>
  <Override PartName="/xl/embeddings/oleObject2402.bin" ContentType="application/vnd.openxmlformats-officedocument.oleObject"/>
  <Override PartName="/xl/embeddings/oleObject2878.bin" ContentType="application/vnd.openxmlformats-officedocument.oleObject"/>
  <Override PartName="/xl/embeddings/oleObject6.bin" ContentType="application/vnd.openxmlformats-officedocument.oleObject"/>
  <Override PartName="/xl/embeddings/oleObject621.bin" ContentType="application/vnd.openxmlformats-officedocument.oleObject"/>
  <Override PartName="/xl/embeddings/oleObject1159.bin" ContentType="application/vnd.openxmlformats-officedocument.oleObject"/>
  <Override PartName="/xl/embeddings/oleObject1837.bin" ContentType="application/vnd.openxmlformats-officedocument.oleObject"/>
  <Override PartName="/xl/embeddings/oleObject2386.bin" ContentType="application/vnd.openxmlformats-officedocument.oleObject"/>
  <Override PartName="/xl/embeddings/oleObject2572.bin" ContentType="application/vnd.openxmlformats-officedocument.oleObject"/>
  <Override PartName="/xl/embeddings/oleObject2809.bin" ContentType="application/vnd.openxmlformats-officedocument.oleObject"/>
  <Override PartName="/xl/embeddings/oleObject791.bin" ContentType="application/vnd.openxmlformats-officedocument.oleObject"/>
  <Override PartName="/xl/embeddings/oleObject1345.bin" ContentType="application/vnd.openxmlformats-officedocument.oleObject"/>
  <Override PartName="/xl/embeddings/oleObject1531.bin" ContentType="application/vnd.openxmlformats-officedocument.oleObject"/>
  <Override PartName="/xl/embeddings/oleObject2080.bin" ContentType="application/vnd.openxmlformats-officedocument.oleObject"/>
  <Override PartName="/xl/embeddings/oleObject2317.bin" ContentType="application/vnd.openxmlformats-officedocument.oleObject"/>
  <Override PartName="/xl/embeddings/oleObject536.bin" ContentType="application/vnd.openxmlformats-officedocument.oleObject"/>
  <Override PartName="/xl/embeddings/oleObject722.bin" ContentType="application/vnd.openxmlformats-officedocument.oleObject"/>
  <Override PartName="/xl/embeddings/oleObject1938.bin" ContentType="application/vnd.openxmlformats-officedocument.oleObject"/>
  <Override PartName="/xl/embeddings/oleObject2487.bin" ContentType="application/vnd.openxmlformats-officedocument.oleObject"/>
  <Override PartName="/xl/embeddings/oleObject2503.bin" ContentType="application/vnd.openxmlformats-officedocument.oleObject"/>
  <Override PartName="/xl/embeddings/oleObject2979.bin" ContentType="application/vnd.openxmlformats-officedocument.oleObject"/>
  <Override PartName="/xl/embeddings/oleObject3052.bin" ContentType="application/vnd.openxmlformats-officedocument.oleObject"/>
  <Override PartName="/xl/embeddings/oleObject79.bin" ContentType="application/vnd.openxmlformats-officedocument.oleObject"/>
  <Override PartName="/xl/embeddings/oleObject230.bin" ContentType="application/vnd.openxmlformats-officedocument.oleObject"/>
  <Override PartName="/xl/embeddings/oleObject892.bin" ContentType="application/vnd.openxmlformats-officedocument.oleObject"/>
  <Override PartName="/xl/embeddings/oleObject1446.bin" ContentType="application/vnd.openxmlformats-officedocument.oleObject"/>
  <Override PartName="/xl/embeddings/oleObject2011.bin" ContentType="application/vnd.openxmlformats-officedocument.oleObject"/>
  <Override PartName="/xl/embeddings/oleObject2673.bin" ContentType="application/vnd.openxmlformats-officedocument.oleObject"/>
  <Override PartName="/xl/embeddings/oleObject637.bin" ContentType="application/vnd.openxmlformats-officedocument.oleObject"/>
  <Override PartName="/xl/embeddings/oleObject1632.bin" ContentType="application/vnd.openxmlformats-officedocument.oleObject"/>
  <Override PartName="/xl/embeddings/oleObject2181.bin" ContentType="application/vnd.openxmlformats-officedocument.oleObject"/>
  <Override PartName="/xl/embeddings/oleObject2418.bin" ContentType="application/vnd.openxmlformats-officedocument.oleObject"/>
  <Override PartName="/xl/embeddings/oleObject145.bin" ContentType="application/vnd.openxmlformats-officedocument.oleObject"/>
  <Override PartName="/xl/embeddings/oleObject823.bin" ContentType="application/vnd.openxmlformats-officedocument.oleObject"/>
  <Override PartName="/xl/embeddings/oleObject1140.bin" ContentType="application/vnd.openxmlformats-officedocument.oleObject"/>
  <Override PartName="/xl/embeddings/oleObject2112.bin" ContentType="application/vnd.openxmlformats-officedocument.oleObject"/>
  <Override PartName="/xl/embeddings/oleObject2588.bin" ContentType="application/vnd.openxmlformats-officedocument.oleObject"/>
  <Override PartName="/xl/embeddings/oleObject2604.bin" ContentType="application/vnd.openxmlformats-officedocument.oleObject"/>
  <Override PartName="/xl/embeddings/oleObject331.bin" ContentType="application/vnd.openxmlformats-officedocument.oleObject"/>
  <Override PartName="/xl/embeddings/oleObject993.bin" ContentType="application/vnd.openxmlformats-officedocument.oleObject"/>
  <Override PartName="/xl/embeddings/oleObject1547.bin" ContentType="application/vnd.openxmlformats-officedocument.oleObject"/>
  <Override PartName="/xl/embeddings/oleObject2096.bin" ContentType="application/vnd.openxmlformats-officedocument.oleObject"/>
  <Override PartName="/xl/embeddings/oleObject2282.bin" ContentType="application/vnd.openxmlformats-officedocument.oleObject"/>
  <Override PartName="/xl/embeddings/oleObject2774.bin" ContentType="application/vnd.openxmlformats-officedocument.oleObject"/>
  <Override PartName="/xl/embeddings/oleObject2960.bin" ContentType="application/vnd.openxmlformats-officedocument.oleObject"/>
  <Override PartName="/xl/embeddings/oleObject738.bin" ContentType="application/vnd.openxmlformats-officedocument.oleObject"/>
  <Override PartName="/xl/embeddings/oleObject1055.bin" ContentType="application/vnd.openxmlformats-officedocument.oleObject"/>
  <Override PartName="/xl/embeddings/oleObject1241.bin" ContentType="application/vnd.openxmlformats-officedocument.oleObject"/>
  <Override PartName="/xl/embeddings/oleObject1733.bin" ContentType="application/vnd.openxmlformats-officedocument.oleObject"/>
  <Override PartName="/xl/embeddings/oleObject2027.bin" ContentType="application/vnd.openxmlformats-officedocument.oleObject"/>
  <Override PartName="/xl/embeddings/oleObject2519.bin" ContentType="application/vnd.openxmlformats-officedocument.oleObject"/>
  <Override PartName="/xl/embeddings/oleObject2705.bin" ContentType="application/vnd.openxmlformats-officedocument.oleObject"/>
  <Override PartName="/xl/embeddings/oleObject3068.bin" ContentType="application/vnd.openxmlformats-officedocument.oleObject"/>
  <Override PartName="/xl/embeddings/oleObject60.bin" ContentType="application/vnd.openxmlformats-officedocument.oleObject"/>
  <Override PartName="/xl/embeddings/oleObject246.bin" ContentType="application/vnd.openxmlformats-officedocument.oleObject"/>
  <Override PartName="/xl/embeddings/oleObject432.bin" ContentType="application/vnd.openxmlformats-officedocument.oleObject"/>
  <Override PartName="/xl/embeddings/oleObject924.bin" ContentType="application/vnd.openxmlformats-officedocument.oleObject"/>
  <Override PartName="/xl/embeddings/oleObject2213.bin" ContentType="application/vnd.openxmlformats-officedocument.oleObject"/>
  <Override PartName="/xl/embeddings/oleObject2689.bin" ContentType="application/vnd.openxmlformats-officedocument.oleObject"/>
  <Override PartName="/xl/embeddings/oleObject2875.bin" ContentType="application/vnd.openxmlformats-officedocument.oleObject"/>
  <Override PartName="/xl/embeddings/oleObject3.bin" ContentType="application/vnd.openxmlformats-officedocument.oleObject"/>
  <Override PartName="/xl/embeddings/oleObject1156.bin" ContentType="application/vnd.openxmlformats-officedocument.oleObject"/>
  <Override PartName="/xl/embeddings/oleObject1648.bin" ContentType="application/vnd.openxmlformats-officedocument.oleObject"/>
  <Override PartName="/xl/embeddings/oleObject1834.bin" ContentType="application/vnd.openxmlformats-officedocument.oleObject"/>
  <Override PartName="/xl/embeddings/oleObject2197.bin" ContentType="application/vnd.openxmlformats-officedocument.oleObject"/>
  <Override PartName="/xl/embeddings/oleObject2383.bin" ContentType="application/vnd.openxmlformats-officedocument.oleObject"/>
  <Override PartName="/xl/embeddings/oleObject839.bin" ContentType="application/vnd.openxmlformats-officedocument.oleObject"/>
  <Override PartName="/xl/embeddings/oleObject1342.bin" ContentType="application/vnd.openxmlformats-officedocument.oleObject"/>
  <Override PartName="/xl/embeddings/oleObject2128.bin" ContentType="application/vnd.openxmlformats-officedocument.oleObject"/>
  <Override PartName="/xl/embeddings/oleObject2806.bin" ContentType="application/vnd.openxmlformats-officedocument.oleObject"/>
  <Override PartName="/xl/embeddings/oleObject347.bin" ContentType="application/vnd.openxmlformats-officedocument.oleObject"/>
  <Override PartName="/xl/embeddings/oleObject533.bin" ContentType="application/vnd.openxmlformats-officedocument.oleObject"/>
  <Override PartName="/xl/embeddings/oleObject1749.bin" ContentType="application/vnd.openxmlformats-officedocument.oleObject"/>
  <Override PartName="/xl/embeddings/oleObject2298.bin" ContentType="application/vnd.openxmlformats-officedocument.oleObject"/>
  <Override PartName="/xl/embeddings/oleObject2314.bin" ContentType="application/vnd.openxmlformats-officedocument.oleObject"/>
  <Override PartName="/xl/embeddings/oleObject2500.bin" ContentType="application/vnd.openxmlformats-officedocument.oleObject"/>
  <Override PartName="/xl/embeddings/oleObject2976.bin" ContentType="application/vnd.openxmlformats-officedocument.oleObject"/>
  <Override PartName="/xl/embeddings/oleObject1257.bin" ContentType="application/vnd.openxmlformats-officedocument.oleObject"/>
  <Override PartName="/xl/embeddings/oleObject1935.bin" ContentType="application/vnd.openxmlformats-officedocument.oleObject"/>
  <Override PartName="/xl/embeddings/oleObject2484.bin" ContentType="application/vnd.openxmlformats-officedocument.oleObject"/>
  <Override PartName="/xl/embeddings/oleObject2670.bin" ContentType="application/vnd.openxmlformats-officedocument.oleObject"/>
  <Override PartName="/xl/embeddings/oleObject76.bin" ContentType="application/vnd.openxmlformats-officedocument.oleObject"/>
  <Override PartName="/xl/embeddings/oleObject448.bin" ContentType="application/vnd.openxmlformats-officedocument.oleObject"/>
  <Override PartName="/xl/embeddings/oleObject1443.bin" ContentType="application/vnd.openxmlformats-officedocument.oleObject"/>
  <Override PartName="/xl/embeddings/oleObject2229.bin" ContentType="application/vnd.openxmlformats-officedocument.oleObject"/>
  <Override PartName="/xl/embeddings/oleObject2415.bin" ContentType="application/vnd.openxmlformats-officedocument.oleObject"/>
  <Override PartName="/xl/embeddings/oleObject2907.bin" ContentType="application/vnd.openxmlformats-officedocument.oleObject"/>
  <Override PartName="/xl/embeddings/oleObject634.bin" ContentType="application/vnd.openxmlformats-officedocument.oleObject"/>
  <Override PartName="/xl/embeddings/oleObject820.bin" ContentType="application/vnd.openxmlformats-officedocument.oleObject"/>
  <Override PartName="/xl/embeddings/oleObject2399.bin" ContentType="application/vnd.openxmlformats-officedocument.oleObject"/>
  <Override PartName="/xl/embeddings/oleObject2601.bin" ContentType="application/vnd.openxmlformats-officedocument.oleObject"/>
  <Override PartName="/xl/embeddings/oleObject142.bin" ContentType="application/vnd.openxmlformats-officedocument.oleObject"/>
  <Override PartName="/xl/embeddings/oleObject1358.bin" ContentType="application/vnd.openxmlformats-officedocument.oleObject"/>
  <Override PartName="/xl/embeddings/oleObject1544.bin" ContentType="application/vnd.openxmlformats-officedocument.oleObject"/>
  <Override PartName="/xl/embeddings/oleObject2093.bin" ContentType="application/vnd.openxmlformats-officedocument.oleObject"/>
  <Override PartName="/xl/embeddings/oleObject2585.bin" ContentType="application/vnd.openxmlformats-officedocument.oleObject"/>
  <Override PartName="/xl/embeddings/oleObject2771.bin" ContentType="application/vnd.openxmlformats-officedocument.oleObject"/>
  <Override PartName="/xl/embeddings/oleObject549.bin" ContentType="application/vnd.openxmlformats-officedocument.oleObject"/>
  <Override PartName="/xl/embeddings/oleObject990.bin" ContentType="application/vnd.openxmlformats-officedocument.oleObject"/>
  <Override PartName="/xl/embeddings/oleObject1052.bin" ContentType="application/vnd.openxmlformats-officedocument.oleObject"/>
  <Override PartName="/xl/embeddings/oleObject1730.bin" ContentType="application/vnd.openxmlformats-officedocument.oleObject"/>
  <Override PartName="/xl/embeddings/oleObject2516.bin" ContentType="application/vnd.openxmlformats-officedocument.oleObject"/>
  <Override PartName="/xl/embeddings/oleObject3065.bin" ContentType="application/vnd.openxmlformats-officedocument.oleObject"/>
  <Override PartName="/xl/embeddings/oleObject243.bin" ContentType="application/vnd.openxmlformats-officedocument.oleObject"/>
  <Override PartName="/xl/embeddings/oleObject735.bin" ContentType="application/vnd.openxmlformats-officedocument.oleObject"/>
  <Override PartName="/xl/embeddings/oleObject921.bin" ContentType="application/vnd.openxmlformats-officedocument.oleObject"/>
  <Override PartName="/xl/embeddings/oleObject2024.bin" ContentType="application/vnd.openxmlformats-officedocument.oleObject"/>
  <Override PartName="/xl/embeddings/oleObject2210.bin" ContentType="application/vnd.openxmlformats-officedocument.oleObject"/>
  <Override PartName="/xl/embeddings/oleObject2686.bin" ContentType="application/vnd.openxmlformats-officedocument.oleObject"/>
  <Override PartName="/xl/embeddings/oleObject2702.bin" ContentType="application/vnd.openxmlformats-officedocument.oleObject"/>
  <Override PartName="/xl/drawings/drawing2.xml" ContentType="application/vnd.openxmlformats-officedocument.drawing+xml"/>
  <Override PartName="/xl/embeddings/oleObject1459.bin" ContentType="application/vnd.openxmlformats-officedocument.oleObject"/>
  <Override PartName="/xl/embeddings/oleObject1645.bin" ContentType="application/vnd.openxmlformats-officedocument.oleObject"/>
  <Override PartName="/xl/embeddings/oleObject2194.bin" ContentType="application/vnd.openxmlformats-officedocument.oleObject"/>
  <Override PartName="/xl/embeddings/oleObject2872.bin" ContentType="application/vnd.openxmlformats-officedocument.oleObject"/>
  <Override PartName="/xl/embeddings/oleObject836.bin" ContentType="application/vnd.openxmlformats-officedocument.oleObject"/>
  <Override PartName="/xl/embeddings/oleObject1153.bin" ContentType="application/vnd.openxmlformats-officedocument.oleObject"/>
  <Override PartName="/xl/embeddings/oleObject1831.bin" ContentType="application/vnd.openxmlformats-officedocument.oleObject"/>
  <Override PartName="/xl/embeddings/oleObject2380.bin" ContentType="application/vnd.openxmlformats-officedocument.oleObject"/>
  <Override PartName="/xl/embeddings/oleObject2617.bin" ContentType="application/vnd.openxmlformats-officedocument.oleObject"/>
  <Override PartName="/xl/embeddings/oleObject2803.bin" ContentType="application/vnd.openxmlformats-officedocument.oleObject"/>
  <Override PartName="/xl/embeddings/oleObject158.bin" ContentType="application/vnd.openxmlformats-officedocument.oleObject"/>
  <Override PartName="/xl/embeddings/oleObject344.bin" ContentType="application/vnd.openxmlformats-officedocument.oleObject"/>
  <Override PartName="/xl/embeddings/oleObject2125.bin" ContentType="application/vnd.openxmlformats-officedocument.oleObject"/>
  <Override PartName="/xl/embeddings/oleObject2311.bin" ContentType="application/vnd.openxmlformats-officedocument.oleObject"/>
  <Override PartName="/xl/embeddings/oleObject2787.bin" ContentType="application/vnd.openxmlformats-officedocument.oleObject"/>
  <Override PartName="/xl/embeddings/oleObject530.bin" ContentType="application/vnd.openxmlformats-officedocument.oleObject"/>
  <Override PartName="/xl/embeddings/oleObject1068.bin" ContentType="application/vnd.openxmlformats-officedocument.oleObject"/>
  <Override PartName="/xl/embeddings/oleObject1746.bin" ContentType="application/vnd.openxmlformats-officedocument.oleObject"/>
  <Override PartName="/xl/embeddings/oleObject1932.bin" ContentType="application/vnd.openxmlformats-officedocument.oleObject"/>
  <Override PartName="/xl/embeddings/oleObject2295.bin" ContentType="application/vnd.openxmlformats-officedocument.oleObject"/>
  <Override PartName="/xl/embeddings/oleObject2481.bin" ContentType="application/vnd.openxmlformats-officedocument.oleObject"/>
  <Override PartName="/xl/embeddings/oleObject2718.bin" ContentType="application/vnd.openxmlformats-officedocument.oleObject"/>
  <Override PartName="/xl/embeddings/oleObject2973.bin" ContentType="application/vnd.openxmlformats-officedocument.oleObject"/>
  <Override PartName="/xl/embeddings/oleObject73.bin" ContentType="application/vnd.openxmlformats-officedocument.oleObject"/>
  <Override PartName="/xl/embeddings/oleObject259.bin" ContentType="application/vnd.openxmlformats-officedocument.oleObject"/>
  <Override PartName="/xl/embeddings/oleObject937.bin" ContentType="application/vnd.openxmlformats-officedocument.oleObject"/>
  <Override PartName="/xl/embeddings/oleObject1254.bin" ContentType="application/vnd.openxmlformats-officedocument.oleObject"/>
  <Override PartName="/xl/embeddings/oleObject1440.bin" ContentType="application/vnd.openxmlformats-officedocument.oleObject"/>
  <Override PartName="/xl/embeddings/oleObject2226.bin" ContentType="application/vnd.openxmlformats-officedocument.oleObject"/>
  <Override PartName="/xl/embeddings/oleObject2904.bin" ContentType="application/vnd.openxmlformats-officedocument.oleObject"/>
  <Override PartName="/xl/embeddings/oleObject445.bin" ContentType="application/vnd.openxmlformats-officedocument.oleObject"/>
  <Override PartName="/xl/embeddings/oleObject631.bin" ContentType="application/vnd.openxmlformats-officedocument.oleObject"/>
  <Override PartName="/xl/embeddings/oleObject1847.bin" ContentType="application/vnd.openxmlformats-officedocument.oleObject"/>
  <Override PartName="/xl/embeddings/oleObject2396.bin" ContentType="application/vnd.openxmlformats-officedocument.oleObject"/>
  <Override PartName="/xl/embeddings/oleObject2412.bin" ContentType="application/vnd.openxmlformats-officedocument.oleObject"/>
  <Override PartName="/xl/embeddings/oleObject2888.bin" ContentType="application/vnd.openxmlformats-officedocument.oleObject"/>
  <Override PartName="/xl/embeddings/oleObject1169.bin" ContentType="application/vnd.openxmlformats-officedocument.oleObject"/>
  <Override PartName="/xl/embeddings/oleObject1355.bin" ContentType="application/vnd.openxmlformats-officedocument.oleObject"/>
  <Override PartName="/xl/embeddings/oleObject2582.bin" ContentType="application/vnd.openxmlformats-officedocument.oleObject"/>
  <Override PartName="/xl/embeddings/oleObject2819.bin" ContentType="application/vnd.openxmlformats-officedocument.oleObject"/>
  <Override PartName="/xl/embeddings/oleObject546.bin" ContentType="application/vnd.openxmlformats-officedocument.oleObject"/>
  <Override PartName="/xl/embeddings/oleObject1541.bin" ContentType="application/vnd.openxmlformats-officedocument.oleObject"/>
  <Override PartName="/xl/embeddings/oleObject2090.bin" ContentType="application/vnd.openxmlformats-officedocument.oleObject"/>
  <Override PartName="/xl/embeddings/oleObject2327.bin" ContentType="application/vnd.openxmlformats-officedocument.oleObject"/>
  <Override PartName="/xl/embeddings/oleObject2989.bin" ContentType="application/vnd.openxmlformats-officedocument.oleObject"/>
  <Override PartName="/xl/embeddings/oleObject3062.bin" ContentType="application/vnd.openxmlformats-officedocument.oleObject"/>
  <Override PartName="/xl/embeddings/oleObject732.bin" ContentType="application/vnd.openxmlformats-officedocument.oleObject"/>
  <Override PartName="/xl/embeddings/oleObject1948.bin" ContentType="application/vnd.openxmlformats-officedocument.oleObject"/>
  <Override PartName="/xl/embeddings/oleObject2021.bin" ContentType="application/vnd.openxmlformats-officedocument.oleObject"/>
  <Override PartName="/xl/embeddings/oleObject2497.bin" ContentType="application/vnd.openxmlformats-officedocument.oleObject"/>
  <Override PartName="/xl/embeddings/oleObject2513.bin" ContentType="application/vnd.openxmlformats-officedocument.oleObject"/>
  <Override PartName="/xl/embeddings/oleObject89.bin" ContentType="application/vnd.openxmlformats-officedocument.oleObject"/>
  <Override PartName="/xl/embeddings/oleObject240.bin" ContentType="application/vnd.openxmlformats-officedocument.oleObject"/>
  <Override PartName="/xl/embeddings/oleObject1456.bin" ContentType="application/vnd.openxmlformats-officedocument.oleObject"/>
  <Override PartName="/xl/embeddings/oleObject2191.bin" ContentType="application/vnd.openxmlformats-officedocument.oleObject"/>
  <Override PartName="/xl/embeddings/oleObject2683.bin" ContentType="application/vnd.openxmlformats-officedocument.oleObject"/>
  <Override PartName="/xl/embeddings/oleObject647.bin" ContentType="application/vnd.openxmlformats-officedocument.oleObject"/>
  <Override PartName="/xl/embeddings/oleObject1150.bin" ContentType="application/vnd.openxmlformats-officedocument.oleObject"/>
  <Override PartName="/xl/embeddings/oleObject1642.bin" ContentType="application/vnd.openxmlformats-officedocument.oleObject"/>
  <Override PartName="/xl/embeddings/oleObject2428.bin" ContentType="application/vnd.openxmlformats-officedocument.oleObject"/>
  <Override PartName="/xl/embeddings/oleObject2614.bin" ContentType="application/vnd.openxmlformats-officedocument.oleObject"/>
  <Override PartName="/xl/embeddings/oleObject155.bin" ContentType="application/vnd.openxmlformats-officedocument.oleObject"/>
  <Override PartName="/xl/embeddings/oleObject833.bin" ContentType="application/vnd.openxmlformats-officedocument.oleObject"/>
  <Override PartName="/xl/embeddings/oleObject2122.bin" ContentType="application/vnd.openxmlformats-officedocument.oleObject"/>
  <Override PartName="/xl/embeddings/oleObject2598.bin" ContentType="application/vnd.openxmlformats-officedocument.oleObject"/>
  <Override PartName="/xl/embeddings/oleObject2784.bin" ContentType="application/vnd.openxmlformats-officedocument.oleObject"/>
  <Override PartName="/xl/embeddings/oleObject2800.bin" ContentType="application/vnd.openxmlformats-officedocument.oleObject"/>
  <Override PartName="/xl/embeddings/oleObject341.bin" ContentType="application/vnd.openxmlformats-officedocument.oleObject"/>
  <Override PartName="/xl/embeddings/oleObject1065.bin" ContentType="application/vnd.openxmlformats-officedocument.oleObject"/>
  <Override PartName="/xl/embeddings/oleObject1557.bin" ContentType="application/vnd.openxmlformats-officedocument.oleObject"/>
  <Override PartName="/xl/embeddings/oleObject1743.bin" ContentType="application/vnd.openxmlformats-officedocument.oleObject"/>
  <Override PartName="/xl/embeddings/oleObject2292.bin" ContentType="application/vnd.openxmlformats-officedocument.oleObject"/>
  <Override PartName="/xl/embeddings/oleObject2529.bin" ContentType="application/vnd.openxmlformats-officedocument.oleObject"/>
  <Override PartName="/xl/embeddings/oleObject2970.bin" ContentType="application/vnd.openxmlformats-officedocument.oleObject"/>
  <Override PartName="/xl/embeddings/oleObject70.bin" ContentType="application/vnd.openxmlformats-officedocument.oleObject"/>
  <Override PartName="/xl/embeddings/oleObject748.bin" ContentType="application/vnd.openxmlformats-officedocument.oleObject"/>
  <Override PartName="/xl/embeddings/oleObject934.bin" ContentType="application/vnd.openxmlformats-officedocument.oleObject"/>
  <Override PartName="/xl/embeddings/oleObject1251.bin" ContentType="application/vnd.openxmlformats-officedocument.oleObject"/>
  <Override PartName="/xl/embeddings/oleObject2037.bin" ContentType="application/vnd.openxmlformats-officedocument.oleObject"/>
  <Override PartName="/xl/embeddings/oleObject2715.bin" ContentType="application/vnd.openxmlformats-officedocument.oleObject"/>
  <Override PartName="/xl/embeddings/oleObject2901.bin" ContentType="application/vnd.openxmlformats-officedocument.oleObject"/>
  <Override PartName="/xl/charts/chart6.xml" ContentType="application/vnd.openxmlformats-officedocument.drawingml.chart+xml"/>
  <Override PartName="/xl/embeddings/oleObject256.bin" ContentType="application/vnd.openxmlformats-officedocument.oleObject"/>
  <Override PartName="/xl/embeddings/oleObject442.bin" ContentType="application/vnd.openxmlformats-officedocument.oleObject"/>
  <Override PartName="/xl/embeddings/oleObject1658.bin" ContentType="application/vnd.openxmlformats-officedocument.oleObject"/>
  <Override PartName="/xl/embeddings/oleObject2223.bin" ContentType="application/vnd.openxmlformats-officedocument.oleObject"/>
  <Override PartName="/xl/embeddings/oleObject2699.bin" ContentType="application/vnd.openxmlformats-officedocument.oleObject"/>
  <Override PartName="/xl/embeddings/oleObject2885.bin" ContentType="application/vnd.openxmlformats-officedocument.oleObject"/>
  <Override PartName="/xl/embeddings/oleObject3009.bin" ContentType="application/vnd.openxmlformats-officedocument.oleObject"/>
  <Override PartName="/xl/embeddings/oleObject1166.bin" ContentType="application/vnd.openxmlformats-officedocument.oleObject"/>
  <Override PartName="/xl/embeddings/oleObject1844.bin" ContentType="application/vnd.openxmlformats-officedocument.oleObject"/>
  <Override PartName="/xl/embeddings/oleObject2393.bin" ContentType="application/vnd.openxmlformats-officedocument.oleObject"/>
  <Override PartName="/xl/embeddings/oleObject357.bin" ContentType="application/vnd.openxmlformats-officedocument.oleObject"/>
  <Override PartName="/xl/embeddings/oleObject849.bin" ContentType="application/vnd.openxmlformats-officedocument.oleObject"/>
  <Override PartName="/xl/embeddings/oleObject1352.bin" ContentType="application/vnd.openxmlformats-officedocument.oleObject"/>
  <Override PartName="/xl/embeddings/oleObject2138.bin" ContentType="application/vnd.openxmlformats-officedocument.oleObject"/>
  <Override PartName="/xl/embeddings/oleObject2324.bin" ContentType="application/vnd.openxmlformats-officedocument.oleObject"/>
  <Override PartName="/xl/embeddings/oleObject2816.bin" ContentType="application/vnd.openxmlformats-officedocument.oleObject"/>
  <Override PartName="/xl/embeddings/oleObject543.bin" ContentType="application/vnd.openxmlformats-officedocument.oleObject"/>
  <Override PartName="/xl/embeddings/oleObject1759.bin" ContentType="application/vnd.openxmlformats-officedocument.oleObject"/>
  <Override PartName="/xl/embeddings/oleObject2510.bin" ContentType="application/vnd.openxmlformats-officedocument.oleObject"/>
  <Override PartName="/xl/embeddings/oleObject2986.bin" ContentType="application/vnd.openxmlformats-officedocument.oleObject"/>
  <Override PartName="/xl/embeddings/oleObject86.bin" ContentType="application/vnd.openxmlformats-officedocument.oleObject"/>
  <Override PartName="/xl/embeddings/oleObject1267.bin" ContentType="application/vnd.openxmlformats-officedocument.oleObject"/>
  <Override PartName="/xl/embeddings/oleObject1453.bin" ContentType="application/vnd.openxmlformats-officedocument.oleObject"/>
  <Override PartName="/xl/embeddings/oleObject1945.bin" ContentType="application/vnd.openxmlformats-officedocument.oleObject"/>
  <Override PartName="/xl/embeddings/oleObject2494.bin" ContentType="application/vnd.openxmlformats-officedocument.oleObject"/>
  <Override PartName="/xl/embeddings/oleObject2680.bin" ContentType="application/vnd.openxmlformats-officedocument.oleObject"/>
  <Override PartName="/xl/embeddings/oleObject2917.bin" ContentType="application/vnd.openxmlformats-officedocument.oleObject"/>
  <Override PartName="/xl/embeddings/oleObject458.bin" ContentType="application/vnd.openxmlformats-officedocument.oleObject"/>
  <Override PartName="/xl/embeddings/oleObject2239.bin" ContentType="application/vnd.openxmlformats-officedocument.oleObject"/>
  <Override PartName="/xl/embeddings/oleObject2425.bin" ContentType="application/vnd.openxmlformats-officedocument.oleObject"/>
  <Override PartName="/xl/embeddings/oleObject17.bin" ContentType="application/vnd.openxmlformats-officedocument.oleObject"/>
  <Override PartName="/xl/embeddings/oleObject152.bin" ContentType="application/vnd.openxmlformats-officedocument.oleObject"/>
  <Override PartName="/xl/embeddings/oleObject644.bin" ContentType="application/vnd.openxmlformats-officedocument.oleObject"/>
  <Override PartName="/xl/embeddings/oleObject830.bin" ContentType="application/vnd.openxmlformats-officedocument.oleObject"/>
  <Override PartName="/xl/embeddings/oleObject2595.bin" ContentType="application/vnd.openxmlformats-officedocument.oleObject"/>
  <Override PartName="/xl/embeddings/oleObject2611.bin" ContentType="application/vnd.openxmlformats-officedocument.oleObject"/>
  <Override PartName="/xl/embeddings/oleObject1368.bin" ContentType="application/vnd.openxmlformats-officedocument.oleObject"/>
  <Override PartName="/xl/embeddings/oleObject1554.bin" ContentType="application/vnd.openxmlformats-officedocument.oleObject"/>
  <Override PartName="/xl/embeddings/oleObject2781.bin" ContentType="application/vnd.openxmlformats-officedocument.oleObject"/>
  <Override PartName="/xl/embeddings/oleObject559.bin" ContentType="application/vnd.openxmlformats-officedocument.oleObject"/>
  <Override PartName="/xl/embeddings/oleObject745.bin" ContentType="application/vnd.openxmlformats-officedocument.oleObject"/>
  <Override PartName="/xl/embeddings/oleObject1062.bin" ContentType="application/vnd.openxmlformats-officedocument.oleObject"/>
  <Override PartName="/xl/embeddings/oleObject1740.bin" ContentType="application/vnd.openxmlformats-officedocument.oleObject"/>
  <Override PartName="/xl/embeddings/oleObject2526.bin" ContentType="application/vnd.openxmlformats-officedocument.oleObject"/>
  <Override PartName="/xl/embeddings/oleObject2712.bin" ContentType="application/vnd.openxmlformats-officedocument.oleObject"/>
  <Override PartName="/xl/charts/chart3.xml" ContentType="application/vnd.openxmlformats-officedocument.drawingml.chart+xml"/>
  <Override PartName="/xl/embeddings/oleObject253.bin" ContentType="application/vnd.openxmlformats-officedocument.oleObject"/>
  <Override PartName="/xl/embeddings/oleObject931.bin" ContentType="application/vnd.openxmlformats-officedocument.oleObject"/>
  <Override PartName="/xl/embeddings/oleObject1469.bin" ContentType="application/vnd.openxmlformats-officedocument.oleObject"/>
  <Override PartName="/xl/embeddings/oleObject2034.bin" ContentType="application/vnd.openxmlformats-officedocument.oleObject"/>
  <Override PartName="/xl/embeddings/oleObject2220.bin" ContentType="application/vnd.openxmlformats-officedocument.oleObject"/>
  <Override PartName="/xl/embeddings/oleObject2696.bin" ContentType="application/vnd.openxmlformats-officedocument.oleObject"/>
  <Override PartName="/xl/embeddings/oleObject3006.bin" ContentType="application/vnd.openxmlformats-officedocument.oleObject"/>
  <Override PartName="/xl/embeddings/oleObject1655.bin" ContentType="application/vnd.openxmlformats-officedocument.oleObject"/>
  <Override PartName="/xl/embeddings/oleObject1841.bin" ContentType="application/vnd.openxmlformats-officedocument.oleObject"/>
  <Override PartName="/xl/embeddings/oleObject2390.bin" ContentType="application/vnd.openxmlformats-officedocument.oleObject"/>
  <Override PartName="/xl/embeddings/oleObject2627.bin" ContentType="application/vnd.openxmlformats-officedocument.oleObject"/>
  <Override PartName="/xl/embeddings/oleObject2882.bin" ContentType="application/vnd.openxmlformats-officedocument.oleObject"/>
  <Override PartName="/xl/embeddings/oleObject168.bin" ContentType="application/vnd.openxmlformats-officedocument.oleObject"/>
  <Override PartName="/xl/embeddings/oleObject846.bin" ContentType="application/vnd.openxmlformats-officedocument.oleObject"/>
  <Override PartName="/xl/embeddings/oleObject1163.bin" ContentType="application/vnd.openxmlformats-officedocument.oleObject"/>
  <Override PartName="/xl/embeddings/oleObject2135.bin" ContentType="application/vnd.openxmlformats-officedocument.oleObject"/>
  <Override PartName="/xl/embeddings/oleObject2813.bin" ContentType="application/vnd.openxmlformats-officedocument.oleObject"/>
  <Override PartName="/xl/embeddings/oleObject354.bin" ContentType="application/vnd.openxmlformats-officedocument.oleObject"/>
  <Override PartName="/xl/embeddings/oleObject540.bin" ContentType="application/vnd.openxmlformats-officedocument.oleObject"/>
  <Override PartName="/xl/embeddings/oleObject2321.bin" ContentType="application/vnd.openxmlformats-officedocument.oleObject"/>
  <Override PartName="/xl/embeddings/oleObject2797.bin" ContentType="application/vnd.openxmlformats-officedocument.oleObject"/>
  <Override PartName="/xl/embeddings/oleObject2983.bin" ContentType="application/vnd.openxmlformats-officedocument.oleObject"/>
  <Override PartName="/xl/embeddings/oleObject1078.bin" ContentType="application/vnd.openxmlformats-officedocument.oleObject"/>
  <Override PartName="/xl/embeddings/oleObject1264.bin" ContentType="application/vnd.openxmlformats-officedocument.oleObject"/>
  <Override PartName="/xl/embeddings/oleObject1756.bin" ContentType="application/vnd.openxmlformats-officedocument.oleObject"/>
  <Override PartName="/xl/embeddings/oleObject1942.bin" ContentType="application/vnd.openxmlformats-officedocument.oleObject"/>
  <Override PartName="/xl/embeddings/oleObject2491.bin" ContentType="application/vnd.openxmlformats-officedocument.oleObject"/>
  <Override PartName="/xl/embeddings/oleObject2728.bin" ContentType="application/vnd.openxmlformats-officedocument.oleObject"/>
  <Override PartName="/xl/embeddings/oleObject83.bin" ContentType="application/vnd.openxmlformats-officedocument.oleObject"/>
  <Override PartName="/xl/embeddings/oleObject269.bin" ContentType="application/vnd.openxmlformats-officedocument.oleObject"/>
  <Override PartName="/xl/embeddings/oleObject455.bin" ContentType="application/vnd.openxmlformats-officedocument.oleObject"/>
  <Override PartName="/xl/embeddings/oleObject947.bin" ContentType="application/vnd.openxmlformats-officedocument.oleObject"/>
  <Override PartName="/xl/embeddings/oleObject1009.bin" ContentType="application/vnd.openxmlformats-officedocument.oleObject"/>
  <Override PartName="/xl/embeddings/oleObject1450.bin" ContentType="application/vnd.openxmlformats-officedocument.oleObject"/>
  <Override PartName="/xl/embeddings/oleObject2236.bin" ContentType="application/vnd.openxmlformats-officedocument.oleObject"/>
  <Override PartName="/xl/embeddings/oleObject2898.bin" ContentType="application/vnd.openxmlformats-officedocument.oleObject"/>
  <Override PartName="/xl/embeddings/oleObject2914.bin" ContentType="application/vnd.openxmlformats-officedocument.oleObject"/>
  <Override PartName="/xl/embeddings/oleObject14.bin" ContentType="application/vnd.openxmlformats-officedocument.oleObject"/>
  <Override PartName="/xl/embeddings/oleObject641.bin" ContentType="application/vnd.openxmlformats-officedocument.oleObject"/>
  <Override PartName="/xl/embeddings/oleObject1179.bin" ContentType="application/vnd.openxmlformats-officedocument.oleObject"/>
  <Override PartName="/xl/embeddings/oleObject1857.bin" ContentType="application/vnd.openxmlformats-officedocument.oleObject"/>
  <Override PartName="/xl/embeddings/oleObject2422.bin" ContentType="application/vnd.openxmlformats-officedocument.oleObject"/>
  <Override PartName="/xl/embeddings/oleObject1365.bin" ContentType="application/vnd.openxmlformats-officedocument.oleObject"/>
  <Override PartName="/xl/embeddings/oleObject2592.bin" ContentType="application/vnd.openxmlformats-officedocument.oleObject"/>
  <Override PartName="/xl/embeddings/oleObject2829.bin" ContentType="application/vnd.openxmlformats-officedocument.oleObject"/>
  <Override PartName="/xl/embeddings/oleObject556.bin" ContentType="application/vnd.openxmlformats-officedocument.oleObject"/>
  <Override PartName="/xl/embeddings/oleObject1551.bin" ContentType="application/vnd.openxmlformats-officedocument.oleObject"/>
  <Override PartName="/xl/embeddings/oleObject2337.bin" ContentType="application/vnd.openxmlformats-officedocument.oleObject"/>
  <Override PartName="/xl/embeddings/oleObject2523.bin" ContentType="application/vnd.openxmlformats-officedocument.oleObject"/>
  <Override PartName="/xl/embeddings/oleObject2999.bin" ContentType="application/vnd.openxmlformats-officedocument.oleObject"/>
  <Override PartName="/xl/embeddings/oleObject742.bin" ContentType="application/vnd.openxmlformats-officedocument.oleObject"/>
  <Override PartName="/xl/embeddings/oleObject1958.bin" ContentType="application/vnd.openxmlformats-officedocument.oleObject"/>
  <Override PartName="/xl/embeddings/oleObject2031.bin" ContentType="application/vnd.openxmlformats-officedocument.oleObject"/>
  <Override PartName="/xl/embeddings/oleObject2693.bin" ContentType="application/vnd.openxmlformats-officedocument.oleObject"/>
  <Override PartName="/xl/embeddings/oleObject99.bin" ContentType="application/vnd.openxmlformats-officedocument.oleObject"/>
  <Override PartName="/xl/embeddings/oleObject250.bin" ContentType="application/vnd.openxmlformats-officedocument.oleObject"/>
  <Override PartName="/xl/embeddings/oleObject1466.bin" ContentType="application/vnd.openxmlformats-officedocument.oleObject"/>
  <Override PartName="/xl/embeddings/oleObject1652.bin" ContentType="application/vnd.openxmlformats-officedocument.oleObject"/>
  <Override PartName="/xl/embeddings/oleObject2438.bin" ContentType="application/vnd.openxmlformats-officedocument.oleObject"/>
  <Override PartName="/xl/embeddings/oleObject3003.bin" ContentType="application/vnd.openxmlformats-officedocument.oleObject"/>
  <Override PartName="/xl/embeddings/oleObject657.bin" ContentType="application/vnd.openxmlformats-officedocument.oleObject"/>
  <Override PartName="/xl/embeddings/oleObject843.bin" ContentType="application/vnd.openxmlformats-officedocument.oleObject"/>
  <Override PartName="/xl/embeddings/oleObject1160.bin" ContentType="application/vnd.openxmlformats-officedocument.oleObject"/>
  <Override PartName="/xl/embeddings/oleObject2624.bin" ContentType="application/vnd.openxmlformats-officedocument.oleObject"/>
  <Override PartName="/xl/embeddings/oleObject2810.bin" ContentType="application/vnd.openxmlformats-officedocument.oleObject"/>
  <Override PartName="/xl/embeddings/oleObject165.bin" ContentType="application/vnd.openxmlformats-officedocument.oleObject"/>
  <Override PartName="/xl/embeddings/oleObject351.bin" ContentType="application/vnd.openxmlformats-officedocument.oleObject"/>
  <Override PartName="/xl/embeddings/oleObject1567.bin" ContentType="application/vnd.openxmlformats-officedocument.oleObject"/>
  <Override PartName="/xl/embeddings/oleObject2132.bin" ContentType="application/vnd.openxmlformats-officedocument.oleObject"/>
  <Override PartName="/xl/embeddings/oleObject2794.bin" ContentType="application/vnd.openxmlformats-officedocument.oleObject"/>
  <Override PartName="/xl/embeddings/oleObject1075.bin" ContentType="application/vnd.openxmlformats-officedocument.oleObject"/>
  <Override PartName="/xl/embeddings/oleObject1753.bin" ContentType="application/vnd.openxmlformats-officedocument.oleObject"/>
  <Override PartName="/xl/embeddings/oleObject2539.bin" ContentType="application/vnd.openxmlformats-officedocument.oleObject"/>
  <Override PartName="/xl/embeddings/oleObject2980.bin" ContentType="application/vnd.openxmlformats-officedocument.oleObject"/>
  <Override PartName="/xl/embeddings/oleObject80.bin" ContentType="application/vnd.openxmlformats-officedocument.oleObject"/>
  <Override PartName="/xl/embeddings/oleObject266.bin" ContentType="application/vnd.openxmlformats-officedocument.oleObject"/>
  <Override PartName="/xl/embeddings/oleObject758.bin" ContentType="application/vnd.openxmlformats-officedocument.oleObject"/>
  <Override PartName="/xl/embeddings/oleObject944.bin" ContentType="application/vnd.openxmlformats-officedocument.oleObject"/>
  <Override PartName="/xl/embeddings/oleObject1261.bin" ContentType="application/vnd.openxmlformats-officedocument.oleObject"/>
  <Override PartName="/xl/embeddings/oleObject2047.bin" ContentType="application/vnd.openxmlformats-officedocument.oleObject"/>
  <Override PartName="/xl/embeddings/oleObject2233.bin" ContentType="application/vnd.openxmlformats-officedocument.oleObject"/>
  <Override PartName="/xl/embeddings/oleObject2725.bin" ContentType="application/vnd.openxmlformats-officedocument.oleObject"/>
  <Override PartName="/xl/embeddings/oleObject2911.bin" ContentType="application/vnd.openxmlformats-officedocument.oleObject"/>
  <Override PartName="/xl/embeddings/oleObject452.bin" ContentType="application/vnd.openxmlformats-officedocument.oleObject"/>
  <Override PartName="/xl/embeddings/oleObject1006.bin" ContentType="application/vnd.openxmlformats-officedocument.oleObject"/>
  <Override PartName="/xl/embeddings/oleObject1668.bin" ContentType="application/vnd.openxmlformats-officedocument.oleObject"/>
  <Override PartName="/xl/embeddings/oleObject2895.bin" ContentType="application/vnd.openxmlformats-officedocument.oleObject"/>
  <Override PartName="/xl/embeddings/oleObject3019.bin" ContentType="application/vnd.openxmlformats-officedocument.oleObject"/>
  <Override PartName="/xl/embeddings/oleObject11.bin" ContentType="application/vnd.openxmlformats-officedocument.oleObject"/>
  <Override PartName="/xl/embeddings/oleObject859.bin" ContentType="application/vnd.openxmlformats-officedocument.oleObject"/>
  <Override PartName="/xl/embeddings/oleObject1176.bin" ContentType="application/vnd.openxmlformats-officedocument.oleObject"/>
  <Override PartName="/xl/embeddings/oleObject1362.bin" ContentType="application/vnd.openxmlformats-officedocument.oleObject"/>
  <Override PartName="/xl/embeddings/oleObject1854.bin" ContentType="application/vnd.openxmlformats-officedocument.oleObject"/>
  <Override PartName="/xl/embeddings/oleObject2826.bin" ContentType="application/vnd.openxmlformats-officedocument.oleObject"/>
  <Override PartName="/xl/embeddings/oleObject367.bin" ContentType="application/vnd.openxmlformats-officedocument.oleObject"/>
  <Override PartName="/xl/embeddings/oleObject1107.bin" ContentType="application/vnd.openxmlformats-officedocument.oleObject"/>
  <Override PartName="/xl/embeddings/oleObject2148.bin" ContentType="application/vnd.openxmlformats-officedocument.oleObject"/>
  <Override PartName="/xl/embeddings/oleObject2334.bin" ContentType="application/vnd.openxmlformats-officedocument.oleObject"/>
  <Override PartName="/xl/embeddings/oleObject553.bin" ContentType="application/vnd.openxmlformats-officedocument.oleObject"/>
  <Override PartName="/xl/embeddings/oleObject1769.bin" ContentType="application/vnd.openxmlformats-officedocument.oleObject"/>
  <Override PartName="/xl/embeddings/oleObject1955.bin" ContentType="application/vnd.openxmlformats-officedocument.oleObject"/>
  <Override PartName="/xl/embeddings/oleObject2520.bin" ContentType="application/vnd.openxmlformats-officedocument.oleObject"/>
  <Override PartName="/xl/embeddings/oleObject2996.bin" ContentType="application/vnd.openxmlformats-officedocument.oleObject"/>
  <Default Extension="vml" ContentType="application/vnd.openxmlformats-officedocument.vmlDrawing"/>
  <Override PartName="/xl/embeddings/oleObject96.bin" ContentType="application/vnd.openxmlformats-officedocument.oleObject"/>
  <Override PartName="/xl/embeddings/oleObject1277.bin" ContentType="application/vnd.openxmlformats-officedocument.oleObject"/>
  <Override PartName="/xl/embeddings/oleObject1463.bin" ContentType="application/vnd.openxmlformats-officedocument.oleObject"/>
  <Override PartName="/xl/embeddings/oleObject2249.bin" ContentType="application/vnd.openxmlformats-officedocument.oleObject"/>
  <Override PartName="/xl/embeddings/oleObject2690.bin" ContentType="application/vnd.openxmlformats-officedocument.oleObject"/>
  <Override PartName="/xl/embeddings/oleObject2927.bin" ContentType="application/vnd.openxmlformats-officedocument.oleObject"/>
  <Override PartName="/xl/embeddings/oleObject3000.bin" ContentType="application/vnd.openxmlformats-officedocument.oleObject"/>
  <Override PartName="/xl/embeddings/oleObject468.bin" ContentType="application/vnd.openxmlformats-officedocument.oleObject"/>
  <Override PartName="/xl/embeddings/oleObject654.bin" ContentType="application/vnd.openxmlformats-officedocument.oleObject"/>
  <Override PartName="/xl/embeddings/oleObject1208.bin" ContentType="application/vnd.openxmlformats-officedocument.oleObject"/>
  <Override PartName="/xl/embeddings/oleObject2435.bin" ContentType="application/vnd.openxmlformats-officedocument.oleObject"/>
  <Override PartName="/xl/embeddings/oleObject2621.bin" ContentType="application/vnd.openxmlformats-officedocument.oleObject"/>
  <Override PartName="/xl/embeddings/oleObject27.bin" ContentType="application/vnd.openxmlformats-officedocument.oleObject"/>
  <Override PartName="/xl/embeddings/oleObject162.bin" ContentType="application/vnd.openxmlformats-officedocument.oleObject"/>
  <Override PartName="/xl/embeddings/oleObject840.bin" ContentType="application/vnd.openxmlformats-officedocument.oleObject"/>
  <Override PartName="/xl/embeddings/oleObject1378.bin" ContentType="application/vnd.openxmlformats-officedocument.oleObject"/>
  <Override PartName="/xl/embeddings/oleObject569.bin" ContentType="application/vnd.openxmlformats-officedocument.oleObject"/>
  <Override PartName="/xl/embeddings/oleObject1564.bin" ContentType="application/vnd.openxmlformats-officedocument.oleObject"/>
  <Override PartName="/xl/embeddings/oleObject1750.bin" ContentType="application/vnd.openxmlformats-officedocument.oleObject"/>
  <Override PartName="/xl/embeddings/oleObject2791.bin" ContentType="application/vnd.openxmlformats-officedocument.oleObject"/>
  <Override PartName="/xl/embeddings/oleObject755.bin" ContentType="application/vnd.openxmlformats-officedocument.oleObject"/>
  <Override PartName="/xl/embeddings/oleObject1072.bin" ContentType="application/vnd.openxmlformats-officedocument.oleObject"/>
  <Override PartName="/xl/embeddings/oleObject1309.bin" ContentType="application/vnd.openxmlformats-officedocument.oleObject"/>
  <Override PartName="/xl/embeddings/oleObject2044.bin" ContentType="application/vnd.openxmlformats-officedocument.oleObject"/>
  <Override PartName="/xl/embeddings/oleObject2536.bin" ContentType="application/vnd.openxmlformats-officedocument.oleObject"/>
  <Override PartName="/xl/embeddings/oleObject2722.bin" ContentType="application/vnd.openxmlformats-officedocument.oleObject"/>
  <Override PartName="/xl/embeddings/oleObject263.bin" ContentType="application/vnd.openxmlformats-officedocument.oleObject"/>
  <Override PartName="/xl/embeddings/oleObject941.bin" ContentType="application/vnd.openxmlformats-officedocument.oleObject"/>
  <Override PartName="/xl/embeddings/oleObject1003.bin" ContentType="application/vnd.openxmlformats-officedocument.oleObject"/>
  <Override PartName="/xl/embeddings/oleObject1479.bin" ContentType="application/vnd.openxmlformats-officedocument.oleObject"/>
  <Override PartName="/xl/embeddings/oleObject2230.bin" ContentType="application/vnd.openxmlformats-officedocument.oleObject"/>
  <Override PartName="/xl/embeddings/oleObject2892.bin" ContentType="application/vnd.openxmlformats-officedocument.oleObject"/>
  <Override PartName="/xl/embeddings/oleObject3016.bin" ContentType="application/vnd.openxmlformats-officedocument.oleObject"/>
  <Default Extension="rels" ContentType="application/vnd.openxmlformats-package.relationships+xml"/>
  <Override PartName="/xl/embeddings/oleObject1173.bin" ContentType="application/vnd.openxmlformats-officedocument.oleObject"/>
  <Override PartName="/xl/embeddings/oleObject1665.bin" ContentType="application/vnd.openxmlformats-officedocument.oleObject"/>
  <Override PartName="/xl/embeddings/oleObject1851.bin" ContentType="application/vnd.openxmlformats-officedocument.oleObject"/>
  <Override PartName="/xl/embeddings/oleObject2637.bin" ContentType="application/vnd.openxmlformats-officedocument.oleObject"/>
  <Override PartName="/xl/embeddings/oleObject178.bin" ContentType="application/vnd.openxmlformats-officedocument.oleObject"/>
  <Override PartName="/xl/embeddings/oleObject364.bin" ContentType="application/vnd.openxmlformats-officedocument.oleObject"/>
  <Override PartName="/xl/embeddings/oleObject856.bin" ContentType="application/vnd.openxmlformats-officedocument.oleObject"/>
  <Override PartName="/xl/embeddings/oleObject2145.bin" ContentType="application/vnd.openxmlformats-officedocument.oleObject"/>
  <Override PartName="/xl/embeddings/oleObject2823.bin" ContentType="application/vnd.openxmlformats-officedocument.oleObject"/>
  <Override PartName="/xl/worksheets/sheet1.xml" ContentType="application/vnd.openxmlformats-officedocument.spreadsheetml.worksheet+xml"/>
  <Override PartName="/xl/embeddings/oleObject109.bin" ContentType="application/vnd.openxmlformats-officedocument.oleObject"/>
  <Override PartName="/xl/embeddings/oleObject550.bin" ContentType="application/vnd.openxmlformats-officedocument.oleObject"/>
  <Override PartName="/xl/embeddings/oleObject1088.bin" ContentType="application/vnd.openxmlformats-officedocument.oleObject"/>
  <Override PartName="/xl/embeddings/oleObject1104.bin" ContentType="application/vnd.openxmlformats-officedocument.oleObject"/>
  <Override PartName="/xl/embeddings/oleObject1766.bin" ContentType="application/vnd.openxmlformats-officedocument.oleObject"/>
  <Override PartName="/xl/embeddings/oleObject2331.bin" ContentType="application/vnd.openxmlformats-officedocument.oleObject"/>
  <Override PartName="/xl/embeddings/oleObject2993.bin" ContentType="application/vnd.openxmlformats-officedocument.oleObject"/>
  <Override PartName="/xl/embeddings/oleObject93.bin" ContentType="application/vnd.openxmlformats-officedocument.oleObject"/>
  <Override PartName="/xl/embeddings/oleObject957.bin" ContentType="application/vnd.openxmlformats-officedocument.oleObject"/>
  <Override PartName="/xl/embeddings/oleObject1274.bin" ContentType="application/vnd.openxmlformats-officedocument.oleObject"/>
  <Override PartName="/xl/embeddings/oleObject1952.bin" ContentType="application/vnd.openxmlformats-officedocument.oleObject"/>
  <Override PartName="/xl/embeddings/oleObject2738.bin" ContentType="application/vnd.openxmlformats-officedocument.oleObject"/>
  <Override PartName="/xl/embeddings/oleObject2924.bin" ContentType="application/vnd.openxmlformats-officedocument.oleObject"/>
  <Override PartName="/xl/embeddings/oleObject279.bin" ContentType="application/vnd.openxmlformats-officedocument.oleObject"/>
  <Override PartName="/xl/embeddings/oleObject465.bin" ContentType="application/vnd.openxmlformats-officedocument.oleObject"/>
  <Override PartName="/xl/embeddings/oleObject1019.bin" ContentType="application/vnd.openxmlformats-officedocument.oleObject"/>
  <Override PartName="/xl/embeddings/oleObject1460.bin" ContentType="application/vnd.openxmlformats-officedocument.oleObject"/>
  <Override PartName="/xl/embeddings/oleObject2246.bin" ContentType="application/vnd.openxmlformats-officedocument.oleObject"/>
  <Override PartName="/xl/embeddings/oleObject2432.bin" ContentType="application/vnd.openxmlformats-officedocument.oleObject"/>
  <Override PartName="/xl/embeddings/oleObject24.bin" ContentType="application/vnd.openxmlformats-officedocument.oleObject"/>
  <Override PartName="/xl/embeddings/oleObject651.bin" ContentType="application/vnd.openxmlformats-officedocument.oleObject"/>
  <Override PartName="/xl/embeddings/oleObject1189.bin" ContentType="application/vnd.openxmlformats-officedocument.oleObject"/>
  <Override PartName="/xl/embeddings/oleObject1205.bin" ContentType="application/vnd.openxmlformats-officedocument.oleObject"/>
  <Override PartName="/xl/embeddings/oleObject1867.bin" ContentType="application/vnd.openxmlformats-officedocument.oleObject"/>
  <Override PartName="/xl/embeddings/oleObject1375.bin" ContentType="application/vnd.openxmlformats-officedocument.oleObject"/>
  <Override PartName="/xl/embeddings/oleObject1561.bin" ContentType="application/vnd.openxmlformats-officedocument.oleObject"/>
  <Override PartName="/xl/embeddings/oleObject2347.bin" ContentType="application/vnd.openxmlformats-officedocument.oleObject"/>
  <Override PartName="/xl/embeddings/oleObject2839.bin" ContentType="application/vnd.openxmlformats-officedocument.oleObject"/>
  <Override PartName="/xl/embeddings/oleObject566.bin" ContentType="application/vnd.openxmlformats-officedocument.oleObject"/>
  <Override PartName="/xl/embeddings/oleObject752.bin" ContentType="application/vnd.openxmlformats-officedocument.oleObject"/>
  <Override PartName="/xl/embeddings/oleObject1306.bin" ContentType="application/vnd.openxmlformats-officedocument.oleObject"/>
  <Override PartName="/xl/embeddings/oleObject2533.bin" ContentType="application/vnd.openxmlformats-officedocument.oleObject"/>
  <Override PartName="/xl/embeddings/oleObject260.bin" ContentType="application/vnd.openxmlformats-officedocument.oleObject"/>
  <Override PartName="/xl/embeddings/oleObject1476.bin" ContentType="application/vnd.openxmlformats-officedocument.oleObject"/>
  <Override PartName="/xl/embeddings/oleObject1968.bin" ContentType="application/vnd.openxmlformats-officedocument.oleObject"/>
  <Override PartName="/xl/embeddings/oleObject2041.bin" ContentType="application/vnd.openxmlformats-officedocument.oleObject"/>
  <Override PartName="/xl/embeddings/oleObject3013.bin" ContentType="application/vnd.openxmlformats-officedocument.oleObject"/>
  <Override PartName="/xl/embeddings/oleObject1000.bin" ContentType="application/vnd.openxmlformats-officedocument.oleObject"/>
  <Override PartName="/xl/embeddings/oleObject1662.bin" ContentType="application/vnd.openxmlformats-officedocument.oleObject"/>
  <Override PartName="/xl/embeddings/oleObject2448.bin" ContentType="application/vnd.openxmlformats-officedocument.oleObject"/>
  <Override PartName="/xl/embeddings/oleObject175.bin" ContentType="application/vnd.openxmlformats-officedocument.oleObject"/>
  <Override PartName="/xl/embeddings/oleObject667.bin" ContentType="application/vnd.openxmlformats-officedocument.oleObject"/>
  <Override PartName="/xl/embeddings/oleObject853.bin" ContentType="application/vnd.openxmlformats-officedocument.oleObject"/>
  <Override PartName="/xl/embeddings/oleObject1170.bin" ContentType="application/vnd.openxmlformats-officedocument.oleObject"/>
  <Override PartName="/xl/embeddings/oleObject1407.bin" ContentType="application/vnd.openxmlformats-officedocument.oleObject"/>
  <Override PartName="/xl/embeddings/oleObject2142.bin" ContentType="application/vnd.openxmlformats-officedocument.oleObject"/>
  <Override PartName="/xl/embeddings/oleObject2634.bin" ContentType="application/vnd.openxmlformats-officedocument.oleObject"/>
  <Override PartName="/xl/embeddings/oleObject2820.bin" ContentType="application/vnd.openxmlformats-officedocument.oleObject"/>
  <Override PartName="/xl/embeddings/oleObject361.bin" ContentType="application/vnd.openxmlformats-officedocument.oleObject"/>
  <Override PartName="/xl/embeddings/oleObject1101.bin" ContentType="application/vnd.openxmlformats-officedocument.oleObject"/>
  <Override PartName="/xl/embeddings/oleObject1577.bin" ContentType="application/vnd.openxmlformats-officedocument.oleObject"/>
  <Override PartName="/xl/embeddings/oleObject2990.bin" ContentType="application/vnd.openxmlformats-officedocument.oleObject"/>
  <Override PartName="/xl/embeddings/oleObject106.bin" ContentType="application/vnd.openxmlformats-officedocument.oleObject"/>
  <Override PartName="/xl/embeddings/oleObject768.bin" ContentType="application/vnd.openxmlformats-officedocument.oleObject"/>
  <Override PartName="/xl/embeddings/oleObject1085.bin" ContentType="application/vnd.openxmlformats-officedocument.oleObject"/>
  <Override PartName="/xl/embeddings/oleObject1271.bin" ContentType="application/vnd.openxmlformats-officedocument.oleObject"/>
  <Override PartName="/xl/embeddings/oleObject1763.bin" ContentType="application/vnd.openxmlformats-officedocument.oleObject"/>
  <Override PartName="/xl/embeddings/oleObject2549.bin" ContentType="application/vnd.openxmlformats-officedocument.oleObject"/>
  <Override PartName="/xl/embeddings/oleObject2735.bin" ContentType="application/vnd.openxmlformats-officedocument.oleObject"/>
  <Override PartName="/xl/embeddings/oleObject276.bin" ContentType="application/vnd.openxmlformats-officedocument.oleObject"/>
  <Override PartName="/xl/embeddings/oleObject2243.bin" ContentType="application/vnd.openxmlformats-officedocument.oleObject"/>
  <Override PartName="/xl/embeddings/oleObject3029.bin" ContentType="application/vnd.openxmlformats-officedocument.oleObject"/>
  <Override PartName="/xl/embeddings/oleObject21.bin" ContentType="application/vnd.openxmlformats-officedocument.oleObject"/>
  <Override PartName="/xl/embeddings/oleObject1202.bin" ContentType="application/vnd.openxmlformats-officedocument.oleObject"/>
  <Override PartName="/xl/embeddings/oleObject1678.bin" ContentType="application/vnd.openxmlformats-officedocument.oleObject"/>
  <Override PartName="/xl/embeddings/oleObject869.bin" ContentType="application/vnd.openxmlformats-officedocument.oleObject"/>
  <Override PartName="/xl/embeddings/oleObject1186.bin" ContentType="application/vnd.openxmlformats-officedocument.oleObject"/>
  <Override PartName="/xl/embeddings/oleObject2836.bin" ContentType="application/vnd.openxmlformats-officedocument.oleObject"/>
  <Override PartName="/xl/embeddings/oleObject377.bin" ContentType="application/vnd.openxmlformats-officedocument.oleObject"/>
  <Override PartName="/xl/embeddings/oleObject2344.bin" ContentType="application/vnd.openxmlformats-officedocument.oleObject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50" yWindow="180" windowWidth="12345" windowHeight="9645" activeTab="2"/>
  </bookViews>
  <sheets>
    <sheet name="Dati CPP" sheetId="3" r:id="rId1"/>
    <sheet name="CalcoloVolume CasoB_Prog1" sheetId="9" r:id="rId2"/>
    <sheet name="Vasca_CasoB_Prog1" sheetId="10" r:id="rId3"/>
  </sheets>
  <calcPr calcId="125725"/>
  <fileRecoveryPr repairLoad="1"/>
</workbook>
</file>

<file path=xl/calcChain.xml><?xml version="1.0" encoding="utf-8"?>
<calcChain xmlns="http://schemas.openxmlformats.org/spreadsheetml/2006/main">
  <c r="B40" i="10"/>
  <c r="G44" i="9"/>
  <c r="G49" s="1"/>
  <c r="G45"/>
  <c r="G46"/>
  <c r="G47"/>
  <c r="G48"/>
  <c r="F45" i="10"/>
  <c r="B17" l="1"/>
  <c r="H78" l="1"/>
  <c r="H79"/>
  <c r="H80"/>
  <c r="I79" s="1"/>
  <c r="H81"/>
  <c r="H82"/>
  <c r="H83"/>
  <c r="H84"/>
  <c r="I83" s="1"/>
  <c r="H85"/>
  <c r="H86"/>
  <c r="H87"/>
  <c r="H88"/>
  <c r="H89"/>
  <c r="H90"/>
  <c r="H91"/>
  <c r="H92"/>
  <c r="I92" s="1"/>
  <c r="E92"/>
  <c r="D92"/>
  <c r="E91"/>
  <c r="D91"/>
  <c r="E90"/>
  <c r="D90"/>
  <c r="E89"/>
  <c r="D89"/>
  <c r="E88"/>
  <c r="D88"/>
  <c r="E87"/>
  <c r="D87"/>
  <c r="E86"/>
  <c r="D86"/>
  <c r="E85"/>
  <c r="D85"/>
  <c r="E84"/>
  <c r="D84"/>
  <c r="E83"/>
  <c r="D83"/>
  <c r="E82"/>
  <c r="D82"/>
  <c r="I81"/>
  <c r="E81"/>
  <c r="D81"/>
  <c r="E80"/>
  <c r="D80"/>
  <c r="E79"/>
  <c r="D79"/>
  <c r="E78"/>
  <c r="D78"/>
  <c r="E77"/>
  <c r="D77"/>
  <c r="E76"/>
  <c r="D76"/>
  <c r="E75"/>
  <c r="D75"/>
  <c r="E74"/>
  <c r="D74"/>
  <c r="E73"/>
  <c r="D73"/>
  <c r="E72"/>
  <c r="D72"/>
  <c r="E71"/>
  <c r="D71"/>
  <c r="E70"/>
  <c r="D70"/>
  <c r="E69"/>
  <c r="D69"/>
  <c r="E68"/>
  <c r="D68"/>
  <c r="E67"/>
  <c r="D67"/>
  <c r="E66"/>
  <c r="D66"/>
  <c r="E65"/>
  <c r="D65"/>
  <c r="E64"/>
  <c r="D64"/>
  <c r="E63"/>
  <c r="D63"/>
  <c r="E62"/>
  <c r="D62"/>
  <c r="E61"/>
  <c r="D61"/>
  <c r="E60"/>
  <c r="D60"/>
  <c r="E59"/>
  <c r="D59"/>
  <c r="E58"/>
  <c r="D58"/>
  <c r="E57"/>
  <c r="D57"/>
  <c r="E56"/>
  <c r="D56"/>
  <c r="E55"/>
  <c r="D55"/>
  <c r="E54"/>
  <c r="D54"/>
  <c r="E53"/>
  <c r="D53"/>
  <c r="E52"/>
  <c r="D52"/>
  <c r="E51"/>
  <c r="D51"/>
  <c r="E50"/>
  <c r="D50"/>
  <c r="E49"/>
  <c r="D49"/>
  <c r="E48"/>
  <c r="D48"/>
  <c r="K47"/>
  <c r="E47"/>
  <c r="D47"/>
  <c r="E46"/>
  <c r="D46"/>
  <c r="B35"/>
  <c r="J82" l="1"/>
  <c r="J80"/>
  <c r="J78"/>
  <c r="I85"/>
  <c r="J84"/>
  <c r="I90"/>
  <c r="I88"/>
  <c r="I86"/>
  <c r="I84"/>
  <c r="I82"/>
  <c r="I80"/>
  <c r="I78"/>
  <c r="J86"/>
  <c r="I87"/>
  <c r="J90"/>
  <c r="I91"/>
  <c r="J88"/>
  <c r="I89"/>
  <c r="J92"/>
  <c r="J79"/>
  <c r="J81"/>
  <c r="J83"/>
  <c r="J85"/>
  <c r="J87"/>
  <c r="J89"/>
  <c r="J91"/>
  <c r="L47"/>
  <c r="M47"/>
  <c r="B47" l="1"/>
  <c r="D9" i="3" l="1"/>
  <c r="B9" l="1"/>
  <c r="B4"/>
  <c r="A57" i="9"/>
  <c r="A58" s="1"/>
  <c r="B56"/>
  <c r="B55"/>
  <c r="G43"/>
  <c r="G42"/>
  <c r="G41"/>
  <c r="G40"/>
  <c r="G39"/>
  <c r="G38"/>
  <c r="G37"/>
  <c r="G36"/>
  <c r="C28"/>
  <c r="E28" s="1"/>
  <c r="C27"/>
  <c r="E27" s="1"/>
  <c r="B10"/>
  <c r="B21" s="1"/>
  <c r="B10" i="3" l="1"/>
  <c r="B57" i="9"/>
  <c r="A59"/>
  <c r="B58"/>
  <c r="E29"/>
  <c r="D33" i="3"/>
  <c r="F16"/>
  <c r="E16"/>
  <c r="D16"/>
  <c r="D30"/>
  <c r="A60" i="9" l="1"/>
  <c r="B59"/>
  <c r="D36" i="3"/>
  <c r="B13" i="9" s="1"/>
  <c r="D25" i="3"/>
  <c r="D27"/>
  <c r="D29"/>
  <c r="D24"/>
  <c r="D26"/>
  <c r="D28"/>
  <c r="A61" i="9" l="1"/>
  <c r="B60"/>
  <c r="D31" i="3"/>
  <c r="D34" s="1"/>
  <c r="B11" i="9" s="1"/>
  <c r="D32" i="3"/>
  <c r="D35" s="1"/>
  <c r="B12" i="9" s="1"/>
  <c r="B16" l="1"/>
  <c r="B19" s="1"/>
  <c r="C60"/>
  <c r="C58"/>
  <c r="C55"/>
  <c r="C57"/>
  <c r="C59"/>
  <c r="C56"/>
  <c r="D6"/>
  <c r="C4" i="10" s="1"/>
  <c r="A62" i="9"/>
  <c r="B61"/>
  <c r="C61" s="1"/>
  <c r="D37" i="3"/>
  <c r="D8" i="10" l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B17" i="9"/>
  <c r="B18" s="1"/>
  <c r="D7"/>
  <c r="D9" s="1"/>
  <c r="D10"/>
  <c r="D8"/>
  <c r="A63"/>
  <c r="B62"/>
  <c r="C62" s="1"/>
  <c r="D11" l="1"/>
  <c r="D12" s="1"/>
  <c r="E56"/>
  <c r="J56" s="1"/>
  <c r="E58"/>
  <c r="J58" s="1"/>
  <c r="E60"/>
  <c r="J60" s="1"/>
  <c r="E62"/>
  <c r="J62" s="1"/>
  <c r="E86"/>
  <c r="E57"/>
  <c r="J57" s="1"/>
  <c r="E59"/>
  <c r="J59" s="1"/>
  <c r="E61"/>
  <c r="J61" s="1"/>
  <c r="E55"/>
  <c r="J55" s="1"/>
  <c r="D62"/>
  <c r="D60"/>
  <c r="D58"/>
  <c r="D56"/>
  <c r="D86"/>
  <c r="D61"/>
  <c r="D59"/>
  <c r="D57"/>
  <c r="D55"/>
  <c r="F55" s="1"/>
  <c r="A64"/>
  <c r="B63"/>
  <c r="C63" s="1"/>
  <c r="D63" l="1"/>
  <c r="E63"/>
  <c r="J63" s="1"/>
  <c r="H55" i="10" s="1"/>
  <c r="H54"/>
  <c r="H50"/>
  <c r="H53"/>
  <c r="H49"/>
  <c r="H51"/>
  <c r="H52"/>
  <c r="H48"/>
  <c r="G55" i="9"/>
  <c r="G56" s="1"/>
  <c r="G57" s="1"/>
  <c r="F56"/>
  <c r="F57" s="1"/>
  <c r="F58" s="1"/>
  <c r="F59" s="1"/>
  <c r="F60" s="1"/>
  <c r="F61" s="1"/>
  <c r="F62" s="1"/>
  <c r="F63" s="1"/>
  <c r="A65"/>
  <c r="B64"/>
  <c r="J48" i="10" l="1"/>
  <c r="I50"/>
  <c r="I49"/>
  <c r="J49"/>
  <c r="J53"/>
  <c r="J54"/>
  <c r="I54"/>
  <c r="C64" i="9"/>
  <c r="E64"/>
  <c r="J64" s="1"/>
  <c r="H56" i="10" s="1"/>
  <c r="J55" s="1"/>
  <c r="D64" i="9"/>
  <c r="F64" s="1"/>
  <c r="J51" i="10"/>
  <c r="J50"/>
  <c r="I48"/>
  <c r="I51"/>
  <c r="I52"/>
  <c r="I53"/>
  <c r="J52"/>
  <c r="H47"/>
  <c r="A47" s="1"/>
  <c r="H57" i="9"/>
  <c r="H56"/>
  <c r="G58"/>
  <c r="A66"/>
  <c r="B65"/>
  <c r="I55" i="10" l="1"/>
  <c r="C65" i="9"/>
  <c r="E65"/>
  <c r="J65" s="1"/>
  <c r="H57" i="10" s="1"/>
  <c r="J56" s="1"/>
  <c r="D65" i="9"/>
  <c r="F65" s="1"/>
  <c r="I47" i="10"/>
  <c r="N47"/>
  <c r="J47"/>
  <c r="A48"/>
  <c r="C47"/>
  <c r="G59" i="9"/>
  <c r="H58"/>
  <c r="A67"/>
  <c r="B66"/>
  <c r="O47" i="10" l="1"/>
  <c r="Q47" s="1"/>
  <c r="I56"/>
  <c r="C66" i="9"/>
  <c r="D66"/>
  <c r="E66"/>
  <c r="J66" s="1"/>
  <c r="H58" i="10" s="1"/>
  <c r="F66" i="9"/>
  <c r="A49" i="10"/>
  <c r="G60" i="9"/>
  <c r="H59"/>
  <c r="A68"/>
  <c r="B67"/>
  <c r="P47" i="10" l="1"/>
  <c r="R47" s="1"/>
  <c r="J57"/>
  <c r="I57"/>
  <c r="C67" i="9"/>
  <c r="E67"/>
  <c r="J67" s="1"/>
  <c r="H59" i="10" s="1"/>
  <c r="D67" i="9"/>
  <c r="F67" s="1"/>
  <c r="A50" i="10"/>
  <c r="G61" i="9"/>
  <c r="H60"/>
  <c r="A69"/>
  <c r="B68"/>
  <c r="S47" i="10" l="1"/>
  <c r="T47" s="1"/>
  <c r="I58"/>
  <c r="J58"/>
  <c r="C68" i="9"/>
  <c r="E68"/>
  <c r="J68" s="1"/>
  <c r="H60" i="10" s="1"/>
  <c r="D68" i="9"/>
  <c r="F68" s="1"/>
  <c r="A51" i="10"/>
  <c r="G62" i="9"/>
  <c r="H61"/>
  <c r="A70"/>
  <c r="B69"/>
  <c r="U47" i="10" l="1"/>
  <c r="V47" s="1"/>
  <c r="W47" s="1"/>
  <c r="K48" s="1"/>
  <c r="J59"/>
  <c r="I59"/>
  <c r="C69" i="9"/>
  <c r="E69"/>
  <c r="J69" s="1"/>
  <c r="H61" i="10" s="1"/>
  <c r="D69" i="9"/>
  <c r="F69" s="1"/>
  <c r="A52" i="10"/>
  <c r="G63" i="9"/>
  <c r="H62"/>
  <c r="A71"/>
  <c r="B70"/>
  <c r="M48" i="10" l="1"/>
  <c r="L48"/>
  <c r="J60"/>
  <c r="I60"/>
  <c r="C70" i="9"/>
  <c r="D70"/>
  <c r="E70"/>
  <c r="J70" s="1"/>
  <c r="H62" i="10" s="1"/>
  <c r="F70" i="9"/>
  <c r="A53" i="10"/>
  <c r="G64" i="9"/>
  <c r="H63"/>
  <c r="A72"/>
  <c r="B71"/>
  <c r="B48" i="10" l="1"/>
  <c r="C48" s="1"/>
  <c r="N48"/>
  <c r="O48" s="1"/>
  <c r="Q48" s="1"/>
  <c r="I61"/>
  <c r="J61"/>
  <c r="C71" i="9"/>
  <c r="E71"/>
  <c r="J71" s="1"/>
  <c r="H63" i="10" s="1"/>
  <c r="I62" s="1"/>
  <c r="D71" i="9"/>
  <c r="F71" s="1"/>
  <c r="A54" i="10"/>
  <c r="G65" i="9"/>
  <c r="H64"/>
  <c r="A73"/>
  <c r="B72"/>
  <c r="P48" i="10" l="1"/>
  <c r="R48" s="1"/>
  <c r="S48" s="1"/>
  <c r="J62"/>
  <c r="C72" i="9"/>
  <c r="E72"/>
  <c r="J72" s="1"/>
  <c r="H64" i="10" s="1"/>
  <c r="D72" i="9"/>
  <c r="F72" s="1"/>
  <c r="A55" i="10"/>
  <c r="G66" i="9"/>
  <c r="H65"/>
  <c r="A74"/>
  <c r="B73"/>
  <c r="U48" i="10" l="1"/>
  <c r="T48"/>
  <c r="V48" s="1"/>
  <c r="W48" s="1"/>
  <c r="K49" s="1"/>
  <c r="M49" s="1"/>
  <c r="I63"/>
  <c r="J63"/>
  <c r="C73" i="9"/>
  <c r="E73"/>
  <c r="J73" s="1"/>
  <c r="H65" i="10" s="1"/>
  <c r="I64" s="1"/>
  <c r="D73" i="9"/>
  <c r="F73" s="1"/>
  <c r="A56" i="10"/>
  <c r="G67" i="9"/>
  <c r="H66"/>
  <c r="A75"/>
  <c r="B74"/>
  <c r="L49" i="10" l="1"/>
  <c r="N49" s="1"/>
  <c r="J64"/>
  <c r="C74" i="9"/>
  <c r="E74"/>
  <c r="J74" s="1"/>
  <c r="H66" i="10" s="1"/>
  <c r="D74" i="9"/>
  <c r="F74" s="1"/>
  <c r="A57" i="10"/>
  <c r="G68" i="9"/>
  <c r="H67"/>
  <c r="A76"/>
  <c r="B75"/>
  <c r="B49" i="10" l="1"/>
  <c r="C49" s="1"/>
  <c r="O49"/>
  <c r="P49" s="1"/>
  <c r="J65"/>
  <c r="I65"/>
  <c r="C75" i="9"/>
  <c r="E75"/>
  <c r="J75" s="1"/>
  <c r="H67" i="10" s="1"/>
  <c r="D75" i="9"/>
  <c r="F75" s="1"/>
  <c r="A58" i="10"/>
  <c r="G69" i="9"/>
  <c r="H68"/>
  <c r="A77"/>
  <c r="B76"/>
  <c r="Q49" i="10" l="1"/>
  <c r="R49" s="1"/>
  <c r="S49" s="1"/>
  <c r="I66"/>
  <c r="J66"/>
  <c r="C76" i="9"/>
  <c r="E76"/>
  <c r="J76" s="1"/>
  <c r="H68" i="10" s="1"/>
  <c r="D76" i="9"/>
  <c r="F76" s="1"/>
  <c r="A59" i="10"/>
  <c r="G70" i="9"/>
  <c r="H69"/>
  <c r="A78"/>
  <c r="B77"/>
  <c r="U49" i="10" l="1"/>
  <c r="T49"/>
  <c r="J67"/>
  <c r="I67"/>
  <c r="C77" i="9"/>
  <c r="E77"/>
  <c r="J77" s="1"/>
  <c r="H69" i="10" s="1"/>
  <c r="D77" i="9"/>
  <c r="F77" s="1"/>
  <c r="A60" i="10"/>
  <c r="G71" i="9"/>
  <c r="H70"/>
  <c r="A79"/>
  <c r="B78"/>
  <c r="V49" i="10" l="1"/>
  <c r="W49" s="1"/>
  <c r="K50" s="1"/>
  <c r="M50"/>
  <c r="L50"/>
  <c r="B50" s="1"/>
  <c r="C50" s="1"/>
  <c r="I68"/>
  <c r="J68"/>
  <c r="C78" i="9"/>
  <c r="E78"/>
  <c r="J78" s="1"/>
  <c r="H70" i="10" s="1"/>
  <c r="D78" i="9"/>
  <c r="F78" s="1"/>
  <c r="A61" i="10"/>
  <c r="G72" i="9"/>
  <c r="H71"/>
  <c r="A80"/>
  <c r="B79"/>
  <c r="N50" i="10" l="1"/>
  <c r="J69"/>
  <c r="I69"/>
  <c r="C79" i="9"/>
  <c r="E79"/>
  <c r="J79" s="1"/>
  <c r="H71" i="10" s="1"/>
  <c r="I70" s="1"/>
  <c r="D79" i="9"/>
  <c r="F79" s="1"/>
  <c r="A62" i="10"/>
  <c r="G73" i="9"/>
  <c r="H72"/>
  <c r="A81"/>
  <c r="B80"/>
  <c r="O50" i="10" l="1"/>
  <c r="P50" s="1"/>
  <c r="J70"/>
  <c r="C80" i="9"/>
  <c r="E80"/>
  <c r="J80" s="1"/>
  <c r="H72" i="10" s="1"/>
  <c r="D80" i="9"/>
  <c r="F80" s="1"/>
  <c r="A63" i="10"/>
  <c r="G74" i="9"/>
  <c r="H73"/>
  <c r="A82"/>
  <c r="B81"/>
  <c r="Q50" i="10" l="1"/>
  <c r="R50" s="1"/>
  <c r="S50" s="1"/>
  <c r="I71"/>
  <c r="J71"/>
  <c r="C81" i="9"/>
  <c r="E81"/>
  <c r="J81" s="1"/>
  <c r="H73" i="10" s="1"/>
  <c r="J72" s="1"/>
  <c r="D81" i="9"/>
  <c r="F81" s="1"/>
  <c r="A64" i="10"/>
  <c r="G75" i="9"/>
  <c r="H74"/>
  <c r="A83"/>
  <c r="B82"/>
  <c r="T50" i="10" l="1"/>
  <c r="U50"/>
  <c r="I72"/>
  <c r="C82" i="9"/>
  <c r="E82"/>
  <c r="J82" s="1"/>
  <c r="H74" i="10" s="1"/>
  <c r="D82" i="9"/>
  <c r="F82" s="1"/>
  <c r="A65" i="10"/>
  <c r="G76" i="9"/>
  <c r="H75"/>
  <c r="A84"/>
  <c r="B83"/>
  <c r="V50" i="10" l="1"/>
  <c r="W50" s="1"/>
  <c r="K51" s="1"/>
  <c r="M51" s="1"/>
  <c r="L51"/>
  <c r="B51" s="1"/>
  <c r="C51" s="1"/>
  <c r="J73"/>
  <c r="I73"/>
  <c r="C83" i="9"/>
  <c r="D83"/>
  <c r="F83" s="1"/>
  <c r="E83"/>
  <c r="J83" s="1"/>
  <c r="H75" i="10" s="1"/>
  <c r="A66"/>
  <c r="G77" i="9"/>
  <c r="H76"/>
  <c r="A85"/>
  <c r="B85" s="1"/>
  <c r="B84"/>
  <c r="N51" i="10" l="1"/>
  <c r="O51" s="1"/>
  <c r="I74"/>
  <c r="J74"/>
  <c r="C84" i="9"/>
  <c r="E84"/>
  <c r="J84" s="1"/>
  <c r="H76" i="10" s="1"/>
  <c r="D84" i="9"/>
  <c r="F84" s="1"/>
  <c r="C85"/>
  <c r="E85"/>
  <c r="J85" s="1"/>
  <c r="H77" i="10" s="1"/>
  <c r="D85" i="9"/>
  <c r="A67" i="10"/>
  <c r="G78" i="9"/>
  <c r="H77"/>
  <c r="P51" i="10" l="1"/>
  <c r="Q51"/>
  <c r="J75"/>
  <c r="I75"/>
  <c r="I76"/>
  <c r="I77"/>
  <c r="J76"/>
  <c r="J77"/>
  <c r="F85" i="9"/>
  <c r="A68" i="10"/>
  <c r="G79" i="9"/>
  <c r="H78"/>
  <c r="R51" i="10" l="1"/>
  <c r="S51" s="1"/>
  <c r="U51" s="1"/>
  <c r="A69"/>
  <c r="G80" i="9"/>
  <c r="H79"/>
  <c r="T51" i="10" l="1"/>
  <c r="V51" s="1"/>
  <c r="W51" s="1"/>
  <c r="K52" s="1"/>
  <c r="A70"/>
  <c r="G81" i="9"/>
  <c r="H80"/>
  <c r="M52" i="10" l="1"/>
  <c r="L52"/>
  <c r="B52" s="1"/>
  <c r="C52" s="1"/>
  <c r="A71"/>
  <c r="G82" i="9"/>
  <c r="H81"/>
  <c r="N52" i="10" l="1"/>
  <c r="O52" s="1"/>
  <c r="P52" s="1"/>
  <c r="A72"/>
  <c r="G83" i="9"/>
  <c r="H82"/>
  <c r="Q52" i="10" l="1"/>
  <c r="R52" s="1"/>
  <c r="A73"/>
  <c r="G84" i="9"/>
  <c r="H83"/>
  <c r="S52" i="10" l="1"/>
  <c r="U52" s="1"/>
  <c r="A74"/>
  <c r="G85" i="9"/>
  <c r="H84"/>
  <c r="T52" i="10" l="1"/>
  <c r="V52" s="1"/>
  <c r="W52" s="1"/>
  <c r="K53" s="1"/>
  <c r="A75"/>
  <c r="H85" i="9"/>
  <c r="M53" i="10" l="1"/>
  <c r="L53"/>
  <c r="A76"/>
  <c r="B53" l="1"/>
  <c r="C53" s="1"/>
  <c r="N53"/>
  <c r="O53" s="1"/>
  <c r="A77"/>
  <c r="Q53" l="1"/>
  <c r="P53"/>
  <c r="A78"/>
  <c r="R53" l="1"/>
  <c r="S53" s="1"/>
  <c r="U53" s="1"/>
  <c r="A79"/>
  <c r="T53" l="1"/>
  <c r="V53" s="1"/>
  <c r="W53" s="1"/>
  <c r="K54" s="1"/>
  <c r="A80"/>
  <c r="M54" l="1"/>
  <c r="L54"/>
  <c r="A81"/>
  <c r="B54" l="1"/>
  <c r="C54" s="1"/>
  <c r="N54"/>
  <c r="O54" s="1"/>
  <c r="A82"/>
  <c r="P54" l="1"/>
  <c r="Q54"/>
  <c r="A83"/>
  <c r="R54" l="1"/>
  <c r="S54" s="1"/>
  <c r="T54" s="1"/>
  <c r="A84"/>
  <c r="U54" l="1"/>
  <c r="V54" s="1"/>
  <c r="W54" s="1"/>
  <c r="K55" s="1"/>
  <c r="A85"/>
  <c r="L55" l="1"/>
  <c r="M55"/>
  <c r="A86"/>
  <c r="N55" l="1"/>
  <c r="O55" s="1"/>
  <c r="Q55" s="1"/>
  <c r="B55"/>
  <c r="C55" s="1"/>
  <c r="A87"/>
  <c r="P55" l="1"/>
  <c r="R55" s="1"/>
  <c r="S55" s="1"/>
  <c r="U55" s="1"/>
  <c r="A88"/>
  <c r="T55" l="1"/>
  <c r="V55" s="1"/>
  <c r="W55" s="1"/>
  <c r="K56" s="1"/>
  <c r="A89"/>
  <c r="M56" l="1"/>
  <c r="L56"/>
  <c r="A90"/>
  <c r="B56" l="1"/>
  <c r="C56" s="1"/>
  <c r="N56"/>
  <c r="O56" s="1"/>
  <c r="A91"/>
  <c r="P56" l="1"/>
  <c r="Q56"/>
  <c r="A92"/>
  <c r="R56" l="1"/>
  <c r="S56" l="1"/>
  <c r="T56" s="1"/>
  <c r="U56" l="1"/>
  <c r="V56" s="1"/>
  <c r="W56" s="1"/>
  <c r="K57" s="1"/>
  <c r="M57" l="1"/>
  <c r="L57"/>
  <c r="N57" l="1"/>
  <c r="O57" s="1"/>
  <c r="B57"/>
  <c r="C57" s="1"/>
  <c r="Q57" l="1"/>
  <c r="P57"/>
  <c r="R57" s="1"/>
  <c r="S57" l="1"/>
  <c r="U57" s="1"/>
  <c r="T57" l="1"/>
  <c r="V57" s="1"/>
  <c r="W57" s="1"/>
  <c r="K58" s="1"/>
  <c r="L58" l="1"/>
  <c r="M58"/>
  <c r="B58" l="1"/>
  <c r="N58"/>
  <c r="O58" s="1"/>
  <c r="P58" l="1"/>
  <c r="Q58"/>
  <c r="C58"/>
  <c r="R58" l="1"/>
  <c r="S58" s="1"/>
  <c r="U58" s="1"/>
  <c r="T58" l="1"/>
  <c r="V58" s="1"/>
  <c r="W58" s="1"/>
  <c r="K59" s="1"/>
  <c r="L59" l="1"/>
  <c r="B59" s="1"/>
  <c r="M59"/>
  <c r="N59" l="1"/>
  <c r="O59" s="1"/>
  <c r="Q59" s="1"/>
  <c r="C59"/>
  <c r="P59" l="1"/>
  <c r="R59" s="1"/>
  <c r="S59" s="1"/>
  <c r="U59" s="1"/>
  <c r="T59" l="1"/>
  <c r="V59" s="1"/>
  <c r="W59" s="1"/>
  <c r="K60" s="1"/>
  <c r="M60" l="1"/>
  <c r="L60"/>
  <c r="N60" l="1"/>
  <c r="O60" s="1"/>
  <c r="B60"/>
  <c r="C60" s="1"/>
  <c r="Q60" l="1"/>
  <c r="P60"/>
  <c r="R60" s="1"/>
  <c r="S60" s="1"/>
  <c r="T60" l="1"/>
  <c r="U60"/>
  <c r="V60" l="1"/>
  <c r="W60" s="1"/>
  <c r="K61" s="1"/>
  <c r="M61" s="1"/>
  <c r="L61" l="1"/>
  <c r="B61" s="1"/>
  <c r="C61" s="1"/>
  <c r="N61" l="1"/>
  <c r="O61" s="1"/>
  <c r="P61" s="1"/>
  <c r="Q61" l="1"/>
  <c r="R61" s="1"/>
  <c r="S61" s="1"/>
  <c r="T61" s="1"/>
  <c r="U61" l="1"/>
  <c r="V61" s="1"/>
  <c r="W61" s="1"/>
  <c r="K62" s="1"/>
  <c r="L62" l="1"/>
  <c r="M62"/>
  <c r="B62" l="1"/>
  <c r="C62" s="1"/>
  <c r="N62"/>
  <c r="O62" s="1"/>
  <c r="Q62" l="1"/>
  <c r="P62"/>
  <c r="R62" s="1"/>
  <c r="S62" l="1"/>
  <c r="T62" s="1"/>
  <c r="U62" l="1"/>
  <c r="V62" s="1"/>
  <c r="W62" s="1"/>
  <c r="K63" s="1"/>
  <c r="L63" l="1"/>
  <c r="B63" s="1"/>
  <c r="M63"/>
  <c r="C63" l="1"/>
  <c r="N63"/>
  <c r="O63" s="1"/>
  <c r="Q63" l="1"/>
  <c r="P63"/>
  <c r="R63" s="1"/>
  <c r="S63" l="1"/>
  <c r="U63" s="1"/>
  <c r="T63" l="1"/>
  <c r="V63" s="1"/>
  <c r="W63" s="1"/>
  <c r="K64" s="1"/>
  <c r="M64" l="1"/>
  <c r="L64"/>
  <c r="N64" l="1"/>
  <c r="O64" s="1"/>
  <c r="B64"/>
  <c r="C64" l="1"/>
  <c r="P64"/>
  <c r="Q64"/>
  <c r="R64" l="1"/>
  <c r="S64" s="1"/>
  <c r="U64" l="1"/>
  <c r="T64"/>
  <c r="V64" s="1"/>
  <c r="W64" s="1"/>
  <c r="K65" s="1"/>
  <c r="L65" l="1"/>
  <c r="B65" s="1"/>
  <c r="M65"/>
  <c r="C65" l="1"/>
  <c r="N65"/>
  <c r="O65" s="1"/>
  <c r="P65" l="1"/>
  <c r="Q65"/>
  <c r="R65" l="1"/>
  <c r="S65" l="1"/>
  <c r="U65" s="1"/>
  <c r="T65" l="1"/>
  <c r="V65" s="1"/>
  <c r="W65" s="1"/>
  <c r="K66" s="1"/>
  <c r="L66" l="1"/>
  <c r="M66"/>
  <c r="N66" l="1"/>
  <c r="O66" s="1"/>
  <c r="B66"/>
  <c r="C66" s="1"/>
  <c r="P66" l="1"/>
  <c r="Q66"/>
  <c r="R66" l="1"/>
  <c r="S66" s="1"/>
  <c r="T66" s="1"/>
  <c r="U66" l="1"/>
  <c r="V66" s="1"/>
  <c r="W66" s="1"/>
  <c r="K67" s="1"/>
  <c r="L67" l="1"/>
  <c r="B67" s="1"/>
  <c r="M67"/>
  <c r="N67" l="1"/>
  <c r="O67" s="1"/>
  <c r="C67"/>
  <c r="P67" l="1"/>
  <c r="Q67"/>
  <c r="R67" l="1"/>
  <c r="S67" s="1"/>
  <c r="U67" s="1"/>
  <c r="T67" l="1"/>
  <c r="V67" s="1"/>
  <c r="W67" s="1"/>
  <c r="K68" s="1"/>
  <c r="M68" l="1"/>
  <c r="L68"/>
  <c r="N68" l="1"/>
  <c r="O68" s="1"/>
  <c r="B68"/>
  <c r="C68" s="1"/>
  <c r="P68" l="1"/>
  <c r="Q68"/>
  <c r="R68" l="1"/>
  <c r="S68" s="1"/>
  <c r="T68" s="1"/>
  <c r="U68" l="1"/>
  <c r="V68" s="1"/>
  <c r="W68" s="1"/>
  <c r="K69" s="1"/>
  <c r="M69" l="1"/>
  <c r="L69"/>
  <c r="B69" s="1"/>
  <c r="N69" l="1"/>
  <c r="O69" s="1"/>
  <c r="C69"/>
  <c r="P69"/>
  <c r="Q69"/>
  <c r="R69" l="1"/>
  <c r="S69" s="1"/>
  <c r="T69" s="1"/>
  <c r="U69" l="1"/>
  <c r="V69" s="1"/>
  <c r="W69" s="1"/>
  <c r="K70" s="1"/>
  <c r="M70" l="1"/>
  <c r="L70"/>
  <c r="N70" l="1"/>
  <c r="O70" s="1"/>
  <c r="B70"/>
  <c r="C70" s="1"/>
  <c r="Q70"/>
  <c r="P70"/>
  <c r="R70" s="1"/>
  <c r="S70" s="1"/>
  <c r="U70" l="1"/>
  <c r="T70"/>
  <c r="V70" s="1"/>
  <c r="W70" s="1"/>
  <c r="K71" s="1"/>
  <c r="L71" l="1"/>
  <c r="B71" s="1"/>
  <c r="M71"/>
  <c r="N71" l="1"/>
  <c r="O71" s="1"/>
  <c r="P71" s="1"/>
  <c r="C71"/>
  <c r="Q71" l="1"/>
  <c r="R71" s="1"/>
  <c r="S71" s="1"/>
  <c r="U71" s="1"/>
  <c r="T71" l="1"/>
  <c r="V71" s="1"/>
  <c r="W71" s="1"/>
  <c r="K72" s="1"/>
  <c r="L72" l="1"/>
  <c r="M72"/>
  <c r="N72" l="1"/>
  <c r="O72" s="1"/>
  <c r="B72"/>
  <c r="C72" s="1"/>
  <c r="Q72" l="1"/>
  <c r="P72"/>
  <c r="R72" s="1"/>
  <c r="S72" s="1"/>
  <c r="U72" l="1"/>
  <c r="T72"/>
  <c r="V72" s="1"/>
  <c r="W72" s="1"/>
  <c r="K73" s="1"/>
  <c r="L73" l="1"/>
  <c r="B73" s="1"/>
  <c r="M73"/>
  <c r="N73" l="1"/>
  <c r="O73" s="1"/>
  <c r="C73"/>
  <c r="Q73" l="1"/>
  <c r="P73"/>
  <c r="R73" s="1"/>
  <c r="S73" s="1"/>
  <c r="T73" l="1"/>
  <c r="U73"/>
  <c r="V73" l="1"/>
  <c r="W73" s="1"/>
  <c r="K74" s="1"/>
  <c r="L74" l="1"/>
  <c r="M74"/>
  <c r="N74" l="1"/>
  <c r="O74" s="1"/>
  <c r="B74"/>
  <c r="C74" s="1"/>
  <c r="Q74" l="1"/>
  <c r="P74"/>
  <c r="R74" s="1"/>
  <c r="S74" s="1"/>
  <c r="T74" l="1"/>
  <c r="U74"/>
  <c r="V74" l="1"/>
  <c r="W74" s="1"/>
  <c r="K75" s="1"/>
  <c r="L75" s="1"/>
  <c r="B75" s="1"/>
  <c r="M75" l="1"/>
  <c r="N75" s="1"/>
  <c r="O75" s="1"/>
  <c r="C75"/>
  <c r="P75" l="1"/>
  <c r="Q75"/>
  <c r="R75" l="1"/>
  <c r="S75" s="1"/>
  <c r="T75" s="1"/>
  <c r="U75" l="1"/>
  <c r="V75" s="1"/>
  <c r="W75" s="1"/>
  <c r="K76" s="1"/>
  <c r="M76" s="1"/>
  <c r="L76" l="1"/>
  <c r="N76" s="1"/>
  <c r="O76" s="1"/>
  <c r="B76" l="1"/>
  <c r="C76" s="1"/>
  <c r="P76"/>
  <c r="Q76"/>
  <c r="R76" l="1"/>
  <c r="S76" s="1"/>
  <c r="T76" s="1"/>
  <c r="U76" l="1"/>
  <c r="V76" s="1"/>
  <c r="W76" s="1"/>
  <c r="K77" s="1"/>
  <c r="M77" l="1"/>
  <c r="L77"/>
  <c r="B77" s="1"/>
  <c r="C77" s="1"/>
  <c r="N77" l="1"/>
  <c r="O77" s="1"/>
  <c r="Q77" s="1"/>
  <c r="P77" l="1"/>
  <c r="R77" s="1"/>
  <c r="S77" s="1"/>
  <c r="T77" s="1"/>
  <c r="U77" l="1"/>
  <c r="V77" s="1"/>
  <c r="W77" s="1"/>
  <c r="K78" s="1"/>
  <c r="L78" l="1"/>
  <c r="M78"/>
  <c r="N78" l="1"/>
  <c r="O78" s="1"/>
  <c r="B78"/>
  <c r="C78" s="1"/>
  <c r="Q78" l="1"/>
  <c r="P78"/>
  <c r="R78" s="1"/>
  <c r="S78" s="1"/>
  <c r="U78" l="1"/>
  <c r="T78"/>
  <c r="V78" s="1"/>
  <c r="W78" s="1"/>
  <c r="K79" s="1"/>
  <c r="L79" l="1"/>
  <c r="B79" s="1"/>
  <c r="M79"/>
  <c r="C79" l="1"/>
  <c r="N79"/>
  <c r="O79" s="1"/>
  <c r="P79" l="1"/>
  <c r="Q79"/>
  <c r="R79" l="1"/>
  <c r="S79" s="1"/>
  <c r="U79" l="1"/>
  <c r="T79"/>
  <c r="V79" l="1"/>
  <c r="W79" s="1"/>
  <c r="K80" s="1"/>
  <c r="L80" l="1"/>
  <c r="M80"/>
  <c r="N80" l="1"/>
  <c r="O80" s="1"/>
  <c r="B80"/>
  <c r="C80" s="1"/>
  <c r="Q80" l="1"/>
  <c r="P80"/>
  <c r="R80" s="1"/>
  <c r="S80" s="1"/>
  <c r="U80" l="1"/>
  <c r="T80"/>
  <c r="V80" s="1"/>
  <c r="W80" s="1"/>
  <c r="K81" s="1"/>
  <c r="L81" l="1"/>
  <c r="B81" s="1"/>
  <c r="M81"/>
  <c r="C81" l="1"/>
  <c r="N81"/>
  <c r="O81" s="1"/>
  <c r="P81" l="1"/>
  <c r="Q81"/>
  <c r="R81" l="1"/>
  <c r="S81" s="1"/>
  <c r="T81" l="1"/>
  <c r="U81"/>
  <c r="V81" l="1"/>
  <c r="W81" s="1"/>
  <c r="K82" s="1"/>
  <c r="M82" s="1"/>
  <c r="L82" l="1"/>
  <c r="N82" s="1"/>
  <c r="O82" s="1"/>
  <c r="B82" l="1"/>
  <c r="P82"/>
  <c r="Q82"/>
  <c r="C82"/>
  <c r="R82" l="1"/>
  <c r="S82" s="1"/>
  <c r="U82" s="1"/>
  <c r="T82" l="1"/>
  <c r="V82" s="1"/>
  <c r="W82" s="1"/>
  <c r="K83" s="1"/>
  <c r="L83" l="1"/>
  <c r="B83" s="1"/>
  <c r="M83"/>
  <c r="N83" l="1"/>
  <c r="O83" s="1"/>
  <c r="P83" s="1"/>
  <c r="C83"/>
  <c r="Q83" l="1"/>
  <c r="R83" s="1"/>
  <c r="S83" s="1"/>
  <c r="T83" l="1"/>
  <c r="U83"/>
  <c r="V83" l="1"/>
  <c r="W83" s="1"/>
  <c r="K84" s="1"/>
  <c r="L84" l="1"/>
  <c r="M84"/>
  <c r="N84" l="1"/>
  <c r="O84" s="1"/>
  <c r="B84"/>
  <c r="Q84" l="1"/>
  <c r="P84"/>
  <c r="R84" s="1"/>
  <c r="S84" s="1"/>
  <c r="C84"/>
  <c r="U84" l="1"/>
  <c r="T84"/>
  <c r="V84" s="1"/>
  <c r="W84" s="1"/>
  <c r="K85" s="1"/>
  <c r="M85" l="1"/>
  <c r="L85"/>
  <c r="N85" l="1"/>
  <c r="O85" s="1"/>
  <c r="B85"/>
  <c r="P85" l="1"/>
  <c r="Q85"/>
  <c r="C85"/>
  <c r="R85" l="1"/>
  <c r="S85" s="1"/>
  <c r="U85" s="1"/>
  <c r="T85" l="1"/>
  <c r="V85" s="1"/>
  <c r="W85" s="1"/>
  <c r="K86" s="1"/>
  <c r="M86" l="1"/>
  <c r="L86"/>
  <c r="N86" l="1"/>
  <c r="O86" s="1"/>
  <c r="B86"/>
  <c r="C86" s="1"/>
  <c r="Q86" l="1"/>
  <c r="P86"/>
  <c r="R86" s="1"/>
  <c r="S86" s="1"/>
  <c r="U86" l="1"/>
  <c r="T86"/>
  <c r="V86" s="1"/>
  <c r="W86" s="1"/>
  <c r="K87" s="1"/>
  <c r="L87" l="1"/>
  <c r="B87" s="1"/>
  <c r="M87"/>
  <c r="N87" l="1"/>
  <c r="O87" s="1"/>
  <c r="P87" s="1"/>
  <c r="C87"/>
  <c r="Q87" l="1"/>
  <c r="R87" s="1"/>
  <c r="S87" s="1"/>
  <c r="T87" s="1"/>
  <c r="U87" l="1"/>
  <c r="V87" s="1"/>
  <c r="W87" s="1"/>
  <c r="K88" s="1"/>
  <c r="M88" s="1"/>
  <c r="L88" l="1"/>
  <c r="N88" s="1"/>
  <c r="O88" s="1"/>
  <c r="B88" l="1"/>
  <c r="Q88"/>
  <c r="P88"/>
  <c r="C88"/>
  <c r="R88" l="1"/>
  <c r="S88" s="1"/>
  <c r="U88" s="1"/>
  <c r="T88" l="1"/>
  <c r="V88" s="1"/>
  <c r="W88" s="1"/>
  <c r="K89" s="1"/>
  <c r="M89" s="1"/>
  <c r="L89" l="1"/>
  <c r="N89" s="1"/>
  <c r="O89" s="1"/>
  <c r="B89" l="1"/>
  <c r="P89"/>
  <c r="Q89"/>
  <c r="C89"/>
  <c r="R89" l="1"/>
  <c r="S89" s="1"/>
  <c r="U89" s="1"/>
  <c r="T89" l="1"/>
  <c r="V89" s="1"/>
  <c r="W89" s="1"/>
  <c r="K90" s="1"/>
  <c r="L90" l="1"/>
  <c r="B90" s="1"/>
  <c r="C90" s="1"/>
  <c r="M90"/>
  <c r="N90" l="1"/>
  <c r="O90" s="1"/>
  <c r="P90" s="1"/>
  <c r="Q90" l="1"/>
  <c r="R90" s="1"/>
  <c r="S90" s="1"/>
  <c r="T90" s="1"/>
  <c r="U90" l="1"/>
  <c r="V90" s="1"/>
  <c r="W90" s="1"/>
  <c r="K91" s="1"/>
  <c r="M91" s="1"/>
  <c r="L91" l="1"/>
  <c r="B91" s="1"/>
  <c r="N91" l="1"/>
  <c r="O91" s="1"/>
  <c r="P91" s="1"/>
  <c r="C91"/>
  <c r="Q91" l="1"/>
  <c r="R91" s="1"/>
  <c r="S91" s="1"/>
  <c r="U91" l="1"/>
  <c r="T91"/>
  <c r="V91" s="1"/>
  <c r="W91" s="1"/>
  <c r="K92" s="1"/>
  <c r="L92" l="1"/>
  <c r="M92"/>
  <c r="B39"/>
  <c r="B41" s="1"/>
  <c r="N92" l="1"/>
  <c r="O92" s="1"/>
  <c r="B92"/>
  <c r="C92" s="1"/>
  <c r="P92" l="1"/>
  <c r="Q92"/>
  <c r="R92" l="1"/>
  <c r="S92" s="1"/>
  <c r="T92" s="1"/>
  <c r="U92" l="1"/>
  <c r="V92" s="1"/>
  <c r="W92" s="1"/>
</calcChain>
</file>

<file path=xl/comments1.xml><?xml version="1.0" encoding="utf-8"?>
<comments xmlns="http://schemas.openxmlformats.org/spreadsheetml/2006/main">
  <authors>
    <author>ccortis</author>
  </authors>
  <commentList>
    <comment ref="J54" authorId="0">
      <text>
        <r>
          <rPr>
            <b/>
            <sz val="9"/>
            <color indexed="81"/>
            <rFont val="Tahoma"/>
            <charset val="1"/>
          </rPr>
          <t>Portata in ingresso alla vasca di laminazione</t>
        </r>
      </text>
    </comment>
  </commentList>
</comments>
</file>

<file path=xl/comments2.xml><?xml version="1.0" encoding="utf-8"?>
<comments xmlns="http://schemas.openxmlformats.org/spreadsheetml/2006/main">
  <authors>
    <author>ccortis</author>
  </authors>
  <commentList>
    <comment ref="B38" authorId="0">
      <text>
        <r>
          <rPr>
            <sz val="11"/>
            <color indexed="81"/>
            <rFont val="Tahoma"/>
            <family val="2"/>
          </rPr>
          <t>il Dt viene suddiviso in tre intervalli per l'applicazione del Metodo Runge Kutta del terzo ordine</t>
        </r>
      </text>
    </comment>
    <comment ref="B40" authorId="0">
      <text>
        <r>
          <rPr>
            <sz val="11"/>
            <color indexed="81"/>
            <rFont val="Tahoma"/>
            <family val="2"/>
          </rPr>
          <t>Tale valore deve essere al massimo pari alla portata max ammissibile al recettore (cella D8)</t>
        </r>
      </text>
    </comment>
    <comment ref="H45" authorId="0">
      <text>
        <r>
          <rPr>
            <sz val="11"/>
            <color indexed="81"/>
            <rFont val="Tahoma"/>
            <family val="2"/>
          </rPr>
          <t>Valori calcolati nella Colonna J del foglio di calcolo "CalcoloVolume CasoB_Prog1"</t>
        </r>
      </text>
    </comment>
    <comment ref="L45" authorId="0">
      <text>
        <r>
          <rPr>
            <sz val="11"/>
            <color indexed="81"/>
            <rFont val="Tahoma"/>
            <family val="2"/>
          </rPr>
          <t>Valori calcolati come somma della luce sottobattente e della luce a stramazzo)</t>
        </r>
      </text>
    </comment>
  </commentList>
</comments>
</file>

<file path=xl/sharedStrings.xml><?xml version="1.0" encoding="utf-8"?>
<sst xmlns="http://schemas.openxmlformats.org/spreadsheetml/2006/main" count="248" uniqueCount="194">
  <si>
    <t>Tr</t>
  </si>
  <si>
    <t>a</t>
  </si>
  <si>
    <t>n</t>
  </si>
  <si>
    <t>t(min)</t>
  </si>
  <si>
    <t>SZO</t>
  </si>
  <si>
    <t>b1=-0.493+0.476*log10(mi_g);</t>
  </si>
  <si>
    <t>a1=mi_g/(0.886*24^b1);</t>
  </si>
  <si>
    <r>
      <rPr>
        <sz val="11"/>
        <color theme="1"/>
        <rFont val="Calibri"/>
        <family val="2"/>
      </rPr>
      <t>µ</t>
    </r>
    <r>
      <rPr>
        <vertAlign val="subscript"/>
        <sz val="11"/>
        <color theme="1"/>
        <rFont val="Calibri"/>
        <family val="2"/>
      </rPr>
      <t>g</t>
    </r>
  </si>
  <si>
    <t>if Tr&lt;=10;</t>
  </si>
  <si>
    <t xml:space="preserve">    if SZO==1;</t>
  </si>
  <si>
    <t xml:space="preserve">        a2=0.66105  +0.85994*log10(Tr);</t>
  </si>
  <si>
    <t xml:space="preserve">        b2=-0.00013558-0.013660*log10(Tr);</t>
  </si>
  <si>
    <t xml:space="preserve">    elseif SZO==2;</t>
  </si>
  <si>
    <t xml:space="preserve">         a2=0.64767+0.89360*log10(Tr);</t>
  </si>
  <si>
    <t xml:space="preserve">         b2=-0.0060189+0.00032950*log10(Tr);</t>
  </si>
  <si>
    <t xml:space="preserve">    elseif SZO==3;</t>
  </si>
  <si>
    <t xml:space="preserve">          a2=0.62408+0.95234*log10(Tr);</t>
  </si>
  <si>
    <t xml:space="preserve">          b2=-0.025392+0.047188*log10(Tr);</t>
  </si>
  <si>
    <t xml:space="preserve">    end</t>
  </si>
  <si>
    <t>a2_1</t>
  </si>
  <si>
    <t>a2_2</t>
  </si>
  <si>
    <t>b2_1</t>
  </si>
  <si>
    <t>b2_2</t>
  </si>
  <si>
    <t xml:space="preserve">   if SZO==1;</t>
  </si>
  <si>
    <t xml:space="preserve">        a2=0.46378+1.0386*log10(Tr);</t>
  </si>
  <si>
    <t xml:space="preserve">        if tau&lt;=1;</t>
  </si>
  <si>
    <t xml:space="preserve">            b2=-0.18449+0.23032*log10(Tr)-0.03330*log10(Tr)^2;</t>
  </si>
  <si>
    <t xml:space="preserve">        elseif tau&gt;=1;</t>
  </si>
  <si>
    <t xml:space="preserve">            b2=-0.010563-0.0079034*log10(Tr);</t>
  </si>
  <si>
    <t xml:space="preserve">        end</t>
  </si>
  <si>
    <t xml:space="preserve">         a2=0.44182+1.0817*log10(Tr);</t>
  </si>
  <si>
    <t xml:space="preserve">         if tau&lt;=1;</t>
  </si>
  <si>
    <t xml:space="preserve">             b2=-0.18676+0.24310*log10(Tr)-0.035453*log10(Tr)^2;</t>
  </si>
  <si>
    <t xml:space="preserve">         elseif tau&gt;=1</t>
  </si>
  <si>
    <t xml:space="preserve">             b2=-0.0056593-0.0040872*log10(Tr);</t>
  </si>
  <si>
    <t xml:space="preserve">         end</t>
  </si>
  <si>
    <t xml:space="preserve">     elseif SZO==3;</t>
  </si>
  <si>
    <t xml:space="preserve">         a2=0.41273+1.1370*log10(Tr);</t>
  </si>
  <si>
    <t xml:space="preserve">             b2=-0.19055+0.25937*log10(Tr)-0.038160*(log10(Tr))^2;</t>
  </si>
  <si>
    <t xml:space="preserve">         elseif tau&gt;=1;</t>
  </si>
  <si>
    <t xml:space="preserve">             b2=0.015878+0.0076250*log10(Tr);</t>
  </si>
  <si>
    <t xml:space="preserve">     end</t>
  </si>
  <si>
    <t>Ϯ&lt;1</t>
  </si>
  <si>
    <t>b2_3</t>
  </si>
  <si>
    <t>Ϯ&gt;=1</t>
  </si>
  <si>
    <t>Tr&gt;=10</t>
  </si>
  <si>
    <t>Ϯ&gt;1</t>
  </si>
  <si>
    <t>d</t>
  </si>
  <si>
    <t>b</t>
  </si>
  <si>
    <t>Valori da inserire</t>
  </si>
  <si>
    <t>Stato Attuale</t>
  </si>
  <si>
    <t>Superficie [m2]</t>
  </si>
  <si>
    <t>Tipologia</t>
  </si>
  <si>
    <t>Superficie (m2)</t>
  </si>
  <si>
    <t>S1</t>
  </si>
  <si>
    <t>S2</t>
  </si>
  <si>
    <t>S3</t>
  </si>
  <si>
    <t>S4</t>
  </si>
  <si>
    <t>ϕ</t>
  </si>
  <si>
    <t>viabilità di piano</t>
  </si>
  <si>
    <t>superficie fondiaria</t>
  </si>
  <si>
    <t>Impermeabile</t>
  </si>
  <si>
    <t>Permeabile</t>
  </si>
  <si>
    <t>ARF</t>
  </si>
  <si>
    <t>%</t>
  </si>
  <si>
    <t>Q Stato Attuale (mc/s)</t>
  </si>
  <si>
    <t>Q Stato Progetto (mc/s)</t>
  </si>
  <si>
    <t>Q Stato Attuale (l/s)</t>
  </si>
  <si>
    <t>Q Stato Progetto (l/s)</t>
  </si>
  <si>
    <t>intensità costante (mm/h)</t>
  </si>
  <si>
    <t>Volume Stato Progetto (mc)</t>
  </si>
  <si>
    <t>d (ore)</t>
  </si>
  <si>
    <t>durata ietogramma (minuti)</t>
  </si>
  <si>
    <r>
      <t>µ</t>
    </r>
    <r>
      <rPr>
        <b/>
        <vertAlign val="subscript"/>
        <sz val="11"/>
        <color theme="1"/>
        <rFont val="Calibri"/>
        <family val="2"/>
        <scheme val="minor"/>
      </rPr>
      <t>g</t>
    </r>
  </si>
  <si>
    <t>S*ϕ</t>
  </si>
  <si>
    <t>Portata Stato Attuale (l/s)</t>
  </si>
  <si>
    <t>Volume Stato Attuale (mc)</t>
  </si>
  <si>
    <t>Superficie Lotto (mq)</t>
  </si>
  <si>
    <t>Valori calcolati</t>
  </si>
  <si>
    <t>Valori imposti</t>
  </si>
  <si>
    <r>
      <t xml:space="preserve">Coeff afflusso </t>
    </r>
    <r>
      <rPr>
        <b/>
        <sz val="11"/>
        <color rgb="FFFF0000"/>
        <rFont val="Calibri"/>
        <family val="2"/>
      </rPr>
      <t>ϕ Stato Attuale</t>
    </r>
  </si>
  <si>
    <t>Coeff afflusso ϕ Post intervento Lottizzazione</t>
  </si>
  <si>
    <t>Stato Progetto 1</t>
  </si>
  <si>
    <t>Categoria di superficie</t>
  </si>
  <si>
    <t>Codice Tabella</t>
  </si>
  <si>
    <t>% realizzata</t>
  </si>
  <si>
    <t>Coperture discontinue (tegoe in laterizio o simili)</t>
  </si>
  <si>
    <t>C7</t>
  </si>
  <si>
    <r>
      <t>Pavimentazione in prefabbricati in cls o materiale sintetico, riempiti di substrato e inerbiti posati su apposita stratificazione di supporto (Grigliati garden) [Percentuale di superficie inerbita &gt;40% del totale; Con coefficiente di permeabilità del sottofondo kf in m/s 10</t>
    </r>
    <r>
      <rPr>
        <vertAlign val="super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- 10</t>
    </r>
    <r>
      <rPr>
        <vertAlign val="superscript"/>
        <sz val="11"/>
        <color theme="1"/>
        <rFont val="Calibri"/>
        <family val="2"/>
        <scheme val="minor"/>
      </rPr>
      <t>-5</t>
    </r>
    <r>
      <rPr>
        <sz val="11"/>
        <color theme="1"/>
        <rFont val="Calibri"/>
        <family val="2"/>
        <scheme val="minor"/>
      </rPr>
      <t>]</t>
    </r>
  </si>
  <si>
    <t>P4</t>
  </si>
  <si>
    <t>Copertura a verde pensile con spessore totale del substrato medio 15 ≤ s ≤ 25 cm fino ad Un’inclinazione di 12° [Sistema a tre strati]</t>
  </si>
  <si>
    <t>C1</t>
  </si>
  <si>
    <t>Superfici a verde su suolo profondo, prati, orti, superfici boscate ed agricole</t>
  </si>
  <si>
    <r>
      <t>Area di impianto sportivo con sistemi drenanti e superficie a prato [Con coefficiente di permeabilità del sottofondo kf in m/s 10</t>
    </r>
    <r>
      <rPr>
        <vertAlign val="super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- 10</t>
    </r>
    <r>
      <rPr>
        <vertAlign val="superscript"/>
        <sz val="11"/>
        <color theme="1"/>
        <rFont val="Calibri"/>
        <family val="2"/>
        <scheme val="minor"/>
      </rPr>
      <t>-5</t>
    </r>
    <r>
      <rPr>
        <sz val="11"/>
        <color theme="1"/>
        <rFont val="Calibri"/>
        <family val="2"/>
        <scheme val="minor"/>
      </rPr>
      <t>]</t>
    </r>
  </si>
  <si>
    <t>S6</t>
  </si>
  <si>
    <t>Pavimentazioni in asfalto o cls</t>
  </si>
  <si>
    <t>P 10</t>
  </si>
  <si>
    <r>
      <rPr>
        <b/>
        <sz val="11"/>
        <rFont val="Calibri"/>
        <family val="2"/>
      </rPr>
      <t>Δ</t>
    </r>
    <r>
      <rPr>
        <b/>
        <sz val="8.8000000000000007"/>
        <rFont val="Calibri"/>
        <family val="2"/>
      </rPr>
      <t xml:space="preserve"> </t>
    </r>
    <r>
      <rPr>
        <b/>
        <sz val="11"/>
        <rFont val="Calibri"/>
        <family val="2"/>
        <scheme val="minor"/>
      </rPr>
      <t>Volume (mc)</t>
    </r>
  </si>
  <si>
    <t>Hm</t>
  </si>
  <si>
    <t>h(Tr)</t>
  </si>
  <si>
    <t>Portata costante</t>
  </si>
  <si>
    <t>V Stato Attuale (mc)</t>
  </si>
  <si>
    <t>V Post Intervento (mc)</t>
  </si>
  <si>
    <r>
      <rPr>
        <sz val="11"/>
        <rFont val="Calibri"/>
        <family val="2"/>
      </rPr>
      <t>Δ</t>
    </r>
    <r>
      <rPr>
        <sz val="8.8000000000000007"/>
        <rFont val="Calibri"/>
        <family val="2"/>
      </rPr>
      <t>V</t>
    </r>
  </si>
  <si>
    <t>h (m)</t>
  </si>
  <si>
    <t>intensità costante (m/min)</t>
  </si>
  <si>
    <t>r</t>
  </si>
  <si>
    <t>tb</t>
  </si>
  <si>
    <t>intensità (mm/h)</t>
  </si>
  <si>
    <t>t(ore)</t>
  </si>
  <si>
    <t>Geometria battente</t>
  </si>
  <si>
    <t>Cc</t>
  </si>
  <si>
    <t>Geometria sfiori</t>
  </si>
  <si>
    <t xml:space="preserve">Larghezza Ls (m) </t>
  </si>
  <si>
    <t>Vasca</t>
  </si>
  <si>
    <t>pendenza fondo vasca</t>
  </si>
  <si>
    <t>c (Strickler)</t>
  </si>
  <si>
    <t>Parametri Curva A(h)</t>
  </si>
  <si>
    <t>c</t>
  </si>
  <si>
    <t>H iniziale =</t>
  </si>
  <si>
    <t>time step</t>
  </si>
  <si>
    <t>Qi(tj+Dt/3)</t>
  </si>
  <si>
    <t>Qi(tj+2xDt/3)</t>
  </si>
  <si>
    <t>A(Hj)</t>
  </si>
  <si>
    <t>DH1</t>
  </si>
  <si>
    <t>DH2</t>
  </si>
  <si>
    <t>DH3</t>
  </si>
  <si>
    <t>[mc]</t>
  </si>
  <si>
    <t>[mc/s]</t>
  </si>
  <si>
    <t>[m]</t>
  </si>
  <si>
    <t>[mq]</t>
  </si>
  <si>
    <t>Portata Stato Progetto 1 (l/s)</t>
  </si>
  <si>
    <t>Portata Stato Progetto 1 (mc/s)</t>
  </si>
  <si>
    <t xml:space="preserve">parametri  derivanti dalle elaborazioni idrologiche </t>
  </si>
  <si>
    <t xml:space="preserve">Qmax  al recettore finale </t>
  </si>
  <si>
    <t>mc/s</t>
  </si>
  <si>
    <t xml:space="preserve">condizioni idrauliche richieste per rispettare l'invarianza idraulica </t>
  </si>
  <si>
    <t>k</t>
  </si>
  <si>
    <t xml:space="preserve">Dimensioni geometriche  preassegnate </t>
  </si>
  <si>
    <t xml:space="preserve">L*B nel caso specifico di sezione regolare </t>
  </si>
  <si>
    <t>passo di calcolo</t>
  </si>
  <si>
    <t>-</t>
  </si>
  <si>
    <t xml:space="preserve">parametro correttivo in funzione  della capacità del recettore </t>
  </si>
  <si>
    <t>L (m)</t>
  </si>
  <si>
    <t>B (m)</t>
  </si>
  <si>
    <t>Hs soglia sfioro (m)</t>
  </si>
  <si>
    <t>larghezza luce a (m)</t>
  </si>
  <si>
    <t>altezza luce b (m)</t>
  </si>
  <si>
    <t>area luce effettiva (mq)</t>
  </si>
  <si>
    <t>Descrizione</t>
  </si>
  <si>
    <t>Note</t>
  </si>
  <si>
    <t>Si ipotizza che lo scarico sia posto sul fondo</t>
  </si>
  <si>
    <t>Si ipotizza una sezione dello scarico di fondo di tipo rettangolare/quadrata</t>
  </si>
  <si>
    <t>Qmax_att (mc/s)</t>
  </si>
  <si>
    <t>μ battente</t>
  </si>
  <si>
    <t>Volume utile (mc)</t>
  </si>
  <si>
    <t>Livello max raggiunto (m)</t>
  </si>
  <si>
    <r>
      <rPr>
        <sz val="11"/>
        <color rgb="FF00B050"/>
        <rFont val="Arial"/>
        <family val="2"/>
      </rPr>
      <t>μ</t>
    </r>
    <r>
      <rPr>
        <sz val="11"/>
        <color rgb="FF00B050"/>
        <rFont val="Calibri"/>
        <family val="2"/>
        <scheme val="minor"/>
      </rPr>
      <t xml:space="preserve"> stramazzo</t>
    </r>
  </si>
  <si>
    <t>Coeff. di efflusso</t>
  </si>
  <si>
    <t>Coeff. di Contrazione</t>
  </si>
  <si>
    <t xml:space="preserve">Larghezza luce a battente </t>
  </si>
  <si>
    <t xml:space="preserve">Altezza luce a battente </t>
  </si>
  <si>
    <t xml:space="preserve">Altezza rispetto al fondo vasca della  soglia di sfioro </t>
  </si>
  <si>
    <t xml:space="preserve">Larghezza della soglia di sfioro </t>
  </si>
  <si>
    <t>Larghezza in pianta</t>
  </si>
  <si>
    <t xml:space="preserve">Lunghezza in pianta </t>
  </si>
  <si>
    <t>Valore massimo raggiunto all'interno della vasca</t>
  </si>
  <si>
    <t xml:space="preserve">Si ipotizza uno stramazzo a spigolo vivo tipo Bazin </t>
  </si>
  <si>
    <t>Valore massimo dall'idrogramma di piena  nello stato attuale</t>
  </si>
  <si>
    <t>Pendenza minima per garantire lo svuotamento della vasca</t>
  </si>
  <si>
    <t xml:space="preserve">a spigolo vivo - contrazione soppressa sul fondo </t>
  </si>
  <si>
    <t>Dati simulazione idraulica</t>
  </si>
  <si>
    <t>Volume cumulato in ingresso alla vasca di laminazione</t>
  </si>
  <si>
    <t>Volume cumulato in uscita dalla vasca di laminazione</t>
  </si>
  <si>
    <t>ΔV Differenza tra il volume cumulato in ingresso ed in uscita dalla vasca di laminazione</t>
  </si>
  <si>
    <t>Quota luce a battente [m]</t>
  </si>
  <si>
    <t>Quota Sfioro [m]</t>
  </si>
  <si>
    <t xml:space="preserve">Qmax ammissibile al recettore </t>
  </si>
  <si>
    <t>Portata in ingresso alla vasca di laminazione</t>
  </si>
  <si>
    <t>Livello idrico</t>
  </si>
  <si>
    <t>Portata in  uscita dalla vasca di laminazione</t>
  </si>
  <si>
    <t xml:space="preserve">                                                                      è la legge di variazione della superficie liquida A della vasca in funzione del livello idrico h</t>
  </si>
  <si>
    <t>Portata max in uscita dalla vasca di laminazione (mc/s)</t>
  </si>
  <si>
    <t>Valore massimo della portata in uscita dalla vasca di laminazione</t>
  </si>
  <si>
    <t>DH</t>
  </si>
  <si>
    <t>Hj+1/3DH1</t>
  </si>
  <si>
    <t>Qu(Hj+1/3DH1)</t>
  </si>
  <si>
    <t>A(Hj+1/3DH1)</t>
  </si>
  <si>
    <t>Hj+2/3DH2</t>
  </si>
  <si>
    <t>Qu(Hj+2/3DH2)</t>
  </si>
  <si>
    <t>A(Hj+2/3DH2)</t>
  </si>
  <si>
    <t>Dt(sec)</t>
  </si>
  <si>
    <t>Calcolato in funzione del livello max raggiunto (cella B39)</t>
  </si>
  <si>
    <t>per livelli inferiori a "b" si ipotizza un funzionamento a pelo libero</t>
  </si>
</sst>
</file>

<file path=xl/styles.xml><?xml version="1.0" encoding="utf-8"?>
<styleSheet xmlns="http://schemas.openxmlformats.org/spreadsheetml/2006/main">
  <numFmts count="6">
    <numFmt numFmtId="164" formatCode="0.0000"/>
    <numFmt numFmtId="165" formatCode="0.000"/>
    <numFmt numFmtId="166" formatCode="0.0"/>
    <numFmt numFmtId="167" formatCode="0.0000000"/>
    <numFmt numFmtId="168" formatCode="0.00000"/>
    <numFmt numFmtId="169" formatCode="0.0000E+00"/>
  </numFmts>
  <fonts count="38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vertAlign val="subscript"/>
      <sz val="11"/>
      <color theme="1"/>
      <name val="Calibri"/>
      <family val="2"/>
    </font>
    <font>
      <sz val="11"/>
      <color theme="1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1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sz val="11"/>
      <color rgb="FFFF0000"/>
      <name val="Calibri"/>
      <family val="2"/>
    </font>
    <font>
      <b/>
      <sz val="11"/>
      <color rgb="FF0070C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2"/>
      <color rgb="FF00B050"/>
      <name val="Calibri"/>
      <family val="2"/>
      <scheme val="minor"/>
    </font>
    <font>
      <b/>
      <sz val="11"/>
      <name val="Calibri"/>
      <family val="2"/>
    </font>
    <font>
      <b/>
      <sz val="8.8000000000000007"/>
      <name val="Calibri"/>
      <family val="2"/>
    </font>
    <font>
      <sz val="11"/>
      <name val="Calibri"/>
      <family val="2"/>
    </font>
    <font>
      <sz val="8.8000000000000007"/>
      <name val="Calibri"/>
      <family val="2"/>
    </font>
    <font>
      <sz val="11"/>
      <color rgb="FFFF0000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rgb="FF00B0F0"/>
      <name val="Calibri"/>
      <family val="2"/>
      <scheme val="minor"/>
    </font>
    <font>
      <b/>
      <sz val="9"/>
      <color indexed="81"/>
      <name val="Tahoma"/>
      <charset val="1"/>
    </font>
    <font>
      <b/>
      <sz val="11"/>
      <color rgb="FF7030A0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i/>
      <sz val="11"/>
      <color rgb="FF00B05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indexed="10"/>
      <name val="Calibri"/>
      <family val="2"/>
      <scheme val="minor"/>
    </font>
    <font>
      <sz val="11"/>
      <color indexed="12"/>
      <name val="Calibri"/>
      <family val="2"/>
      <scheme val="minor"/>
    </font>
    <font>
      <sz val="11"/>
      <color indexed="14"/>
      <name val="Calibri"/>
      <family val="2"/>
      <scheme val="minor"/>
    </font>
    <font>
      <sz val="11"/>
      <color indexed="16"/>
      <name val="Calibri"/>
      <family val="2"/>
      <scheme val="minor"/>
    </font>
    <font>
      <i/>
      <sz val="11"/>
      <name val="Calibri"/>
      <family val="2"/>
      <scheme val="minor"/>
    </font>
    <font>
      <sz val="11"/>
      <color rgb="FF00B050"/>
      <name val="Arial"/>
      <family val="2"/>
    </font>
    <font>
      <sz val="11"/>
      <color indexed="81"/>
      <name val="Tahoma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9" fontId="6" fillId="0" borderId="0" applyFont="0" applyFill="0" applyBorder="0" applyAlignment="0" applyProtection="0"/>
  </cellStyleXfs>
  <cellXfs count="260">
    <xf numFmtId="0" fontId="0" fillId="0" borderId="0" xfId="0"/>
    <xf numFmtId="0" fontId="0" fillId="0" borderId="1" xfId="0" applyBorder="1"/>
    <xf numFmtId="0" fontId="0" fillId="0" borderId="0" xfId="0" applyFill="1"/>
    <xf numFmtId="0" fontId="8" fillId="0" borderId="0" xfId="0" applyFont="1"/>
    <xf numFmtId="0" fontId="6" fillId="0" borderId="0" xfId="0" applyFont="1"/>
    <xf numFmtId="0" fontId="6" fillId="0" borderId="0" xfId="0" applyFont="1" applyFill="1"/>
    <xf numFmtId="0" fontId="9" fillId="0" borderId="0" xfId="1" applyFont="1" applyFill="1"/>
    <xf numFmtId="0" fontId="9" fillId="0" borderId="0" xfId="1" applyFont="1"/>
    <xf numFmtId="165" fontId="9" fillId="0" borderId="0" xfId="1" applyNumberFormat="1" applyFont="1" applyFill="1"/>
    <xf numFmtId="164" fontId="9" fillId="0" borderId="0" xfId="1" applyNumberFormat="1" applyFont="1"/>
    <xf numFmtId="0" fontId="9" fillId="0" borderId="0" xfId="1" applyFont="1" applyAlignment="1">
      <alignment horizontal="center" vertical="center"/>
    </xf>
    <xf numFmtId="0" fontId="9" fillId="3" borderId="0" xfId="1" applyFont="1" applyFill="1"/>
    <xf numFmtId="2" fontId="9" fillId="0" borderId="0" xfId="1" applyNumberFormat="1" applyFont="1"/>
    <xf numFmtId="0" fontId="3" fillId="0" borderId="1" xfId="0" applyFont="1" applyFill="1" applyBorder="1"/>
    <xf numFmtId="0" fontId="9" fillId="0" borderId="1" xfId="1" applyFont="1" applyBorder="1"/>
    <xf numFmtId="0" fontId="12" fillId="0" borderId="1" xfId="1" applyFont="1" applyFill="1" applyBorder="1"/>
    <xf numFmtId="0" fontId="12" fillId="0" borderId="1" xfId="1" applyFont="1" applyBorder="1"/>
    <xf numFmtId="0" fontId="12" fillId="0" borderId="1" xfId="1" applyFont="1" applyBorder="1" applyAlignment="1">
      <alignment horizontal="center" vertical="center"/>
    </xf>
    <xf numFmtId="0" fontId="12" fillId="0" borderId="1" xfId="1" applyFont="1" applyBorder="1" applyAlignment="1">
      <alignment horizontal="center" vertical="center" wrapText="1"/>
    </xf>
    <xf numFmtId="164" fontId="9" fillId="0" borderId="1" xfId="1" applyNumberFormat="1" applyFont="1" applyBorder="1"/>
    <xf numFmtId="2" fontId="9" fillId="0" borderId="1" xfId="1" applyNumberFormat="1" applyFont="1" applyBorder="1"/>
    <xf numFmtId="0" fontId="12" fillId="0" borderId="1" xfId="1" applyFont="1" applyFill="1" applyBorder="1" applyAlignment="1">
      <alignment wrapText="1"/>
    </xf>
    <xf numFmtId="2" fontId="9" fillId="3" borderId="1" xfId="1" applyNumberFormat="1" applyFont="1" applyFill="1" applyBorder="1"/>
    <xf numFmtId="164" fontId="6" fillId="3" borderId="1" xfId="0" applyNumberFormat="1" applyFont="1" applyFill="1" applyBorder="1"/>
    <xf numFmtId="0" fontId="9" fillId="4" borderId="1" xfId="1" applyFont="1" applyFill="1" applyBorder="1"/>
    <xf numFmtId="0" fontId="12" fillId="0" borderId="1" xfId="0" applyFont="1" applyBorder="1"/>
    <xf numFmtId="0" fontId="9" fillId="4" borderId="0" xfId="1" applyFont="1" applyFill="1" applyAlignment="1">
      <alignment vertical="center"/>
    </xf>
    <xf numFmtId="0" fontId="6" fillId="0" borderId="1" xfId="0" applyFont="1" applyBorder="1"/>
    <xf numFmtId="0" fontId="6" fillId="4" borderId="1" xfId="0" applyFont="1" applyFill="1" applyBorder="1"/>
    <xf numFmtId="0" fontId="6" fillId="0" borderId="0" xfId="0" applyFont="1" applyBorder="1"/>
    <xf numFmtId="0" fontId="2" fillId="0" borderId="1" xfId="0" applyFont="1" applyBorder="1"/>
    <xf numFmtId="2" fontId="7" fillId="0" borderId="0" xfId="0" applyNumberFormat="1" applyFont="1" applyBorder="1"/>
    <xf numFmtId="165" fontId="6" fillId="0" borderId="0" xfId="0" applyNumberFormat="1" applyFont="1" applyBorder="1"/>
    <xf numFmtId="0" fontId="6" fillId="2" borderId="0" xfId="0" applyFont="1" applyFill="1"/>
    <xf numFmtId="165" fontId="9" fillId="3" borderId="1" xfId="1" applyNumberFormat="1" applyFont="1" applyFill="1" applyBorder="1"/>
    <xf numFmtId="0" fontId="2" fillId="0" borderId="2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/>
    </xf>
    <xf numFmtId="0" fontId="6" fillId="0" borderId="6" xfId="0" applyFont="1" applyBorder="1" applyAlignment="1">
      <alignment vertical="center"/>
    </xf>
    <xf numFmtId="0" fontId="6" fillId="0" borderId="1" xfId="0" applyFont="1" applyBorder="1" applyAlignment="1">
      <alignment vertical="center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/>
    </xf>
    <xf numFmtId="9" fontId="9" fillId="0" borderId="1" xfId="2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2" fontId="6" fillId="0" borderId="7" xfId="0" applyNumberFormat="1" applyFont="1" applyBorder="1"/>
    <xf numFmtId="0" fontId="0" fillId="0" borderId="1" xfId="0" applyFill="1" applyBorder="1" applyAlignment="1">
      <alignment horizontal="left" vertical="top" wrapText="1"/>
    </xf>
    <xf numFmtId="0" fontId="6" fillId="0" borderId="6" xfId="0" applyFont="1" applyBorder="1" applyAlignment="1"/>
    <xf numFmtId="166" fontId="6" fillId="0" borderId="1" xfId="0" applyNumberFormat="1" applyFont="1" applyFill="1" applyBorder="1" applyAlignment="1">
      <alignment horizontal="left" vertical="center"/>
    </xf>
    <xf numFmtId="2" fontId="17" fillId="0" borderId="10" xfId="0" applyNumberFormat="1" applyFont="1" applyBorder="1"/>
    <xf numFmtId="2" fontId="9" fillId="0" borderId="0" xfId="1" applyNumberFormat="1" applyFont="1" applyBorder="1"/>
    <xf numFmtId="0" fontId="20" fillId="0" borderId="1" xfId="1" applyFont="1" applyFill="1" applyBorder="1"/>
    <xf numFmtId="0" fontId="2" fillId="0" borderId="0" xfId="0" applyFont="1" applyAlignment="1">
      <alignment horizontal="center" vertical="center" wrapText="1"/>
    </xf>
    <xf numFmtId="165" fontId="6" fillId="0" borderId="0" xfId="0" applyNumberFormat="1" applyFont="1"/>
    <xf numFmtId="165" fontId="6" fillId="0" borderId="0" xfId="0" applyNumberFormat="1" applyFont="1" applyFill="1"/>
    <xf numFmtId="0" fontId="9" fillId="0" borderId="0" xfId="0" applyFont="1"/>
    <xf numFmtId="0" fontId="0" fillId="0" borderId="0" xfId="0" applyBorder="1"/>
    <xf numFmtId="0" fontId="12" fillId="0" borderId="0" xfId="1" applyFont="1" applyFill="1" applyBorder="1" applyAlignment="1">
      <alignment wrapText="1"/>
    </xf>
    <xf numFmtId="164" fontId="6" fillId="0" borderId="0" xfId="0" applyNumberFormat="1" applyFont="1" applyFill="1" applyBorder="1"/>
    <xf numFmtId="0" fontId="9" fillId="3" borderId="17" xfId="1" applyFont="1" applyFill="1" applyBorder="1"/>
    <xf numFmtId="166" fontId="9" fillId="3" borderId="17" xfId="1" applyNumberFormat="1" applyFont="1" applyFill="1" applyBorder="1" applyAlignment="1">
      <alignment vertical="center"/>
    </xf>
    <xf numFmtId="165" fontId="9" fillId="3" borderId="17" xfId="1" applyNumberFormat="1" applyFont="1" applyFill="1" applyBorder="1"/>
    <xf numFmtId="0" fontId="9" fillId="4" borderId="17" xfId="1" applyFont="1" applyFill="1" applyBorder="1"/>
    <xf numFmtId="2" fontId="6" fillId="0" borderId="0" xfId="0" applyNumberFormat="1" applyFont="1" applyBorder="1"/>
    <xf numFmtId="165" fontId="6" fillId="3" borderId="1" xfId="0" applyNumberFormat="1" applyFont="1" applyFill="1" applyBorder="1"/>
    <xf numFmtId="2" fontId="6" fillId="3" borderId="1" xfId="0" applyNumberFormat="1" applyFont="1" applyFill="1" applyBorder="1"/>
    <xf numFmtId="0" fontId="12" fillId="0" borderId="0" xfId="1" applyFont="1" applyFill="1" applyBorder="1" applyAlignment="1">
      <alignment horizontal="center" vertical="center" wrapText="1"/>
    </xf>
    <xf numFmtId="0" fontId="6" fillId="4" borderId="17" xfId="0" applyFont="1" applyFill="1" applyBorder="1"/>
    <xf numFmtId="164" fontId="6" fillId="4" borderId="1" xfId="0" applyNumberFormat="1" applyFont="1" applyFill="1" applyBorder="1"/>
    <xf numFmtId="0" fontId="27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/>
    <xf numFmtId="0" fontId="6" fillId="0" borderId="23" xfId="0" applyFont="1" applyBorder="1" applyAlignment="1"/>
    <xf numFmtId="166" fontId="6" fillId="0" borderId="24" xfId="0" applyNumberFormat="1" applyFont="1" applyFill="1" applyBorder="1" applyAlignment="1">
      <alignment horizontal="left" vertical="center"/>
    </xf>
    <xf numFmtId="0" fontId="0" fillId="0" borderId="24" xfId="0" applyBorder="1" applyAlignment="1">
      <alignment wrapText="1"/>
    </xf>
    <xf numFmtId="0" fontId="0" fillId="0" borderId="24" xfId="0" applyBorder="1" applyAlignment="1">
      <alignment horizontal="center"/>
    </xf>
    <xf numFmtId="9" fontId="9" fillId="0" borderId="24" xfId="2" applyFont="1" applyFill="1" applyBorder="1" applyAlignment="1">
      <alignment horizontal="center"/>
    </xf>
    <xf numFmtId="0" fontId="9" fillId="0" borderId="24" xfId="0" applyFont="1" applyFill="1" applyBorder="1" applyAlignment="1">
      <alignment horizontal="center"/>
    </xf>
    <xf numFmtId="2" fontId="0" fillId="0" borderId="0" xfId="0" applyNumberFormat="1" applyProtection="1"/>
    <xf numFmtId="2" fontId="4" fillId="0" borderId="0" xfId="0" applyNumberFormat="1" applyFont="1" applyProtection="1"/>
    <xf numFmtId="2" fontId="0" fillId="2" borderId="0" xfId="0" applyNumberFormat="1" applyFill="1" applyProtection="1"/>
    <xf numFmtId="2" fontId="3" fillId="0" borderId="1" xfId="0" applyNumberFormat="1" applyFont="1" applyBorder="1" applyProtection="1"/>
    <xf numFmtId="2" fontId="0" fillId="0" borderId="0" xfId="0" applyNumberFormat="1" applyFill="1" applyProtection="1"/>
    <xf numFmtId="2" fontId="3" fillId="2" borderId="1" xfId="0" applyNumberFormat="1" applyFont="1" applyFill="1" applyBorder="1" applyProtection="1"/>
    <xf numFmtId="2" fontId="0" fillId="0" borderId="0" xfId="0" applyNumberFormat="1" applyFill="1" applyBorder="1" applyProtection="1"/>
    <xf numFmtId="2" fontId="0" fillId="0" borderId="0" xfId="0" applyNumberFormat="1" applyBorder="1" applyProtection="1"/>
    <xf numFmtId="2" fontId="0" fillId="0" borderId="1" xfId="0" applyNumberFormat="1" applyBorder="1" applyProtection="1"/>
    <xf numFmtId="167" fontId="0" fillId="0" borderId="1" xfId="0" applyNumberFormat="1" applyBorder="1" applyProtection="1"/>
    <xf numFmtId="2" fontId="7" fillId="0" borderId="1" xfId="0" applyNumberFormat="1" applyFont="1" applyFill="1" applyBorder="1" applyProtection="1"/>
    <xf numFmtId="2" fontId="7" fillId="0" borderId="1" xfId="0" applyNumberFormat="1" applyFont="1" applyBorder="1" applyProtection="1"/>
    <xf numFmtId="2" fontId="6" fillId="0" borderId="0" xfId="0" applyNumberFormat="1" applyFont="1" applyFill="1" applyBorder="1" applyProtection="1"/>
    <xf numFmtId="2" fontId="2" fillId="0" borderId="1" xfId="0" applyNumberFormat="1" applyFont="1" applyBorder="1" applyProtection="1"/>
    <xf numFmtId="2" fontId="1" fillId="0" borderId="0" xfId="1" applyNumberFormat="1" applyProtection="1"/>
    <xf numFmtId="2" fontId="1" fillId="0" borderId="0" xfId="1" applyNumberFormat="1" applyFill="1" applyProtection="1"/>
    <xf numFmtId="0" fontId="9" fillId="2" borderId="17" xfId="1" applyFont="1" applyFill="1" applyBorder="1" applyProtection="1">
      <protection locked="0"/>
    </xf>
    <xf numFmtId="2" fontId="9" fillId="2" borderId="1" xfId="0" applyNumberFormat="1" applyFont="1" applyFill="1" applyBorder="1" applyProtection="1">
      <protection locked="0"/>
    </xf>
    <xf numFmtId="0" fontId="6" fillId="2" borderId="1" xfId="0" applyFont="1" applyFill="1" applyBorder="1" applyProtection="1">
      <protection locked="0"/>
    </xf>
    <xf numFmtId="0" fontId="9" fillId="0" borderId="1" xfId="0" applyFont="1" applyBorder="1"/>
    <xf numFmtId="0" fontId="9" fillId="0" borderId="0" xfId="0" applyFont="1" applyBorder="1"/>
    <xf numFmtId="0" fontId="0" fillId="2" borderId="14" xfId="0" applyFont="1" applyFill="1" applyBorder="1" applyAlignment="1" applyProtection="1">
      <alignment wrapText="1"/>
      <protection locked="0"/>
    </xf>
    <xf numFmtId="0" fontId="22" fillId="2" borderId="0" xfId="0" applyFont="1" applyFill="1" applyBorder="1" applyAlignment="1" applyProtection="1">
      <alignment wrapText="1"/>
      <protection locked="0"/>
    </xf>
    <xf numFmtId="0" fontId="23" fillId="2" borderId="0" xfId="0" applyFont="1" applyFill="1" applyBorder="1" applyAlignment="1" applyProtection="1">
      <alignment wrapText="1"/>
      <protection locked="0"/>
    </xf>
    <xf numFmtId="0" fontId="30" fillId="2" borderId="0" xfId="0" applyFont="1" applyFill="1" applyBorder="1" applyAlignment="1" applyProtection="1">
      <alignment wrapText="1"/>
      <protection locked="0"/>
    </xf>
    <xf numFmtId="0" fontId="30" fillId="2" borderId="22" xfId="0" applyFont="1" applyFill="1" applyBorder="1" applyAlignment="1" applyProtection="1">
      <alignment wrapText="1"/>
      <protection locked="0"/>
    </xf>
    <xf numFmtId="0" fontId="24" fillId="2" borderId="0" xfId="0" applyFont="1" applyFill="1" applyBorder="1" applyAlignment="1" applyProtection="1">
      <alignment wrapText="1"/>
      <protection locked="0"/>
    </xf>
    <xf numFmtId="3" fontId="24" fillId="2" borderId="0" xfId="0" applyNumberFormat="1" applyFont="1" applyFill="1" applyBorder="1" applyAlignment="1" applyProtection="1">
      <alignment wrapText="1"/>
      <protection locked="0"/>
    </xf>
    <xf numFmtId="0" fontId="24" fillId="2" borderId="22" xfId="0" applyFont="1" applyFill="1" applyBorder="1" applyAlignment="1" applyProtection="1">
      <alignment wrapText="1"/>
      <protection locked="0"/>
    </xf>
    <xf numFmtId="0" fontId="0" fillId="2" borderId="0" xfId="0" applyFont="1" applyFill="1" applyProtection="1">
      <protection locked="0"/>
    </xf>
    <xf numFmtId="0" fontId="0" fillId="2" borderId="0" xfId="0" applyFont="1" applyFill="1" applyAlignment="1" applyProtection="1">
      <alignment wrapText="1"/>
    </xf>
    <xf numFmtId="0" fontId="0" fillId="0" borderId="0" xfId="0" applyFont="1" applyAlignment="1" applyProtection="1">
      <alignment wrapText="1"/>
    </xf>
    <xf numFmtId="0" fontId="23" fillId="0" borderId="0" xfId="0" applyFont="1" applyAlignment="1" applyProtection="1">
      <alignment wrapText="1"/>
    </xf>
    <xf numFmtId="0" fontId="9" fillId="0" borderId="0" xfId="0" applyFont="1" applyAlignment="1" applyProtection="1">
      <alignment wrapText="1"/>
    </xf>
    <xf numFmtId="0" fontId="3" fillId="0" borderId="0" xfId="0" applyFont="1" applyFill="1" applyAlignment="1" applyProtection="1">
      <alignment horizontal="center" wrapText="1"/>
    </xf>
    <xf numFmtId="0" fontId="0" fillId="0" borderId="0" xfId="0" applyFont="1" applyFill="1" applyAlignment="1" applyProtection="1"/>
    <xf numFmtId="0" fontId="0" fillId="0" borderId="18" xfId="0" applyFont="1" applyBorder="1" applyAlignment="1" applyProtection="1">
      <alignment wrapText="1"/>
    </xf>
    <xf numFmtId="0" fontId="0" fillId="0" borderId="19" xfId="0" applyFont="1" applyBorder="1" applyAlignment="1" applyProtection="1">
      <alignment horizontal="center" wrapText="1"/>
    </xf>
    <xf numFmtId="164" fontId="12" fillId="0" borderId="19" xfId="0" applyNumberFormat="1" applyFont="1" applyFill="1" applyBorder="1" applyAlignment="1" applyProtection="1">
      <alignment wrapText="1"/>
    </xf>
    <xf numFmtId="0" fontId="0" fillId="0" borderId="20" xfId="0" applyBorder="1" applyAlignment="1" applyProtection="1">
      <alignment wrapText="1"/>
    </xf>
    <xf numFmtId="0" fontId="0" fillId="0" borderId="0" xfId="0" applyFont="1" applyFill="1" applyAlignment="1" applyProtection="1">
      <alignment horizontal="center"/>
    </xf>
    <xf numFmtId="0" fontId="0" fillId="0" borderId="0" xfId="0" applyFont="1" applyFill="1" applyAlignment="1" applyProtection="1">
      <alignment wrapText="1"/>
    </xf>
    <xf numFmtId="0" fontId="3" fillId="0" borderId="0" xfId="0" applyFont="1" applyFill="1" applyAlignment="1" applyProtection="1"/>
    <xf numFmtId="0" fontId="23" fillId="0" borderId="0" xfId="0" applyFont="1" applyFill="1" applyAlignment="1" applyProtection="1">
      <alignment wrapText="1"/>
    </xf>
    <xf numFmtId="0" fontId="9" fillId="0" borderId="0" xfId="0" applyFont="1" applyFill="1" applyAlignment="1" applyProtection="1">
      <alignment wrapText="1"/>
    </xf>
    <xf numFmtId="0" fontId="0" fillId="0" borderId="13" xfId="0" applyFont="1" applyBorder="1" applyAlignment="1" applyProtection="1">
      <alignment wrapText="1"/>
    </xf>
    <xf numFmtId="0" fontId="0" fillId="0" borderId="0" xfId="0" applyFont="1" applyBorder="1" applyAlignment="1" applyProtection="1">
      <alignment horizontal="center" wrapText="1"/>
    </xf>
    <xf numFmtId="0" fontId="0" fillId="0" borderId="0" xfId="0" quotePrefix="1" applyFont="1" applyFill="1" applyBorder="1" applyAlignment="1" applyProtection="1">
      <alignment horizontal="center" vertical="center" wrapText="1"/>
    </xf>
    <xf numFmtId="0" fontId="0" fillId="0" borderId="15" xfId="0" applyBorder="1" applyAlignment="1" applyProtection="1">
      <alignment wrapText="1"/>
    </xf>
    <xf numFmtId="0" fontId="0" fillId="0" borderId="22" xfId="0" applyFont="1" applyBorder="1" applyAlignment="1" applyProtection="1">
      <alignment horizontal="center" wrapText="1"/>
    </xf>
    <xf numFmtId="0" fontId="3" fillId="0" borderId="0" xfId="0" applyFont="1" applyFill="1" applyBorder="1" applyAlignment="1" applyProtection="1">
      <alignment horizontal="center" wrapText="1"/>
    </xf>
    <xf numFmtId="0" fontId="2" fillId="0" borderId="21" xfId="0" applyFont="1" applyBorder="1" applyAlignment="1" applyProtection="1">
      <alignment horizontal="center" vertical="center" wrapText="1"/>
    </xf>
    <xf numFmtId="0" fontId="2" fillId="0" borderId="12" xfId="0" applyFont="1" applyBorder="1" applyAlignment="1" applyProtection="1">
      <alignment horizontal="center" vertical="center" wrapText="1"/>
    </xf>
    <xf numFmtId="0" fontId="9" fillId="0" borderId="0" xfId="0" applyFont="1" applyAlignment="1" applyProtection="1">
      <alignment horizontal="right" wrapText="1"/>
    </xf>
    <xf numFmtId="0" fontId="22" fillId="0" borderId="13" xfId="0" applyFont="1" applyBorder="1" applyAlignment="1" applyProtection="1">
      <alignment horizontal="center" vertical="center" wrapText="1"/>
    </xf>
    <xf numFmtId="0" fontId="22" fillId="0" borderId="0" xfId="0" applyFont="1" applyBorder="1" applyAlignment="1" applyProtection="1">
      <alignment wrapText="1"/>
    </xf>
    <xf numFmtId="0" fontId="0" fillId="0" borderId="0" xfId="0" applyBorder="1" applyAlignment="1" applyProtection="1">
      <alignment wrapText="1"/>
    </xf>
    <xf numFmtId="0" fontId="0" fillId="0" borderId="14" xfId="0" applyBorder="1" applyAlignment="1" applyProtection="1">
      <alignment wrapText="1"/>
    </xf>
    <xf numFmtId="0" fontId="0" fillId="0" borderId="0" xfId="0" applyFont="1" applyAlignment="1" applyProtection="1">
      <alignment horizontal="center" wrapText="1"/>
    </xf>
    <xf numFmtId="0" fontId="22" fillId="0" borderId="13" xfId="0" applyFont="1" applyBorder="1" applyAlignment="1" applyProtection="1">
      <alignment horizontal="center" wrapText="1"/>
    </xf>
    <xf numFmtId="0" fontId="9" fillId="0" borderId="14" xfId="0" applyFont="1" applyBorder="1" applyAlignment="1" applyProtection="1">
      <alignment wrapText="1"/>
    </xf>
    <xf numFmtId="0" fontId="3" fillId="0" borderId="0" xfId="0" applyFont="1" applyFill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Font="1" applyFill="1" applyAlignment="1" applyProtection="1">
      <alignment horizontal="center" wrapText="1"/>
    </xf>
    <xf numFmtId="0" fontId="22" fillId="0" borderId="15" xfId="0" applyFont="1" applyBorder="1" applyAlignment="1" applyProtection="1">
      <alignment horizontal="center" wrapText="1"/>
    </xf>
    <xf numFmtId="0" fontId="22" fillId="0" borderId="22" xfId="0" applyFont="1" applyBorder="1" applyAlignment="1" applyProtection="1">
      <alignment wrapText="1"/>
    </xf>
    <xf numFmtId="0" fontId="7" fillId="0" borderId="21" xfId="0" applyFont="1" applyBorder="1" applyAlignment="1" applyProtection="1">
      <alignment horizontal="center" vertical="center" wrapText="1"/>
    </xf>
    <xf numFmtId="0" fontId="7" fillId="0" borderId="12" xfId="0" applyFont="1" applyBorder="1" applyAlignment="1" applyProtection="1">
      <alignment horizontal="center" vertical="center" wrapText="1"/>
    </xf>
    <xf numFmtId="0" fontId="23" fillId="0" borderId="13" xfId="0" applyFont="1" applyBorder="1" applyAlignment="1" applyProtection="1">
      <alignment horizontal="center" wrapText="1"/>
    </xf>
    <xf numFmtId="0" fontId="9" fillId="0" borderId="14" xfId="0" applyFont="1" applyBorder="1" applyAlignment="1" applyProtection="1">
      <alignment horizontal="right" wrapText="1"/>
    </xf>
    <xf numFmtId="0" fontId="23" fillId="0" borderId="15" xfId="0" applyFont="1" applyBorder="1" applyAlignment="1" applyProtection="1">
      <alignment horizontal="center" wrapText="1"/>
    </xf>
    <xf numFmtId="0" fontId="23" fillId="0" borderId="22" xfId="0" applyFont="1" applyBorder="1" applyAlignment="1" applyProtection="1">
      <alignment wrapText="1"/>
    </xf>
    <xf numFmtId="0" fontId="0" fillId="0" borderId="22" xfId="0" applyBorder="1" applyAlignment="1" applyProtection="1">
      <alignment wrapText="1"/>
    </xf>
    <xf numFmtId="0" fontId="0" fillId="0" borderId="16" xfId="0" applyBorder="1" applyAlignment="1" applyProtection="1">
      <alignment wrapText="1"/>
    </xf>
    <xf numFmtId="0" fontId="15" fillId="0" borderId="21" xfId="0" applyFont="1" applyBorder="1" applyAlignment="1" applyProtection="1">
      <alignment horizontal="center" vertical="center" wrapText="1"/>
    </xf>
    <xf numFmtId="168" fontId="0" fillId="0" borderId="0" xfId="0" applyNumberFormat="1" applyFont="1" applyFill="1" applyAlignment="1" applyProtection="1">
      <alignment wrapText="1"/>
    </xf>
    <xf numFmtId="0" fontId="30" fillId="0" borderId="13" xfId="0" applyFont="1" applyFill="1" applyBorder="1" applyAlignment="1" applyProtection="1">
      <alignment horizontal="center" wrapText="1"/>
    </xf>
    <xf numFmtId="0" fontId="30" fillId="0" borderId="0" xfId="0" applyFont="1" applyFill="1" applyBorder="1" applyAlignment="1" applyProtection="1">
      <alignment wrapText="1"/>
    </xf>
    <xf numFmtId="0" fontId="30" fillId="0" borderId="13" xfId="0" applyFont="1" applyBorder="1" applyAlignment="1" applyProtection="1">
      <alignment horizontal="center" wrapText="1"/>
    </xf>
    <xf numFmtId="0" fontId="30" fillId="0" borderId="15" xfId="0" applyFont="1" applyBorder="1" applyAlignment="1" applyProtection="1">
      <alignment horizontal="center" wrapText="1"/>
    </xf>
    <xf numFmtId="0" fontId="24" fillId="0" borderId="13" xfId="0" applyFont="1" applyFill="1" applyBorder="1" applyAlignment="1" applyProtection="1">
      <alignment horizontal="center" wrapText="1"/>
    </xf>
    <xf numFmtId="0" fontId="24" fillId="0" borderId="15" xfId="0" applyFont="1" applyFill="1" applyBorder="1" applyAlignment="1" applyProtection="1">
      <alignment horizontal="center" wrapText="1"/>
    </xf>
    <xf numFmtId="0" fontId="0" fillId="0" borderId="0" xfId="0" applyFont="1" applyFill="1" applyProtection="1"/>
    <xf numFmtId="0" fontId="0" fillId="0" borderId="0" xfId="0" applyFont="1" applyProtection="1"/>
    <xf numFmtId="0" fontId="23" fillId="0" borderId="0" xfId="0" applyFont="1" applyFill="1" applyProtection="1"/>
    <xf numFmtId="0" fontId="9" fillId="0" borderId="0" xfId="0" applyFont="1" applyFill="1" applyProtection="1"/>
    <xf numFmtId="0" fontId="23" fillId="0" borderId="0" xfId="0" applyFont="1" applyProtection="1"/>
    <xf numFmtId="0" fontId="9" fillId="0" borderId="0" xfId="0" applyFont="1" applyProtection="1"/>
    <xf numFmtId="3" fontId="0" fillId="0" borderId="0" xfId="0" applyNumberFormat="1" applyFont="1" applyFill="1" applyProtection="1"/>
    <xf numFmtId="0" fontId="12" fillId="0" borderId="0" xfId="0" applyFont="1" applyAlignment="1" applyProtection="1">
      <alignment horizontal="center"/>
    </xf>
    <xf numFmtId="2" fontId="7" fillId="0" borderId="0" xfId="0" applyNumberFormat="1" applyFont="1" applyProtection="1"/>
    <xf numFmtId="0" fontId="25" fillId="0" borderId="0" xfId="0" applyFont="1" applyAlignment="1" applyProtection="1">
      <alignment horizontal="right"/>
    </xf>
    <xf numFmtId="0" fontId="2" fillId="0" borderId="0" xfId="0" applyFont="1" applyAlignment="1" applyProtection="1">
      <alignment horizontal="center"/>
    </xf>
    <xf numFmtId="2" fontId="2" fillId="0" borderId="0" xfId="0" applyNumberFormat="1" applyFont="1" applyProtection="1"/>
    <xf numFmtId="2" fontId="0" fillId="0" borderId="0" xfId="0" applyNumberFormat="1" applyFont="1" applyProtection="1"/>
    <xf numFmtId="165" fontId="2" fillId="0" borderId="0" xfId="0" applyNumberFormat="1" applyFont="1" applyProtection="1"/>
    <xf numFmtId="0" fontId="2" fillId="0" borderId="0" xfId="0" applyFont="1" applyAlignment="1" applyProtection="1">
      <alignment horizontal="right"/>
    </xf>
    <xf numFmtId="0" fontId="31" fillId="0" borderId="0" xfId="0" quotePrefix="1" applyFont="1" applyProtection="1"/>
    <xf numFmtId="0" fontId="31" fillId="0" borderId="0" xfId="0" applyFont="1" applyProtection="1"/>
    <xf numFmtId="0" fontId="32" fillId="0" borderId="0" xfId="0" quotePrefix="1" applyFont="1" applyProtection="1"/>
    <xf numFmtId="0" fontId="33" fillId="0" borderId="0" xfId="0" quotePrefix="1" applyFont="1" applyProtection="1"/>
    <xf numFmtId="0" fontId="34" fillId="0" borderId="0" xfId="0" quotePrefix="1" applyFont="1" applyProtection="1"/>
    <xf numFmtId="0" fontId="35" fillId="0" borderId="0" xfId="0" applyFont="1" applyProtection="1"/>
    <xf numFmtId="0" fontId="3" fillId="0" borderId="0" xfId="0" applyFont="1" applyAlignment="1" applyProtection="1">
      <alignment horizontal="center" vertical="center" wrapText="1"/>
    </xf>
    <xf numFmtId="0" fontId="27" fillId="0" borderId="0" xfId="0" applyFont="1" applyFill="1" applyAlignment="1" applyProtection="1">
      <alignment horizontal="center" vertical="center" wrapText="1"/>
    </xf>
    <xf numFmtId="0" fontId="7" fillId="0" borderId="0" xfId="0" applyFont="1" applyAlignment="1" applyProtection="1">
      <alignment horizontal="center" vertical="center" wrapText="1"/>
    </xf>
    <xf numFmtId="0" fontId="3" fillId="0" borderId="0" xfId="0" applyFont="1" applyFill="1" applyAlignment="1" applyProtection="1">
      <alignment horizontal="center" vertical="center" wrapText="1"/>
    </xf>
    <xf numFmtId="0" fontId="12" fillId="0" borderId="0" xfId="0" applyFont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7" fillId="0" borderId="0" xfId="0" applyFont="1" applyAlignment="1" applyProtection="1">
      <alignment horizontal="center" vertical="center"/>
    </xf>
    <xf numFmtId="0" fontId="2" fillId="0" borderId="0" xfId="0" applyFont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/>
    </xf>
    <xf numFmtId="165" fontId="0" fillId="0" borderId="0" xfId="0" applyNumberFormat="1" applyFont="1" applyProtection="1"/>
    <xf numFmtId="165" fontId="0" fillId="0" borderId="0" xfId="0" applyNumberFormat="1" applyFont="1" applyAlignment="1" applyProtection="1">
      <alignment horizontal="right"/>
    </xf>
    <xf numFmtId="165" fontId="27" fillId="0" borderId="0" xfId="0" applyNumberFormat="1" applyFont="1" applyFill="1" applyBorder="1" applyProtection="1"/>
    <xf numFmtId="165" fontId="0" fillId="0" borderId="0" xfId="0" applyNumberFormat="1" applyFont="1" applyBorder="1" applyAlignment="1" applyProtection="1">
      <alignment horizontal="center"/>
    </xf>
    <xf numFmtId="165" fontId="0" fillId="0" borderId="0" xfId="0" applyNumberFormat="1" applyFont="1" applyAlignment="1" applyProtection="1">
      <alignment horizontal="center"/>
    </xf>
    <xf numFmtId="165" fontId="23" fillId="0" borderId="0" xfId="0" applyNumberFormat="1" applyFont="1" applyAlignment="1" applyProtection="1">
      <alignment horizontal="center"/>
    </xf>
    <xf numFmtId="165" fontId="22" fillId="0" borderId="0" xfId="0" applyNumberFormat="1" applyFont="1" applyProtection="1"/>
    <xf numFmtId="165" fontId="9" fillId="0" borderId="0" xfId="0" applyNumberFormat="1" applyFont="1" applyProtection="1"/>
    <xf numFmtId="165" fontId="23" fillId="0" borderId="0" xfId="0" applyNumberFormat="1" applyFont="1" applyProtection="1"/>
    <xf numFmtId="11" fontId="0" fillId="0" borderId="0" xfId="0" applyNumberFormat="1" applyFont="1" applyProtection="1"/>
    <xf numFmtId="0" fontId="9" fillId="0" borderId="0" xfId="0" applyFont="1" applyAlignment="1" applyProtection="1">
      <alignment horizontal="right"/>
    </xf>
    <xf numFmtId="0" fontId="0" fillId="0" borderId="0" xfId="0" applyFont="1" applyAlignment="1" applyProtection="1">
      <alignment horizontal="right"/>
    </xf>
    <xf numFmtId="0" fontId="0" fillId="0" borderId="0" xfId="0" applyNumberFormat="1" applyFont="1" applyProtection="1"/>
    <xf numFmtId="0" fontId="0" fillId="0" borderId="0" xfId="0" applyFont="1" applyBorder="1" applyProtection="1"/>
    <xf numFmtId="169" fontId="0" fillId="0" borderId="0" xfId="0" applyNumberFormat="1" applyFont="1" applyBorder="1" applyAlignment="1" applyProtection="1">
      <alignment horizontal="center"/>
    </xf>
    <xf numFmtId="169" fontId="0" fillId="0" borderId="0" xfId="0" applyNumberFormat="1" applyFont="1" applyAlignment="1" applyProtection="1">
      <alignment horizontal="center"/>
    </xf>
    <xf numFmtId="2" fontId="23" fillId="0" borderId="0" xfId="0" applyNumberFormat="1" applyFont="1" applyProtection="1"/>
    <xf numFmtId="2" fontId="22" fillId="0" borderId="0" xfId="0" applyNumberFormat="1" applyFont="1" applyProtection="1"/>
    <xf numFmtId="0" fontId="2" fillId="0" borderId="0" xfId="0" applyFont="1" applyFill="1" applyAlignment="1" applyProtection="1">
      <alignment horizontal="center" vertical="center" wrapText="1"/>
    </xf>
    <xf numFmtId="0" fontId="9" fillId="0" borderId="13" xfId="0" applyFont="1" applyFill="1" applyBorder="1" applyAlignment="1" applyProtection="1">
      <alignment horizontal="center" wrapText="1"/>
    </xf>
    <xf numFmtId="0" fontId="9" fillId="0" borderId="0" xfId="0" applyFont="1" applyFill="1" applyBorder="1" applyAlignment="1" applyProtection="1">
      <alignment wrapText="1"/>
    </xf>
    <xf numFmtId="0" fontId="9" fillId="0" borderId="14" xfId="0" applyFont="1" applyBorder="1" applyAlignment="1" applyProtection="1">
      <alignment horizontal="center" wrapText="1"/>
    </xf>
    <xf numFmtId="2" fontId="9" fillId="0" borderId="0" xfId="0" applyNumberFormat="1" applyFont="1" applyFill="1" applyBorder="1" applyAlignment="1" applyProtection="1">
      <alignment wrapText="1"/>
    </xf>
    <xf numFmtId="0" fontId="9" fillId="0" borderId="15" xfId="0" applyFont="1" applyFill="1" applyBorder="1" applyAlignment="1" applyProtection="1">
      <alignment horizontal="center" wrapText="1"/>
    </xf>
    <xf numFmtId="0" fontId="0" fillId="0" borderId="16" xfId="0" applyFont="1" applyFill="1" applyBorder="1" applyAlignment="1" applyProtection="1">
      <alignment wrapText="1"/>
    </xf>
    <xf numFmtId="164" fontId="0" fillId="5" borderId="16" xfId="0" applyNumberFormat="1" applyFont="1" applyFill="1" applyBorder="1" applyAlignment="1" applyProtection="1">
      <alignment wrapText="1"/>
    </xf>
    <xf numFmtId="0" fontId="15" fillId="0" borderId="13" xfId="0" applyFont="1" applyBorder="1" applyAlignment="1" applyProtection="1">
      <alignment horizontal="center" vertical="center" wrapText="1"/>
    </xf>
    <xf numFmtId="0" fontId="9" fillId="0" borderId="13" xfId="0" applyFont="1" applyBorder="1" applyAlignment="1" applyProtection="1">
      <alignment horizontal="right" wrapText="1"/>
    </xf>
    <xf numFmtId="164" fontId="9" fillId="5" borderId="0" xfId="0" applyNumberFormat="1" applyFont="1" applyFill="1" applyBorder="1" applyAlignment="1" applyProtection="1">
      <alignment wrapText="1"/>
    </xf>
    <xf numFmtId="2" fontId="9" fillId="0" borderId="22" xfId="0" applyNumberFormat="1" applyFont="1" applyBorder="1" applyAlignment="1" applyProtection="1">
      <alignment wrapText="1"/>
    </xf>
    <xf numFmtId="0" fontId="9" fillId="0" borderId="14" xfId="0" applyFont="1" applyBorder="1" applyAlignment="1" applyProtection="1">
      <alignment wrapText="1"/>
    </xf>
    <xf numFmtId="0" fontId="0" fillId="0" borderId="0" xfId="0" applyFont="1" applyFill="1" applyBorder="1" applyAlignment="1" applyProtection="1">
      <alignment wrapText="1"/>
    </xf>
    <xf numFmtId="0" fontId="0" fillId="0" borderId="14" xfId="0" applyFont="1" applyFill="1" applyBorder="1" applyAlignment="1" applyProtection="1">
      <alignment wrapText="1"/>
    </xf>
    <xf numFmtId="0" fontId="0" fillId="0" borderId="22" xfId="0" applyFill="1" applyBorder="1" applyAlignment="1" applyProtection="1">
      <alignment wrapText="1"/>
    </xf>
    <xf numFmtId="2" fontId="0" fillId="0" borderId="1" xfId="0" applyNumberFormat="1" applyBorder="1" applyAlignment="1" applyProtection="1">
      <alignment horizontal="center" vertical="center"/>
    </xf>
    <xf numFmtId="2" fontId="4" fillId="0" borderId="1" xfId="0" applyNumberFormat="1" applyFont="1" applyBorder="1" applyAlignment="1" applyProtection="1">
      <alignment horizontal="center" vertical="center"/>
    </xf>
    <xf numFmtId="0" fontId="17" fillId="0" borderId="8" xfId="0" applyFont="1" applyBorder="1" applyAlignment="1">
      <alignment horizontal="left"/>
    </xf>
    <xf numFmtId="0" fontId="17" fillId="0" borderId="9" xfId="0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left"/>
    </xf>
    <xf numFmtId="0" fontId="11" fillId="0" borderId="3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6" fillId="0" borderId="6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/>
    </xf>
    <xf numFmtId="0" fontId="3" fillId="4" borderId="18" xfId="0" applyFont="1" applyFill="1" applyBorder="1" applyAlignment="1" applyProtection="1">
      <alignment horizontal="center" wrapText="1"/>
    </xf>
    <xf numFmtId="0" fontId="3" fillId="4" borderId="19" xfId="0" applyFont="1" applyFill="1" applyBorder="1" applyAlignment="1" applyProtection="1">
      <alignment horizontal="center" wrapText="1"/>
    </xf>
    <xf numFmtId="0" fontId="3" fillId="4" borderId="20" xfId="0" applyFont="1" applyFill="1" applyBorder="1" applyAlignment="1" applyProtection="1">
      <alignment horizontal="center" wrapText="1"/>
    </xf>
    <xf numFmtId="0" fontId="27" fillId="0" borderId="21" xfId="0" applyFont="1" applyBorder="1" applyAlignment="1" applyProtection="1">
      <alignment horizontal="center" vertical="center" wrapText="1"/>
    </xf>
    <xf numFmtId="0" fontId="27" fillId="0" borderId="12" xfId="0" applyFont="1" applyBorder="1" applyAlignment="1" applyProtection="1">
      <alignment horizontal="center" vertical="center" wrapText="1"/>
    </xf>
    <xf numFmtId="0" fontId="0" fillId="0" borderId="22" xfId="0" applyFont="1" applyBorder="1" applyAlignment="1" applyProtection="1">
      <alignment horizontal="left" wrapText="1"/>
    </xf>
    <xf numFmtId="0" fontId="0" fillId="0" borderId="16" xfId="0" applyFont="1" applyBorder="1" applyAlignment="1" applyProtection="1">
      <alignment horizontal="left" wrapText="1"/>
    </xf>
    <xf numFmtId="0" fontId="0" fillId="0" borderId="0" xfId="0" applyBorder="1" applyAlignment="1" applyProtection="1">
      <alignment horizontal="left" vertical="center" wrapText="1"/>
    </xf>
    <xf numFmtId="0" fontId="0" fillId="0" borderId="14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horizontal="left" vertical="center" wrapText="1"/>
    </xf>
    <xf numFmtId="0" fontId="3" fillId="4" borderId="11" xfId="0" applyFont="1" applyFill="1" applyBorder="1" applyAlignment="1" applyProtection="1">
      <alignment horizontal="center" wrapText="1"/>
    </xf>
    <xf numFmtId="0" fontId="3" fillId="4" borderId="21" xfId="0" applyFont="1" applyFill="1" applyBorder="1" applyAlignment="1" applyProtection="1">
      <alignment horizontal="center" wrapText="1"/>
    </xf>
    <xf numFmtId="0" fontId="3" fillId="4" borderId="12" xfId="0" applyFont="1" applyFill="1" applyBorder="1" applyAlignment="1" applyProtection="1">
      <alignment horizontal="center" wrapText="1"/>
    </xf>
    <xf numFmtId="0" fontId="9" fillId="0" borderId="14" xfId="0" applyFont="1" applyBorder="1" applyAlignment="1" applyProtection="1">
      <alignment wrapText="1"/>
    </xf>
    <xf numFmtId="0" fontId="28" fillId="0" borderId="11" xfId="0" applyFont="1" applyBorder="1" applyAlignment="1" applyProtection="1">
      <alignment horizontal="center" wrapText="1"/>
    </xf>
    <xf numFmtId="0" fontId="28" fillId="0" borderId="21" xfId="0" applyFont="1" applyBorder="1" applyAlignment="1" applyProtection="1">
      <alignment horizontal="center" wrapText="1"/>
    </xf>
    <xf numFmtId="0" fontId="29" fillId="0" borderId="11" xfId="0" applyFont="1" applyBorder="1" applyAlignment="1" applyProtection="1">
      <alignment horizontal="center" wrapText="1"/>
    </xf>
    <xf numFmtId="0" fontId="29" fillId="0" borderId="21" xfId="0" applyFont="1" applyBorder="1" applyAlignment="1" applyProtection="1">
      <alignment horizontal="center" wrapText="1"/>
    </xf>
    <xf numFmtId="0" fontId="15" fillId="0" borderId="11" xfId="0" applyFont="1" applyBorder="1" applyAlignment="1" applyProtection="1">
      <alignment horizontal="center" wrapText="1"/>
    </xf>
    <xf numFmtId="0" fontId="0" fillId="0" borderId="21" xfId="0" applyFont="1" applyBorder="1" applyAlignment="1" applyProtection="1">
      <alignment wrapText="1"/>
    </xf>
    <xf numFmtId="0" fontId="27" fillId="0" borderId="11" xfId="0" applyFont="1" applyFill="1" applyBorder="1" applyAlignment="1" applyProtection="1">
      <alignment horizontal="center" wrapText="1"/>
    </xf>
  </cellXfs>
  <cellStyles count="3">
    <cellStyle name="Normale" xfId="0" builtinId="0"/>
    <cellStyle name="Normale_Chicago1" xfId="1"/>
    <cellStyle name="Percentuale" xfId="2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plotArea>
      <c:layout>
        <c:manualLayout>
          <c:layoutTarget val="inner"/>
          <c:xMode val="edge"/>
          <c:yMode val="edge"/>
          <c:x val="0.11568488817877015"/>
          <c:y val="6.4341217527533551E-2"/>
          <c:w val="0.85565516319247936"/>
          <c:h val="0.80683249073374352"/>
        </c:manualLayout>
      </c:layout>
      <c:scatterChart>
        <c:scatterStyle val="lineMarker"/>
        <c:ser>
          <c:idx val="0"/>
          <c:order val="0"/>
          <c:tx>
            <c:strRef>
              <c:f>'CalcoloVolume CasoB_Prog1'!$F$54</c:f>
              <c:strCache>
                <c:ptCount val="1"/>
                <c:pt idx="0">
                  <c:v>Volume Stato Attuale (mc)</c:v>
                </c:pt>
              </c:strCache>
            </c:strRef>
          </c:tx>
          <c:xVal>
            <c:numRef>
              <c:f>'CalcoloVolume CasoB_Prog1'!$A$55:$A$85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xVal>
          <c:yVal>
            <c:numRef>
              <c:f>'CalcoloVolume CasoB_Prog1'!$F$55:$F$85</c:f>
              <c:numCache>
                <c:formatCode>General</c:formatCode>
                <c:ptCount val="31"/>
                <c:pt idx="0">
                  <c:v>0</c:v>
                </c:pt>
                <c:pt idx="1">
                  <c:v>0.26934273724722863</c:v>
                </c:pt>
                <c:pt idx="2">
                  <c:v>0.80802821174168593</c:v>
                </c:pt>
                <c:pt idx="3">
                  <c:v>1.6160564234833719</c:v>
                </c:pt>
                <c:pt idx="4">
                  <c:v>2.6934273724722866</c:v>
                </c:pt>
                <c:pt idx="5">
                  <c:v>4.0401410587084294</c:v>
                </c:pt>
                <c:pt idx="6">
                  <c:v>5.6561974821918017</c:v>
                </c:pt>
                <c:pt idx="7">
                  <c:v>7.5415966429224017</c:v>
                </c:pt>
                <c:pt idx="8">
                  <c:v>9.6963385409002303</c:v>
                </c:pt>
                <c:pt idx="9">
                  <c:v>12.120423176125287</c:v>
                </c:pt>
                <c:pt idx="10">
                  <c:v>14.813850548597573</c:v>
                </c:pt>
                <c:pt idx="11">
                  <c:v>17.776620658317089</c:v>
                </c:pt>
                <c:pt idx="12">
                  <c:v>21.008733505283832</c:v>
                </c:pt>
                <c:pt idx="13">
                  <c:v>24.510189089497803</c:v>
                </c:pt>
                <c:pt idx="14">
                  <c:v>28.280987410959003</c:v>
                </c:pt>
                <c:pt idx="15">
                  <c:v>32.321128469667435</c:v>
                </c:pt>
                <c:pt idx="16">
                  <c:v>36.091926791128635</c:v>
                </c:pt>
                <c:pt idx="17">
                  <c:v>39.593382375342607</c:v>
                </c:pt>
                <c:pt idx="18">
                  <c:v>42.82549522230935</c:v>
                </c:pt>
                <c:pt idx="19">
                  <c:v>45.788265332028864</c:v>
                </c:pt>
                <c:pt idx="20">
                  <c:v>48.48169270450115</c:v>
                </c:pt>
                <c:pt idx="21">
                  <c:v>50.905777339726207</c:v>
                </c:pt>
                <c:pt idx="22">
                  <c:v>53.060519237704035</c:v>
                </c:pt>
                <c:pt idx="23">
                  <c:v>54.945918398434635</c:v>
                </c:pt>
                <c:pt idx="24">
                  <c:v>56.561974821918007</c:v>
                </c:pt>
                <c:pt idx="25">
                  <c:v>57.90868850815415</c:v>
                </c:pt>
                <c:pt idx="26">
                  <c:v>58.986059457143064</c:v>
                </c:pt>
                <c:pt idx="27">
                  <c:v>59.79408766888475</c:v>
                </c:pt>
                <c:pt idx="28">
                  <c:v>60.332773143379207</c:v>
                </c:pt>
                <c:pt idx="29">
                  <c:v>60.602115880626435</c:v>
                </c:pt>
                <c:pt idx="30">
                  <c:v>60.602115880626435</c:v>
                </c:pt>
              </c:numCache>
            </c:numRef>
          </c:yVal>
        </c:ser>
        <c:ser>
          <c:idx val="1"/>
          <c:order val="1"/>
          <c:tx>
            <c:strRef>
              <c:f>'CalcoloVolume CasoB_Prog1'!$G$54</c:f>
              <c:strCache>
                <c:ptCount val="1"/>
                <c:pt idx="0">
                  <c:v>Volume Stato Progetto (mc)</c:v>
                </c:pt>
              </c:strCache>
            </c:strRef>
          </c:tx>
          <c:xVal>
            <c:numRef>
              <c:f>'CalcoloVolume CasoB_Prog1'!$A$55:$A$85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xVal>
          <c:yVal>
            <c:numRef>
              <c:f>'CalcoloVolume CasoB_Prog1'!$G$55:$G$85</c:f>
              <c:numCache>
                <c:formatCode>General</c:formatCode>
                <c:ptCount val="31"/>
                <c:pt idx="0">
                  <c:v>0</c:v>
                </c:pt>
                <c:pt idx="1">
                  <c:v>0.40190656303585159</c:v>
                </c:pt>
                <c:pt idx="2">
                  <c:v>1.2057196891075548</c:v>
                </c:pt>
                <c:pt idx="3">
                  <c:v>2.4114393782151096</c:v>
                </c:pt>
                <c:pt idx="4">
                  <c:v>4.0190656303585159</c:v>
                </c:pt>
                <c:pt idx="5">
                  <c:v>6.0285984455377744</c:v>
                </c:pt>
                <c:pt idx="6">
                  <c:v>8.4400378237528848</c:v>
                </c:pt>
                <c:pt idx="7">
                  <c:v>11.253383765003846</c:v>
                </c:pt>
                <c:pt idx="8">
                  <c:v>14.468636269290659</c:v>
                </c:pt>
                <c:pt idx="9">
                  <c:v>18.085795336613323</c:v>
                </c:pt>
                <c:pt idx="10">
                  <c:v>22.104860966971838</c:v>
                </c:pt>
                <c:pt idx="11">
                  <c:v>26.525833160366204</c:v>
                </c:pt>
                <c:pt idx="12">
                  <c:v>31.348711916796425</c:v>
                </c:pt>
                <c:pt idx="13">
                  <c:v>36.573497236262497</c:v>
                </c:pt>
                <c:pt idx="14">
                  <c:v>42.20018911876442</c:v>
                </c:pt>
                <c:pt idx="15">
                  <c:v>48.228787564302195</c:v>
                </c:pt>
                <c:pt idx="16">
                  <c:v>53.855479446804118</c:v>
                </c:pt>
                <c:pt idx="17">
                  <c:v>59.08026476627019</c:v>
                </c:pt>
                <c:pt idx="18">
                  <c:v>63.903143522700411</c:v>
                </c:pt>
                <c:pt idx="19">
                  <c:v>68.324115716094781</c:v>
                </c:pt>
                <c:pt idx="20">
                  <c:v>72.343181346453292</c:v>
                </c:pt>
                <c:pt idx="21">
                  <c:v>75.960340413775953</c:v>
                </c:pt>
                <c:pt idx="22">
                  <c:v>79.175592918062762</c:v>
                </c:pt>
                <c:pt idx="23">
                  <c:v>81.98893885931372</c:v>
                </c:pt>
                <c:pt idx="24">
                  <c:v>84.400378237528827</c:v>
                </c:pt>
                <c:pt idx="25">
                  <c:v>86.409911052708082</c:v>
                </c:pt>
                <c:pt idx="26">
                  <c:v>88.017537304851487</c:v>
                </c:pt>
                <c:pt idx="27">
                  <c:v>89.223256993959041</c:v>
                </c:pt>
                <c:pt idx="28">
                  <c:v>90.027070120030743</c:v>
                </c:pt>
                <c:pt idx="29">
                  <c:v>90.428976683066594</c:v>
                </c:pt>
                <c:pt idx="30">
                  <c:v>90.428976683066594</c:v>
                </c:pt>
              </c:numCache>
            </c:numRef>
          </c:yVal>
        </c:ser>
        <c:axId val="122838016"/>
        <c:axId val="122848384"/>
      </c:scatterChart>
      <c:valAx>
        <c:axId val="122838016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</c:title>
        <c:numFmt formatCode="General" sourceLinked="1"/>
        <c:tickLblPos val="nextTo"/>
        <c:crossAx val="122848384"/>
        <c:crosses val="autoZero"/>
        <c:crossBetween val="midCat"/>
      </c:valAx>
      <c:valAx>
        <c:axId val="122848384"/>
        <c:scaling>
          <c:orientation val="minMax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Volume (mc) </a:t>
                </a:r>
              </a:p>
            </c:rich>
          </c:tx>
        </c:title>
        <c:numFmt formatCode="0.00" sourceLinked="0"/>
        <c:tickLblPos val="nextTo"/>
        <c:crossAx val="1228380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2692256122408669"/>
          <c:y val="0.11385740311872718"/>
          <c:w val="0.33631935291141452"/>
          <c:h val="0.12245008699755225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/>
    <c:plotArea>
      <c:layout/>
      <c:scatterChart>
        <c:scatterStyle val="lineMarker"/>
        <c:ser>
          <c:idx val="0"/>
          <c:order val="0"/>
          <c:tx>
            <c:strRef>
              <c:f>'CalcoloVolume CasoB_Prog1'!$H$54</c:f>
              <c:strCache>
                <c:ptCount val="1"/>
                <c:pt idx="0">
                  <c:v>Δ Volume (mc)</c:v>
                </c:pt>
              </c:strCache>
            </c:strRef>
          </c:tx>
          <c:xVal>
            <c:numRef>
              <c:f>'CalcoloVolume CasoB_Prog1'!$A$55:$A$85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xVal>
          <c:yVal>
            <c:numRef>
              <c:f>'CalcoloVolume CasoB_Prog1'!$H$55:$H$85</c:f>
              <c:numCache>
                <c:formatCode>General</c:formatCode>
                <c:ptCount val="31"/>
                <c:pt idx="1">
                  <c:v>0.13256382578862297</c:v>
                </c:pt>
                <c:pt idx="2">
                  <c:v>0.39769147736586885</c:v>
                </c:pt>
                <c:pt idx="3">
                  <c:v>0.7953829547317377</c:v>
                </c:pt>
                <c:pt idx="4">
                  <c:v>1.3256382578862294</c:v>
                </c:pt>
                <c:pt idx="5">
                  <c:v>1.9884573868293449</c:v>
                </c:pt>
                <c:pt idx="6">
                  <c:v>2.7838403415610831</c:v>
                </c:pt>
                <c:pt idx="7">
                  <c:v>3.7117871220814447</c:v>
                </c:pt>
                <c:pt idx="8">
                  <c:v>4.7722977283904289</c:v>
                </c:pt>
                <c:pt idx="9">
                  <c:v>5.9653721604880356</c:v>
                </c:pt>
                <c:pt idx="10">
                  <c:v>7.291010418374265</c:v>
                </c:pt>
                <c:pt idx="11">
                  <c:v>8.7492125020491152</c:v>
                </c:pt>
                <c:pt idx="12">
                  <c:v>10.339978411512593</c:v>
                </c:pt>
                <c:pt idx="13">
                  <c:v>12.063308146764694</c:v>
                </c:pt>
                <c:pt idx="14">
                  <c:v>13.919201707805417</c:v>
                </c:pt>
                <c:pt idx="15">
                  <c:v>15.907659094634759</c:v>
                </c:pt>
                <c:pt idx="16">
                  <c:v>17.763552655675483</c:v>
                </c:pt>
                <c:pt idx="17">
                  <c:v>19.486882390927583</c:v>
                </c:pt>
                <c:pt idx="18">
                  <c:v>21.077648300391061</c:v>
                </c:pt>
                <c:pt idx="19">
                  <c:v>22.535850384065917</c:v>
                </c:pt>
                <c:pt idx="20">
                  <c:v>23.861488641952143</c:v>
                </c:pt>
                <c:pt idx="21">
                  <c:v>25.054563074049746</c:v>
                </c:pt>
                <c:pt idx="22">
                  <c:v>26.115073680358726</c:v>
                </c:pt>
                <c:pt idx="23">
                  <c:v>27.043020460879085</c:v>
                </c:pt>
                <c:pt idx="24">
                  <c:v>27.83840341561082</c:v>
                </c:pt>
                <c:pt idx="25">
                  <c:v>28.501222544553933</c:v>
                </c:pt>
                <c:pt idx="26">
                  <c:v>29.031477847708423</c:v>
                </c:pt>
                <c:pt idx="27">
                  <c:v>29.429169325074291</c:v>
                </c:pt>
                <c:pt idx="28">
                  <c:v>29.694296976651536</c:v>
                </c:pt>
                <c:pt idx="29">
                  <c:v>29.826860802440159</c:v>
                </c:pt>
                <c:pt idx="30">
                  <c:v>29.826860802440159</c:v>
                </c:pt>
              </c:numCache>
            </c:numRef>
          </c:yVal>
        </c:ser>
        <c:axId val="132029440"/>
        <c:axId val="136172672"/>
      </c:scatterChart>
      <c:valAx>
        <c:axId val="132029440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</c:title>
        <c:numFmt formatCode="General" sourceLinked="1"/>
        <c:tickLblPos val="nextTo"/>
        <c:crossAx val="136172672"/>
        <c:crosses val="autoZero"/>
        <c:crossBetween val="midCat"/>
      </c:valAx>
      <c:valAx>
        <c:axId val="136172672"/>
        <c:scaling>
          <c:orientation val="minMax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Volume (mc) </a:t>
                </a:r>
              </a:p>
            </c:rich>
          </c:tx>
        </c:title>
        <c:numFmt formatCode="0.00" sourceLinked="0"/>
        <c:tickLblPos val="nextTo"/>
        <c:crossAx val="1320294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6081336663324955"/>
          <c:y val="0.12387306703406484"/>
          <c:w val="0.2025401063885669"/>
          <c:h val="9.9914965567265757E-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Portata Tr 50</a:t>
            </a:r>
            <a:r>
              <a:rPr lang="it-IT" baseline="0"/>
              <a:t> anni [l/s]</a:t>
            </a:r>
            <a:r>
              <a:rPr lang="it-IT"/>
              <a:t> </a:t>
            </a:r>
          </a:p>
        </c:rich>
      </c:tx>
      <c:overlay val="1"/>
    </c:title>
    <c:plotArea>
      <c:layout>
        <c:manualLayout>
          <c:layoutTarget val="inner"/>
          <c:xMode val="edge"/>
          <c:yMode val="edge"/>
          <c:x val="8.5359308011535587E-2"/>
          <c:y val="9.0974166319686342E-2"/>
          <c:w val="0.87874072242516899"/>
          <c:h val="0.77794066915779192"/>
        </c:manualLayout>
      </c:layout>
      <c:scatterChart>
        <c:scatterStyle val="lineMarker"/>
        <c:ser>
          <c:idx val="0"/>
          <c:order val="0"/>
          <c:tx>
            <c:strRef>
              <c:f>'CalcoloVolume CasoB_Prog1'!$E$54</c:f>
              <c:strCache>
                <c:ptCount val="1"/>
                <c:pt idx="0">
                  <c:v>Portata Stato Progetto 1 (l/s)</c:v>
                </c:pt>
              </c:strCache>
            </c:strRef>
          </c:tx>
          <c:xVal>
            <c:numRef>
              <c:f>'CalcoloVolume CasoB_Prog1'!$A$55:$A$85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xVal>
          <c:yVal>
            <c:numRef>
              <c:f>'CalcoloVolume CasoB_Prog1'!$E$55:$E$85</c:f>
              <c:numCache>
                <c:formatCode>0.0000</c:formatCode>
                <c:ptCount val="31"/>
                <c:pt idx="0">
                  <c:v>0</c:v>
                </c:pt>
                <c:pt idx="1">
                  <c:v>6.6984427172641929</c:v>
                </c:pt>
                <c:pt idx="2">
                  <c:v>13.396885434528386</c:v>
                </c:pt>
                <c:pt idx="3">
                  <c:v>20.095328151792582</c:v>
                </c:pt>
                <c:pt idx="4">
                  <c:v>26.793770869056772</c:v>
                </c:pt>
                <c:pt idx="5">
                  <c:v>33.492213586320965</c:v>
                </c:pt>
                <c:pt idx="6">
                  <c:v>40.190656303585165</c:v>
                </c:pt>
                <c:pt idx="7">
                  <c:v>46.889099020849358</c:v>
                </c:pt>
                <c:pt idx="8">
                  <c:v>53.587541738113543</c:v>
                </c:pt>
                <c:pt idx="9">
                  <c:v>60.285984455377736</c:v>
                </c:pt>
                <c:pt idx="10">
                  <c:v>66.984427172641929</c:v>
                </c:pt>
                <c:pt idx="11">
                  <c:v>73.682869889906129</c:v>
                </c:pt>
                <c:pt idx="12">
                  <c:v>80.381312607170329</c:v>
                </c:pt>
                <c:pt idx="13">
                  <c:v>87.079755324434515</c:v>
                </c:pt>
                <c:pt idx="14">
                  <c:v>93.778198041698715</c:v>
                </c:pt>
                <c:pt idx="15">
                  <c:v>100.4766407589629</c:v>
                </c:pt>
                <c:pt idx="16">
                  <c:v>93.778198041698715</c:v>
                </c:pt>
                <c:pt idx="17">
                  <c:v>87.079755324434515</c:v>
                </c:pt>
                <c:pt idx="18">
                  <c:v>80.381312607170329</c:v>
                </c:pt>
                <c:pt idx="19">
                  <c:v>73.682869889906129</c:v>
                </c:pt>
                <c:pt idx="20">
                  <c:v>66.984427172641944</c:v>
                </c:pt>
                <c:pt idx="21">
                  <c:v>60.285984455377751</c:v>
                </c:pt>
                <c:pt idx="22">
                  <c:v>53.587541738113558</c:v>
                </c:pt>
                <c:pt idx="23">
                  <c:v>46.889099020849343</c:v>
                </c:pt>
                <c:pt idx="24">
                  <c:v>40.190656303585151</c:v>
                </c:pt>
                <c:pt idx="25">
                  <c:v>33.492213586320958</c:v>
                </c:pt>
                <c:pt idx="26">
                  <c:v>26.793770869056772</c:v>
                </c:pt>
                <c:pt idx="27">
                  <c:v>20.095328151792572</c:v>
                </c:pt>
                <c:pt idx="28">
                  <c:v>13.396885434528386</c:v>
                </c:pt>
                <c:pt idx="29">
                  <c:v>6.6984427172641858</c:v>
                </c:pt>
                <c:pt idx="30">
                  <c:v>0</c:v>
                </c:pt>
              </c:numCache>
            </c:numRef>
          </c:yVal>
        </c:ser>
        <c:ser>
          <c:idx val="1"/>
          <c:order val="1"/>
          <c:tx>
            <c:strRef>
              <c:f>'CalcoloVolume CasoB_Prog1'!$D$54</c:f>
              <c:strCache>
                <c:ptCount val="1"/>
                <c:pt idx="0">
                  <c:v>Portata Stato Attuale (l/s)</c:v>
                </c:pt>
              </c:strCache>
            </c:strRef>
          </c:tx>
          <c:xVal>
            <c:numRef>
              <c:f>'CalcoloVolume CasoB_Prog1'!$A$55:$A$85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xVal>
          <c:yVal>
            <c:numRef>
              <c:f>'CalcoloVolume CasoB_Prog1'!$D$55:$D$85</c:f>
              <c:numCache>
                <c:formatCode>0.0000</c:formatCode>
                <c:ptCount val="31"/>
                <c:pt idx="0">
                  <c:v>0</c:v>
                </c:pt>
                <c:pt idx="1">
                  <c:v>4.4890456207871434</c:v>
                </c:pt>
                <c:pt idx="2">
                  <c:v>8.9780912415742868</c:v>
                </c:pt>
                <c:pt idx="3">
                  <c:v>13.467136862361432</c:v>
                </c:pt>
                <c:pt idx="4">
                  <c:v>17.956182483148574</c:v>
                </c:pt>
                <c:pt idx="5">
                  <c:v>22.445228103935719</c:v>
                </c:pt>
                <c:pt idx="6">
                  <c:v>26.934273724722864</c:v>
                </c:pt>
                <c:pt idx="7">
                  <c:v>31.423319345510006</c:v>
                </c:pt>
                <c:pt idx="8">
                  <c:v>35.912364966297147</c:v>
                </c:pt>
                <c:pt idx="9">
                  <c:v>40.401410587084293</c:v>
                </c:pt>
                <c:pt idx="10">
                  <c:v>44.890456207871438</c:v>
                </c:pt>
                <c:pt idx="11">
                  <c:v>49.379501828658576</c:v>
                </c:pt>
                <c:pt idx="12">
                  <c:v>53.868547449445728</c:v>
                </c:pt>
                <c:pt idx="13">
                  <c:v>58.357593070232873</c:v>
                </c:pt>
                <c:pt idx="14">
                  <c:v>62.846638691020011</c:v>
                </c:pt>
                <c:pt idx="15">
                  <c:v>67.335684311807157</c:v>
                </c:pt>
                <c:pt idx="16">
                  <c:v>62.846638691020011</c:v>
                </c:pt>
                <c:pt idx="17">
                  <c:v>58.357593070232873</c:v>
                </c:pt>
                <c:pt idx="18">
                  <c:v>53.868547449445728</c:v>
                </c:pt>
                <c:pt idx="19">
                  <c:v>49.37950182865859</c:v>
                </c:pt>
                <c:pt idx="20">
                  <c:v>44.890456207871438</c:v>
                </c:pt>
                <c:pt idx="21">
                  <c:v>40.4014105870843</c:v>
                </c:pt>
                <c:pt idx="22">
                  <c:v>35.912364966297162</c:v>
                </c:pt>
                <c:pt idx="23">
                  <c:v>31.423319345510002</c:v>
                </c:pt>
                <c:pt idx="24">
                  <c:v>26.934273724722857</c:v>
                </c:pt>
                <c:pt idx="25">
                  <c:v>22.445228103935712</c:v>
                </c:pt>
                <c:pt idx="26">
                  <c:v>17.956182483148574</c:v>
                </c:pt>
                <c:pt idx="27">
                  <c:v>13.467136862361428</c:v>
                </c:pt>
                <c:pt idx="28">
                  <c:v>8.9780912415742833</c:v>
                </c:pt>
                <c:pt idx="29">
                  <c:v>4.4890456207871452</c:v>
                </c:pt>
                <c:pt idx="30">
                  <c:v>0</c:v>
                </c:pt>
              </c:numCache>
            </c:numRef>
          </c:yVal>
        </c:ser>
        <c:axId val="136490368"/>
        <c:axId val="291931648"/>
      </c:scatterChart>
      <c:valAx>
        <c:axId val="136490368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</c:title>
        <c:numFmt formatCode="General" sourceLinked="1"/>
        <c:tickLblPos val="nextTo"/>
        <c:crossAx val="291931648"/>
        <c:crosses val="autoZero"/>
        <c:crossBetween val="midCat"/>
      </c:valAx>
      <c:valAx>
        <c:axId val="291931648"/>
        <c:scaling>
          <c:orientation val="minMax"/>
          <c:min val="0"/>
        </c:scaling>
        <c:axPos val="l"/>
        <c:majorGridlines/>
        <c:numFmt formatCode="0" sourceLinked="0"/>
        <c:tickLblPos val="nextTo"/>
        <c:crossAx val="1364903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759038516098342"/>
          <c:y val="0.18964692589652177"/>
          <c:w val="0.31291717657358042"/>
          <c:h val="9.2643780543002832E-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Portata Tr 50 (mc/s)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111417719310765"/>
          <c:y val="0.12623195105461538"/>
          <c:w val="0.84200870661560345"/>
          <c:h val="0.64157994036118104"/>
        </c:manualLayout>
      </c:layout>
      <c:scatterChart>
        <c:scatterStyle val="lineMarker"/>
        <c:ser>
          <c:idx val="0"/>
          <c:order val="0"/>
          <c:tx>
            <c:strRef>
              <c:f>Vasca_CasoB_Prog1!$H$45:$H$46</c:f>
              <c:strCache>
                <c:ptCount val="1"/>
                <c:pt idx="0">
                  <c:v>Portata in ingresso alla vasca di laminazione [mc/s]</c:v>
                </c:pt>
              </c:strCache>
            </c:strRef>
          </c:tx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Vasca_CasoB_Prog1!$H$47:$H$1543</c:f>
              <c:numCache>
                <c:formatCode>0.000</c:formatCode>
                <c:ptCount val="1497"/>
                <c:pt idx="0">
                  <c:v>0</c:v>
                </c:pt>
                <c:pt idx="1">
                  <c:v>6.6984427172641931E-3</c:v>
                </c:pt>
                <c:pt idx="2">
                  <c:v>1.3396885434528386E-2</c:v>
                </c:pt>
                <c:pt idx="3">
                  <c:v>2.0095328151792581E-2</c:v>
                </c:pt>
                <c:pt idx="4">
                  <c:v>2.6793770869056772E-2</c:v>
                </c:pt>
                <c:pt idx="5">
                  <c:v>3.3492213586320964E-2</c:v>
                </c:pt>
                <c:pt idx="6">
                  <c:v>4.0190656303585162E-2</c:v>
                </c:pt>
                <c:pt idx="7">
                  <c:v>4.688909902084936E-2</c:v>
                </c:pt>
                <c:pt idx="8">
                  <c:v>5.3587541738113545E-2</c:v>
                </c:pt>
                <c:pt idx="9">
                  <c:v>6.0285984455377736E-2</c:v>
                </c:pt>
                <c:pt idx="10">
                  <c:v>6.6984427172641928E-2</c:v>
                </c:pt>
                <c:pt idx="11">
                  <c:v>7.3682869889906133E-2</c:v>
                </c:pt>
                <c:pt idx="12">
                  <c:v>8.0381312607170324E-2</c:v>
                </c:pt>
                <c:pt idx="13">
                  <c:v>8.7079755324434516E-2</c:v>
                </c:pt>
                <c:pt idx="14">
                  <c:v>9.3778198041698721E-2</c:v>
                </c:pt>
                <c:pt idx="15">
                  <c:v>0.1004766407589629</c:v>
                </c:pt>
                <c:pt idx="16">
                  <c:v>9.3778198041698721E-2</c:v>
                </c:pt>
                <c:pt idx="17">
                  <c:v>8.7079755324434516E-2</c:v>
                </c:pt>
                <c:pt idx="18">
                  <c:v>8.0381312607170324E-2</c:v>
                </c:pt>
                <c:pt idx="19">
                  <c:v>7.3682869889906133E-2</c:v>
                </c:pt>
                <c:pt idx="20">
                  <c:v>6.6984427172641942E-2</c:v>
                </c:pt>
                <c:pt idx="21">
                  <c:v>6.028598445537775E-2</c:v>
                </c:pt>
                <c:pt idx="22">
                  <c:v>5.3587541738113559E-2</c:v>
                </c:pt>
                <c:pt idx="23">
                  <c:v>4.6889099020849347E-2</c:v>
                </c:pt>
                <c:pt idx="24">
                  <c:v>4.0190656303585148E-2</c:v>
                </c:pt>
                <c:pt idx="25">
                  <c:v>3.3492213586320957E-2</c:v>
                </c:pt>
                <c:pt idx="26">
                  <c:v>2.6793770869056772E-2</c:v>
                </c:pt>
                <c:pt idx="27">
                  <c:v>2.0095328151792571E-2</c:v>
                </c:pt>
                <c:pt idx="28">
                  <c:v>1.3396885434528386E-2</c:v>
                </c:pt>
                <c:pt idx="29">
                  <c:v>6.6984427172641862E-3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yVal>
        </c:ser>
        <c:ser>
          <c:idx val="1"/>
          <c:order val="1"/>
          <c:tx>
            <c:strRef>
              <c:f>Vasca_CasoB_Prog1!$L$45:$L$46</c:f>
              <c:strCache>
                <c:ptCount val="1"/>
                <c:pt idx="0">
                  <c:v>Portata in  uscita dalla vasca di laminazione [mc/s]</c:v>
                </c:pt>
              </c:strCache>
            </c:strRef>
          </c:tx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Vasca_CasoB_Prog1!$L$47:$L$1543</c:f>
              <c:numCache>
                <c:formatCode>0.000</c:formatCode>
                <c:ptCount val="1497"/>
                <c:pt idx="0">
                  <c:v>0</c:v>
                </c:pt>
                <c:pt idx="1">
                  <c:v>1.6070351937085513E-4</c:v>
                </c:pt>
                <c:pt idx="2">
                  <c:v>1.2529280855647692E-3</c:v>
                </c:pt>
                <c:pt idx="3">
                  <c:v>3.5630697801232215E-3</c:v>
                </c:pt>
                <c:pt idx="4">
                  <c:v>6.8748427282168184E-3</c:v>
                </c:pt>
                <c:pt idx="5">
                  <c:v>1.4537131510639931E-2</c:v>
                </c:pt>
                <c:pt idx="6">
                  <c:v>2.0433619423413586E-2</c:v>
                </c:pt>
                <c:pt idx="7">
                  <c:v>2.5275108487951444E-2</c:v>
                </c:pt>
                <c:pt idx="8">
                  <c:v>2.9706810063884963E-2</c:v>
                </c:pt>
                <c:pt idx="9">
                  <c:v>3.3936079246814257E-2</c:v>
                </c:pt>
                <c:pt idx="10">
                  <c:v>3.8052049014115429E-2</c:v>
                </c:pt>
                <c:pt idx="11">
                  <c:v>4.2099280633138551E-2</c:v>
                </c:pt>
                <c:pt idx="12">
                  <c:v>4.6102320149408536E-2</c:v>
                </c:pt>
                <c:pt idx="13">
                  <c:v>5.0075658136144792E-2</c:v>
                </c:pt>
                <c:pt idx="14">
                  <c:v>5.4028312847699364E-2</c:v>
                </c:pt>
                <c:pt idx="15">
                  <c:v>5.7966137805863634E-2</c:v>
                </c:pt>
                <c:pt idx="16">
                  <c:v>6.1327387544371025E-2</c:v>
                </c:pt>
                <c:pt idx="17">
                  <c:v>6.3714698984619567E-2</c:v>
                </c:pt>
                <c:pt idx="18">
                  <c:v>6.5307212898278441E-2</c:v>
                </c:pt>
                <c:pt idx="19">
                  <c:v>6.6221698930438222E-2</c:v>
                </c:pt>
                <c:pt idx="20">
                  <c:v>6.6537414415544352E-2</c:v>
                </c:pt>
                <c:pt idx="21">
                  <c:v>6.630900976190672E-2</c:v>
                </c:pt>
                <c:pt idx="22">
                  <c:v>6.5573680257712791E-2</c:v>
                </c:pt>
                <c:pt idx="23">
                  <c:v>6.4355214671930977E-2</c:v>
                </c:pt>
                <c:pt idx="24">
                  <c:v>6.2666157552169255E-2</c:v>
                </c:pt>
                <c:pt idx="25">
                  <c:v>6.050862878278556E-2</c:v>
                </c:pt>
                <c:pt idx="26">
                  <c:v>5.7873950002879648E-2</c:v>
                </c:pt>
                <c:pt idx="27">
                  <c:v>5.47408889612057E-2</c:v>
                </c:pt>
                <c:pt idx="28">
                  <c:v>5.1071861694557824E-2</c:v>
                </c:pt>
                <c:pt idx="29">
                  <c:v>4.6805492292975086E-2</c:v>
                </c:pt>
                <c:pt idx="30">
                  <c:v>4.1841586894999193E-2</c:v>
                </c:pt>
                <c:pt idx="31">
                  <c:v>3.6479745734795517E-2</c:v>
                </c:pt>
                <c:pt idx="32">
                  <c:v>3.1117668748651756E-2</c:v>
                </c:pt>
                <c:pt idx="33">
                  <c:v>2.5755134277046052E-2</c:v>
                </c:pt>
                <c:pt idx="34">
                  <c:v>2.0391584261483152E-2</c:v>
                </c:pt>
                <c:pt idx="35">
                  <c:v>1.5025263590208057E-2</c:v>
                </c:pt>
                <c:pt idx="36">
                  <c:v>9.6481065808451949E-3</c:v>
                </c:pt>
                <c:pt idx="37">
                  <c:v>6.9126441658149242E-3</c:v>
                </c:pt>
                <c:pt idx="38">
                  <c:v>5.7426507091283378E-3</c:v>
                </c:pt>
                <c:pt idx="39">
                  <c:v>4.7877414757814688E-3</c:v>
                </c:pt>
                <c:pt idx="40">
                  <c:v>4.0072766179213926E-3</c:v>
                </c:pt>
                <c:pt idx="41">
                  <c:v>3.3681981362332697E-3</c:v>
                </c:pt>
                <c:pt idx="42">
                  <c:v>2.843678231000821E-3</c:v>
                </c:pt>
                <c:pt idx="43">
                  <c:v>2.4119950071682639E-3</c:v>
                </c:pt>
                <c:pt idx="44">
                  <c:v>2.0555965816340515E-3</c:v>
                </c:pt>
                <c:pt idx="45">
                  <c:v>1.7603235178813993E-3</c:v>
                </c:pt>
              </c:numCache>
            </c:numRef>
          </c:yVal>
        </c:ser>
        <c:ser>
          <c:idx val="2"/>
          <c:order val="2"/>
          <c:tx>
            <c:strRef>
              <c:f>Vasca_CasoB_Prog1!$F$45</c:f>
              <c:strCache>
                <c:ptCount val="1"/>
                <c:pt idx="0">
                  <c:v>Qmax ammissibile al recettore </c:v>
                </c:pt>
              </c:strCache>
            </c:strRef>
          </c:tx>
          <c:spPr>
            <a:ln>
              <a:solidFill>
                <a:srgbClr val="92D050"/>
              </a:solidFill>
              <a:prstDash val="sysDash"/>
            </a:ln>
          </c:spPr>
          <c:marker>
            <c:symbol val="none"/>
          </c:marker>
          <c:xVal>
            <c:numRef>
              <c:f>Vasca_CasoB_Prog1!$G$47:$G$451</c:f>
              <c:numCache>
                <c:formatCode>0.000</c:formatCode>
                <c:ptCount val="4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Vasca_CasoB_Prog1!$F$47:$F$451</c:f>
              <c:numCache>
                <c:formatCode>0.000</c:formatCode>
                <c:ptCount val="405"/>
                <c:pt idx="0">
                  <c:v>6.7335684311807156E-2</c:v>
                </c:pt>
                <c:pt idx="1">
                  <c:v>6.7335684311807156E-2</c:v>
                </c:pt>
                <c:pt idx="2">
                  <c:v>6.7335684311807156E-2</c:v>
                </c:pt>
                <c:pt idx="3">
                  <c:v>6.7335684311807156E-2</c:v>
                </c:pt>
                <c:pt idx="4">
                  <c:v>6.7335684311807156E-2</c:v>
                </c:pt>
                <c:pt idx="5">
                  <c:v>6.7335684311807156E-2</c:v>
                </c:pt>
                <c:pt idx="6">
                  <c:v>6.7335684311807156E-2</c:v>
                </c:pt>
                <c:pt idx="7">
                  <c:v>6.7335684311807156E-2</c:v>
                </c:pt>
                <c:pt idx="8">
                  <c:v>6.7335684311807156E-2</c:v>
                </c:pt>
                <c:pt idx="9">
                  <c:v>6.7335684311807156E-2</c:v>
                </c:pt>
                <c:pt idx="10">
                  <c:v>6.7335684311807156E-2</c:v>
                </c:pt>
                <c:pt idx="11">
                  <c:v>6.7335684311807156E-2</c:v>
                </c:pt>
                <c:pt idx="12">
                  <c:v>6.7335684311807156E-2</c:v>
                </c:pt>
                <c:pt idx="13">
                  <c:v>6.7335684311807156E-2</c:v>
                </c:pt>
                <c:pt idx="14">
                  <c:v>6.7335684311807156E-2</c:v>
                </c:pt>
                <c:pt idx="15">
                  <c:v>6.7335684311807156E-2</c:v>
                </c:pt>
                <c:pt idx="16">
                  <c:v>6.7335684311807156E-2</c:v>
                </c:pt>
                <c:pt idx="17">
                  <c:v>6.7335684311807156E-2</c:v>
                </c:pt>
                <c:pt idx="18">
                  <c:v>6.7335684311807156E-2</c:v>
                </c:pt>
                <c:pt idx="19">
                  <c:v>6.7335684311807156E-2</c:v>
                </c:pt>
                <c:pt idx="20">
                  <c:v>6.7335684311807156E-2</c:v>
                </c:pt>
                <c:pt idx="21">
                  <c:v>6.7335684311807156E-2</c:v>
                </c:pt>
                <c:pt idx="22">
                  <c:v>6.7335684311807156E-2</c:v>
                </c:pt>
                <c:pt idx="23">
                  <c:v>6.7335684311807156E-2</c:v>
                </c:pt>
                <c:pt idx="24">
                  <c:v>6.7335684311807156E-2</c:v>
                </c:pt>
                <c:pt idx="25">
                  <c:v>6.7335684311807156E-2</c:v>
                </c:pt>
                <c:pt idx="26">
                  <c:v>6.7335684311807156E-2</c:v>
                </c:pt>
                <c:pt idx="27">
                  <c:v>6.7335684311807156E-2</c:v>
                </c:pt>
                <c:pt idx="28">
                  <c:v>6.7335684311807156E-2</c:v>
                </c:pt>
                <c:pt idx="29">
                  <c:v>6.7335684311807156E-2</c:v>
                </c:pt>
                <c:pt idx="30">
                  <c:v>6.7335684311807156E-2</c:v>
                </c:pt>
                <c:pt idx="31">
                  <c:v>6.7335684311807156E-2</c:v>
                </c:pt>
                <c:pt idx="32">
                  <c:v>6.7335684311807156E-2</c:v>
                </c:pt>
                <c:pt idx="33">
                  <c:v>6.7335684311807156E-2</c:v>
                </c:pt>
                <c:pt idx="34">
                  <c:v>6.7335684311807156E-2</c:v>
                </c:pt>
                <c:pt idx="35">
                  <c:v>6.7335684311807156E-2</c:v>
                </c:pt>
                <c:pt idx="36">
                  <c:v>6.7335684311807156E-2</c:v>
                </c:pt>
                <c:pt idx="37">
                  <c:v>6.7335684311807156E-2</c:v>
                </c:pt>
                <c:pt idx="38">
                  <c:v>6.7335684311807156E-2</c:v>
                </c:pt>
                <c:pt idx="39">
                  <c:v>6.7335684311807156E-2</c:v>
                </c:pt>
                <c:pt idx="40">
                  <c:v>6.7335684311807156E-2</c:v>
                </c:pt>
                <c:pt idx="41">
                  <c:v>6.7335684311807156E-2</c:v>
                </c:pt>
                <c:pt idx="42">
                  <c:v>6.7335684311807156E-2</c:v>
                </c:pt>
                <c:pt idx="43">
                  <c:v>6.7335684311807156E-2</c:v>
                </c:pt>
                <c:pt idx="44">
                  <c:v>6.7335684311807156E-2</c:v>
                </c:pt>
                <c:pt idx="45">
                  <c:v>6.7335684311807156E-2</c:v>
                </c:pt>
              </c:numCache>
            </c:numRef>
          </c:yVal>
        </c:ser>
        <c:axId val="127485056"/>
        <c:axId val="127486976"/>
      </c:scatterChart>
      <c:valAx>
        <c:axId val="127485056"/>
        <c:scaling>
          <c:orientation val="minMax"/>
          <c:max val="5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  <c:layout/>
        </c:title>
        <c:numFmt formatCode="0.0" sourceLinked="0"/>
        <c:tickLblPos val="nextTo"/>
        <c:crossAx val="127486976"/>
        <c:crosses val="autoZero"/>
        <c:crossBetween val="midCat"/>
      </c:valAx>
      <c:valAx>
        <c:axId val="127486976"/>
        <c:scaling>
          <c:orientation val="minMax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Portata (mc/s)</a:t>
                </a:r>
              </a:p>
            </c:rich>
          </c:tx>
          <c:layout/>
        </c:title>
        <c:numFmt formatCode="0.00" sourceLinked="0"/>
        <c:tickLblPos val="nextTo"/>
        <c:crossAx val="127485056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26559649980935773"/>
          <c:y val="0.86190340211170224"/>
          <c:w val="0.52372322325415932"/>
          <c:h val="0.12312948348935192"/>
        </c:manualLayout>
      </c:layout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Livelli  (m)</a:t>
            </a:r>
          </a:p>
        </c:rich>
      </c:tx>
    </c:title>
    <c:plotArea>
      <c:layout/>
      <c:scatterChart>
        <c:scatterStyle val="lineMarker"/>
        <c:ser>
          <c:idx val="0"/>
          <c:order val="0"/>
          <c:tx>
            <c:strRef>
              <c:f>Vasca_CasoB_Prog1!$K$45:$K$46</c:f>
              <c:strCache>
                <c:ptCount val="1"/>
                <c:pt idx="0">
                  <c:v>Livello idrico [m]</c:v>
                </c:pt>
              </c:strCache>
            </c:strRef>
          </c:tx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Vasca_CasoB_Prog1!$K$47:$K$1543</c:f>
              <c:numCache>
                <c:formatCode>0.000</c:formatCode>
                <c:ptCount val="1497"/>
                <c:pt idx="0">
                  <c:v>0</c:v>
                </c:pt>
                <c:pt idx="1">
                  <c:v>9.948179434386582E-3</c:v>
                </c:pt>
                <c:pt idx="2">
                  <c:v>3.8271011952729583E-2</c:v>
                </c:pt>
                <c:pt idx="3">
                  <c:v>8.1549669600017721E-2</c:v>
                </c:pt>
                <c:pt idx="4">
                  <c:v>0.13642202798085867</c:v>
                </c:pt>
                <c:pt idx="5">
                  <c:v>0.19412457297291474</c:v>
                </c:pt>
                <c:pt idx="6">
                  <c:v>0.2518156901616756</c:v>
                </c:pt>
                <c:pt idx="7">
                  <c:v>0.3137296624691065</c:v>
                </c:pt>
                <c:pt idx="8">
                  <c:v>0.38190086838906251</c:v>
                </c:pt>
                <c:pt idx="9">
                  <c:v>0.45720621193711009</c:v>
                </c:pt>
                <c:pt idx="10">
                  <c:v>0.5401041324249124</c:v>
                </c:pt>
                <c:pt idx="11">
                  <c:v>0.63086097306337041</c:v>
                </c:pt>
                <c:pt idx="12">
                  <c:v>0.72964277019684232</c:v>
                </c:pt>
                <c:pt idx="13">
                  <c:v>0.8365585311890299</c:v>
                </c:pt>
                <c:pt idx="14">
                  <c:v>0.9516827647496906</c:v>
                </c:pt>
                <c:pt idx="15">
                  <c:v>1.0750680841041511</c:v>
                </c:pt>
                <c:pt idx="16">
                  <c:v>1.1872513897226147</c:v>
                </c:pt>
                <c:pt idx="17">
                  <c:v>1.2707685789363536</c:v>
                </c:pt>
                <c:pt idx="18">
                  <c:v>1.3282539431055944</c:v>
                </c:pt>
                <c:pt idx="19">
                  <c:v>1.3619057882687102</c:v>
                </c:pt>
                <c:pt idx="20">
                  <c:v>1.373632352999602</c:v>
                </c:pt>
                <c:pt idx="21">
                  <c:v>1.3651431797739357</c:v>
                </c:pt>
                <c:pt idx="22">
                  <c:v>1.3380112698115045</c:v>
                </c:pt>
                <c:pt idx="23">
                  <c:v>1.293718831327848</c:v>
                </c:pt>
                <c:pt idx="24">
                  <c:v>1.2336938940139113</c:v>
                </c:pt>
                <c:pt idx="25">
                  <c:v>1.1593425212281345</c:v>
                </c:pt>
                <c:pt idx="26">
                  <c:v>1.0720803432784816</c:v>
                </c:pt>
                <c:pt idx="27">
                  <c:v>0.9733671832348807</c:v>
                </c:pt>
                <c:pt idx="28">
                  <c:v>0.8647497534327947</c:v>
                </c:pt>
                <c:pt idx="29">
                  <c:v>0.74792059333448901</c:v>
                </c:pt>
                <c:pt idx="30">
                  <c:v>0.62480912665708388</c:v>
                </c:pt>
                <c:pt idx="31">
                  <c:v>0.50731812914724861</c:v>
                </c:pt>
                <c:pt idx="32">
                  <c:v>0.40590978098591929</c:v>
                </c:pt>
                <c:pt idx="33">
                  <c:v>0.32058301043779436</c:v>
                </c:pt>
                <c:pt idx="34">
                  <c:v>0.25133556809880336</c:v>
                </c:pt>
                <c:pt idx="35">
                  <c:v>0.19816184065667697</c:v>
                </c:pt>
                <c:pt idx="36">
                  <c:v>0.16104322501112764</c:v>
                </c:pt>
                <c:pt idx="37">
                  <c:v>0.1370285258567957</c:v>
                </c:pt>
                <c:pt idx="38">
                  <c:v>0.11809899193045384</c:v>
                </c:pt>
                <c:pt idx="39">
                  <c:v>0.10234687237675855</c:v>
                </c:pt>
                <c:pt idx="40">
                  <c:v>8.9189700269768288E-2</c:v>
                </c:pt>
                <c:pt idx="41">
                  <c:v>7.8155232935645386E-2</c:v>
                </c:pt>
                <c:pt idx="42">
                  <c:v>6.8860788937221487E-2</c:v>
                </c:pt>
                <c:pt idx="43">
                  <c:v>6.0996288888679029E-2</c:v>
                </c:pt>
                <c:pt idx="44">
                  <c:v>5.4310378916942258E-2</c:v>
                </c:pt>
                <c:pt idx="45">
                  <c:v>4.8599118375911E-2</c:v>
                </c:pt>
              </c:numCache>
            </c:numRef>
          </c:yVal>
        </c:ser>
        <c:ser>
          <c:idx val="1"/>
          <c:order val="1"/>
          <c:tx>
            <c:strRef>
              <c:f>Vasca_CasoB_Prog1!$D$45</c:f>
              <c:strCache>
                <c:ptCount val="1"/>
                <c:pt idx="0">
                  <c:v>Quota luce a battente [m]</c:v>
                </c:pt>
              </c:strCache>
            </c:strRef>
          </c:tx>
          <c:marker>
            <c:symbol val="none"/>
          </c:marker>
          <c:xVal>
            <c:numRef>
              <c:f>Vasca_CasoB_Prog1!$G$47:$G$1526</c:f>
              <c:numCache>
                <c:formatCode>0.000</c:formatCode>
                <c:ptCount val="148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Vasca_CasoB_Prog1!$D$47:$D$1526</c:f>
              <c:numCache>
                <c:formatCode>0.000</c:formatCode>
                <c:ptCount val="1480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0.15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  <c:pt idx="24">
                  <c:v>0.15</c:v>
                </c:pt>
                <c:pt idx="25">
                  <c:v>0.15</c:v>
                </c:pt>
                <c:pt idx="26">
                  <c:v>0.15</c:v>
                </c:pt>
                <c:pt idx="27">
                  <c:v>0.15</c:v>
                </c:pt>
                <c:pt idx="28">
                  <c:v>0.15</c:v>
                </c:pt>
                <c:pt idx="29">
                  <c:v>0.15</c:v>
                </c:pt>
                <c:pt idx="30">
                  <c:v>0.15</c:v>
                </c:pt>
                <c:pt idx="31">
                  <c:v>0.15</c:v>
                </c:pt>
                <c:pt idx="32">
                  <c:v>0.15</c:v>
                </c:pt>
                <c:pt idx="33">
                  <c:v>0.15</c:v>
                </c:pt>
                <c:pt idx="34">
                  <c:v>0.15</c:v>
                </c:pt>
                <c:pt idx="35">
                  <c:v>0.15</c:v>
                </c:pt>
                <c:pt idx="36">
                  <c:v>0.15</c:v>
                </c:pt>
                <c:pt idx="37">
                  <c:v>0.15</c:v>
                </c:pt>
                <c:pt idx="38">
                  <c:v>0.15</c:v>
                </c:pt>
                <c:pt idx="39">
                  <c:v>0.15</c:v>
                </c:pt>
                <c:pt idx="40">
                  <c:v>0.15</c:v>
                </c:pt>
                <c:pt idx="41">
                  <c:v>0.15</c:v>
                </c:pt>
                <c:pt idx="42">
                  <c:v>0.15</c:v>
                </c:pt>
                <c:pt idx="43">
                  <c:v>0.15</c:v>
                </c:pt>
                <c:pt idx="44">
                  <c:v>0.15</c:v>
                </c:pt>
                <c:pt idx="45">
                  <c:v>0.15</c:v>
                </c:pt>
              </c:numCache>
            </c:numRef>
          </c:yVal>
        </c:ser>
        <c:axId val="127524864"/>
        <c:axId val="127526784"/>
      </c:scatterChart>
      <c:valAx>
        <c:axId val="127524864"/>
        <c:scaling>
          <c:orientation val="minMax"/>
          <c:max val="5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</c:title>
        <c:numFmt formatCode="0.0" sourceLinked="0"/>
        <c:tickLblPos val="nextTo"/>
        <c:crossAx val="127526784"/>
        <c:crosses val="autoZero"/>
        <c:crossBetween val="midCat"/>
      </c:valAx>
      <c:valAx>
        <c:axId val="127526784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(m)</a:t>
                </a:r>
              </a:p>
            </c:rich>
          </c:tx>
        </c:title>
        <c:numFmt formatCode="0.0" sourceLinked="0"/>
        <c:tickLblPos val="nextTo"/>
        <c:crossAx val="1275248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615452377944943"/>
          <c:y val="0.21629054015988561"/>
          <c:w val="0.33193665497758357"/>
          <c:h val="0.1521281230118269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Volumi cumulati e andamento</a:t>
            </a:r>
            <a:r>
              <a:rPr lang="it-IT" baseline="0"/>
              <a:t> del livello in vasca</a:t>
            </a:r>
          </a:p>
          <a:p>
            <a:pPr>
              <a:defRPr/>
            </a:pPr>
            <a:r>
              <a:rPr lang="it-IT"/>
              <a:t>(Tr 50 anni)</a:t>
            </a:r>
          </a:p>
        </c:rich>
      </c:tx>
    </c:title>
    <c:plotArea>
      <c:layout>
        <c:manualLayout>
          <c:layoutTarget val="inner"/>
          <c:xMode val="edge"/>
          <c:yMode val="edge"/>
          <c:x val="9.6623673379632846E-2"/>
          <c:y val="0.13915009456090088"/>
          <c:w val="0.80675265324073464"/>
          <c:h val="0.59910724054023046"/>
        </c:manualLayout>
      </c:layout>
      <c:scatterChart>
        <c:scatterStyle val="lineMarker"/>
        <c:ser>
          <c:idx val="3"/>
          <c:order val="1"/>
          <c:tx>
            <c:strRef>
              <c:f>Vasca_CasoB_Prog1!$A$45:$A$46</c:f>
              <c:strCache>
                <c:ptCount val="1"/>
                <c:pt idx="0">
                  <c:v>Volume cumulato in ingresso alla vasca di laminazione [mc]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Vasca_CasoB_Prog1!$A$47:$A$1543</c:f>
              <c:numCache>
                <c:formatCode>0.000</c:formatCode>
                <c:ptCount val="1497"/>
                <c:pt idx="0">
                  <c:v>0</c:v>
                </c:pt>
                <c:pt idx="1">
                  <c:v>0.40190656303585159</c:v>
                </c:pt>
                <c:pt idx="2">
                  <c:v>1.2057196891075548</c:v>
                </c:pt>
                <c:pt idx="3">
                  <c:v>2.4114393782151096</c:v>
                </c:pt>
                <c:pt idx="4">
                  <c:v>4.0190656303585159</c:v>
                </c:pt>
                <c:pt idx="5">
                  <c:v>6.0285984455377744</c:v>
                </c:pt>
                <c:pt idx="6">
                  <c:v>8.4400378237528848</c:v>
                </c:pt>
                <c:pt idx="7">
                  <c:v>11.253383765003846</c:v>
                </c:pt>
                <c:pt idx="8">
                  <c:v>14.468636269290659</c:v>
                </c:pt>
                <c:pt idx="9">
                  <c:v>18.085795336613323</c:v>
                </c:pt>
                <c:pt idx="10">
                  <c:v>22.104860966971838</c:v>
                </c:pt>
                <c:pt idx="11">
                  <c:v>26.525833160366204</c:v>
                </c:pt>
                <c:pt idx="12">
                  <c:v>31.348711916796425</c:v>
                </c:pt>
                <c:pt idx="13">
                  <c:v>36.573497236262497</c:v>
                </c:pt>
                <c:pt idx="14">
                  <c:v>42.20018911876442</c:v>
                </c:pt>
                <c:pt idx="15">
                  <c:v>48.228787564302195</c:v>
                </c:pt>
                <c:pt idx="16">
                  <c:v>53.855479446804118</c:v>
                </c:pt>
                <c:pt idx="17">
                  <c:v>59.08026476627019</c:v>
                </c:pt>
                <c:pt idx="18">
                  <c:v>63.903143522700411</c:v>
                </c:pt>
                <c:pt idx="19">
                  <c:v>68.324115716094781</c:v>
                </c:pt>
                <c:pt idx="20">
                  <c:v>72.343181346453292</c:v>
                </c:pt>
                <c:pt idx="21">
                  <c:v>75.960340413775953</c:v>
                </c:pt>
                <c:pt idx="22">
                  <c:v>79.175592918062762</c:v>
                </c:pt>
                <c:pt idx="23">
                  <c:v>81.98893885931372</c:v>
                </c:pt>
                <c:pt idx="24">
                  <c:v>84.400378237528827</c:v>
                </c:pt>
                <c:pt idx="25">
                  <c:v>86.409911052708082</c:v>
                </c:pt>
                <c:pt idx="26">
                  <c:v>88.017537304851487</c:v>
                </c:pt>
                <c:pt idx="27">
                  <c:v>89.223256993959041</c:v>
                </c:pt>
                <c:pt idx="28">
                  <c:v>90.027070120030743</c:v>
                </c:pt>
                <c:pt idx="29">
                  <c:v>90.428976683066594</c:v>
                </c:pt>
                <c:pt idx="30">
                  <c:v>90.428976683066594</c:v>
                </c:pt>
                <c:pt idx="31">
                  <c:v>90.428976683066594</c:v>
                </c:pt>
                <c:pt idx="32">
                  <c:v>90.428976683066594</c:v>
                </c:pt>
                <c:pt idx="33">
                  <c:v>90.428976683066594</c:v>
                </c:pt>
                <c:pt idx="34">
                  <c:v>90.428976683066594</c:v>
                </c:pt>
                <c:pt idx="35">
                  <c:v>90.428976683066594</c:v>
                </c:pt>
                <c:pt idx="36">
                  <c:v>90.428976683066594</c:v>
                </c:pt>
                <c:pt idx="37">
                  <c:v>90.428976683066594</c:v>
                </c:pt>
                <c:pt idx="38">
                  <c:v>90.428976683066594</c:v>
                </c:pt>
                <c:pt idx="39">
                  <c:v>90.428976683066594</c:v>
                </c:pt>
                <c:pt idx="40">
                  <c:v>90.428976683066594</c:v>
                </c:pt>
                <c:pt idx="41">
                  <c:v>90.428976683066594</c:v>
                </c:pt>
                <c:pt idx="42">
                  <c:v>90.428976683066594</c:v>
                </c:pt>
                <c:pt idx="43">
                  <c:v>90.428976683066594</c:v>
                </c:pt>
                <c:pt idx="44">
                  <c:v>90.428976683066594</c:v>
                </c:pt>
                <c:pt idx="45">
                  <c:v>90.428976683066594</c:v>
                </c:pt>
              </c:numCache>
            </c:numRef>
          </c:yVal>
        </c:ser>
        <c:ser>
          <c:idx val="4"/>
          <c:order val="2"/>
          <c:tx>
            <c:strRef>
              <c:f>Vasca_CasoB_Prog1!$B$45:$B$46</c:f>
              <c:strCache>
                <c:ptCount val="1"/>
                <c:pt idx="0">
                  <c:v>Volume cumulato in uscita dalla vasca di laminazione [mc]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Vasca_CasoB_Prog1!$B$47:$B$1543</c:f>
              <c:numCache>
                <c:formatCode>0.000</c:formatCode>
                <c:ptCount val="1497"/>
                <c:pt idx="0">
                  <c:v>0</c:v>
                </c:pt>
                <c:pt idx="1">
                  <c:v>9.6422111622513074E-3</c:v>
                </c:pt>
                <c:pt idx="2">
                  <c:v>8.4817896296137452E-2</c:v>
                </c:pt>
                <c:pt idx="3">
                  <c:v>0.29860208310353076</c:v>
                </c:pt>
                <c:pt idx="4">
                  <c:v>0.71109264679653994</c:v>
                </c:pt>
                <c:pt idx="5">
                  <c:v>1.5833205374349357</c:v>
                </c:pt>
                <c:pt idx="6">
                  <c:v>2.809337702839751</c:v>
                </c:pt>
                <c:pt idx="7">
                  <c:v>4.3258442121168379</c:v>
                </c:pt>
                <c:pt idx="8">
                  <c:v>6.1082528159499354</c:v>
                </c:pt>
                <c:pt idx="9">
                  <c:v>8.1444175707587902</c:v>
                </c:pt>
                <c:pt idx="10">
                  <c:v>10.427540511605716</c:v>
                </c:pt>
                <c:pt idx="11">
                  <c:v>12.953497349594031</c:v>
                </c:pt>
                <c:pt idx="12">
                  <c:v>15.719636558558543</c:v>
                </c:pt>
                <c:pt idx="13">
                  <c:v>18.72417604672723</c:v>
                </c:pt>
                <c:pt idx="14">
                  <c:v>21.965874817589192</c:v>
                </c:pt>
                <c:pt idx="15">
                  <c:v>25.443843085941012</c:v>
                </c:pt>
                <c:pt idx="16">
                  <c:v>29.123486338603271</c:v>
                </c:pt>
                <c:pt idx="17">
                  <c:v>32.946368277680449</c:v>
                </c:pt>
                <c:pt idx="18">
                  <c:v>36.864801051577153</c:v>
                </c:pt>
                <c:pt idx="19">
                  <c:v>40.838102987403445</c:v>
                </c:pt>
                <c:pt idx="20">
                  <c:v>44.830347852336104</c:v>
                </c:pt>
                <c:pt idx="21">
                  <c:v>48.808888438050509</c:v>
                </c:pt>
                <c:pt idx="22">
                  <c:v>52.743309253513274</c:v>
                </c:pt>
                <c:pt idx="23">
                  <c:v>56.604622133829132</c:v>
                </c:pt>
                <c:pt idx="24">
                  <c:v>60.364591586959286</c:v>
                </c:pt>
                <c:pt idx="25">
                  <c:v>63.99510931392642</c:v>
                </c:pt>
                <c:pt idx="26">
                  <c:v>67.467546314099195</c:v>
                </c:pt>
                <c:pt idx="27">
                  <c:v>70.751999651771541</c:v>
                </c:pt>
                <c:pt idx="28">
                  <c:v>73.816311353445016</c:v>
                </c:pt>
                <c:pt idx="29">
                  <c:v>76.624640891023517</c:v>
                </c:pt>
                <c:pt idx="30">
                  <c:v>79.135136104723472</c:v>
                </c:pt>
                <c:pt idx="31">
                  <c:v>81.323920848811198</c:v>
                </c:pt>
                <c:pt idx="32">
                  <c:v>83.190980973730305</c:v>
                </c:pt>
                <c:pt idx="33">
                  <c:v>84.736289030353063</c:v>
                </c:pt>
                <c:pt idx="34">
                  <c:v>85.959784086042049</c:v>
                </c:pt>
                <c:pt idx="35">
                  <c:v>86.86129990145453</c:v>
                </c:pt>
                <c:pt idx="36">
                  <c:v>87.440186296305242</c:v>
                </c:pt>
                <c:pt idx="37">
                  <c:v>87.854944946254136</c:v>
                </c:pt>
                <c:pt idx="38">
                  <c:v>88.199503988801837</c:v>
                </c:pt>
                <c:pt idx="39">
                  <c:v>88.486768477348718</c:v>
                </c:pt>
                <c:pt idx="40">
                  <c:v>88.727205074424006</c:v>
                </c:pt>
                <c:pt idx="41">
                  <c:v>88.929296962598002</c:v>
                </c:pt>
                <c:pt idx="42">
                  <c:v>89.099917656458047</c:v>
                </c:pt>
                <c:pt idx="43">
                  <c:v>89.244637356888148</c:v>
                </c:pt>
                <c:pt idx="44">
                  <c:v>89.367973151786188</c:v>
                </c:pt>
                <c:pt idx="45">
                  <c:v>89.473592562859068</c:v>
                </c:pt>
              </c:numCache>
            </c:numRef>
          </c:yVal>
        </c:ser>
        <c:axId val="127640320"/>
        <c:axId val="127642240"/>
      </c:scatterChart>
      <c:scatterChart>
        <c:scatterStyle val="lineMarker"/>
        <c:ser>
          <c:idx val="0"/>
          <c:order val="0"/>
          <c:tx>
            <c:strRef>
              <c:f>Vasca_CasoB_Prog1!$K$45:$K$46</c:f>
              <c:strCache>
                <c:ptCount val="1"/>
                <c:pt idx="0">
                  <c:v>Livello idrico [m]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Vasca_CasoB_Prog1!$G$47:$G$1543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</c:numCache>
            </c:numRef>
          </c:xVal>
          <c:yVal>
            <c:numRef>
              <c:f>Vasca_CasoB_Prog1!$K$47:$K$1543</c:f>
              <c:numCache>
                <c:formatCode>0.000</c:formatCode>
                <c:ptCount val="1497"/>
                <c:pt idx="0">
                  <c:v>0</c:v>
                </c:pt>
                <c:pt idx="1">
                  <c:v>9.948179434386582E-3</c:v>
                </c:pt>
                <c:pt idx="2">
                  <c:v>3.8271011952729583E-2</c:v>
                </c:pt>
                <c:pt idx="3">
                  <c:v>8.1549669600017721E-2</c:v>
                </c:pt>
                <c:pt idx="4">
                  <c:v>0.13642202798085867</c:v>
                </c:pt>
                <c:pt idx="5">
                  <c:v>0.19412457297291474</c:v>
                </c:pt>
                <c:pt idx="6">
                  <c:v>0.2518156901616756</c:v>
                </c:pt>
                <c:pt idx="7">
                  <c:v>0.3137296624691065</c:v>
                </c:pt>
                <c:pt idx="8">
                  <c:v>0.38190086838906251</c:v>
                </c:pt>
                <c:pt idx="9">
                  <c:v>0.45720621193711009</c:v>
                </c:pt>
                <c:pt idx="10">
                  <c:v>0.5401041324249124</c:v>
                </c:pt>
                <c:pt idx="11">
                  <c:v>0.63086097306337041</c:v>
                </c:pt>
                <c:pt idx="12">
                  <c:v>0.72964277019684232</c:v>
                </c:pt>
                <c:pt idx="13">
                  <c:v>0.8365585311890299</c:v>
                </c:pt>
                <c:pt idx="14">
                  <c:v>0.9516827647496906</c:v>
                </c:pt>
                <c:pt idx="15">
                  <c:v>1.0750680841041511</c:v>
                </c:pt>
                <c:pt idx="16">
                  <c:v>1.1872513897226147</c:v>
                </c:pt>
                <c:pt idx="17">
                  <c:v>1.2707685789363536</c:v>
                </c:pt>
                <c:pt idx="18">
                  <c:v>1.3282539431055944</c:v>
                </c:pt>
                <c:pt idx="19">
                  <c:v>1.3619057882687102</c:v>
                </c:pt>
                <c:pt idx="20">
                  <c:v>1.373632352999602</c:v>
                </c:pt>
                <c:pt idx="21">
                  <c:v>1.3651431797739357</c:v>
                </c:pt>
                <c:pt idx="22">
                  <c:v>1.3380112698115045</c:v>
                </c:pt>
                <c:pt idx="23">
                  <c:v>1.293718831327848</c:v>
                </c:pt>
                <c:pt idx="24">
                  <c:v>1.2336938940139113</c:v>
                </c:pt>
                <c:pt idx="25">
                  <c:v>1.1593425212281345</c:v>
                </c:pt>
                <c:pt idx="26">
                  <c:v>1.0720803432784816</c:v>
                </c:pt>
                <c:pt idx="27">
                  <c:v>0.9733671832348807</c:v>
                </c:pt>
                <c:pt idx="28">
                  <c:v>0.8647497534327947</c:v>
                </c:pt>
                <c:pt idx="29">
                  <c:v>0.74792059333448901</c:v>
                </c:pt>
                <c:pt idx="30">
                  <c:v>0.62480912665708388</c:v>
                </c:pt>
                <c:pt idx="31">
                  <c:v>0.50731812914724861</c:v>
                </c:pt>
                <c:pt idx="32">
                  <c:v>0.40590978098591929</c:v>
                </c:pt>
                <c:pt idx="33">
                  <c:v>0.32058301043779436</c:v>
                </c:pt>
                <c:pt idx="34">
                  <c:v>0.25133556809880336</c:v>
                </c:pt>
                <c:pt idx="35">
                  <c:v>0.19816184065667697</c:v>
                </c:pt>
                <c:pt idx="36">
                  <c:v>0.16104322501112764</c:v>
                </c:pt>
                <c:pt idx="37">
                  <c:v>0.1370285258567957</c:v>
                </c:pt>
                <c:pt idx="38">
                  <c:v>0.11809899193045384</c:v>
                </c:pt>
                <c:pt idx="39">
                  <c:v>0.10234687237675855</c:v>
                </c:pt>
                <c:pt idx="40">
                  <c:v>8.9189700269768288E-2</c:v>
                </c:pt>
                <c:pt idx="41">
                  <c:v>7.8155232935645386E-2</c:v>
                </c:pt>
                <c:pt idx="42">
                  <c:v>6.8860788937221487E-2</c:v>
                </c:pt>
                <c:pt idx="43">
                  <c:v>6.0996288888679029E-2</c:v>
                </c:pt>
                <c:pt idx="44">
                  <c:v>5.4310378916942258E-2</c:v>
                </c:pt>
                <c:pt idx="45">
                  <c:v>4.8599118375911E-2</c:v>
                </c:pt>
              </c:numCache>
            </c:numRef>
          </c:yVal>
        </c:ser>
        <c:axId val="127646336"/>
        <c:axId val="127644416"/>
      </c:scatterChart>
      <c:valAx>
        <c:axId val="127640320"/>
        <c:scaling>
          <c:orientation val="minMax"/>
          <c:max val="5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</c:title>
        <c:numFmt formatCode="0.0" sourceLinked="0"/>
        <c:tickLblPos val="nextTo"/>
        <c:crossAx val="127642240"/>
        <c:crosses val="autoZero"/>
        <c:crossBetween val="midCat"/>
      </c:valAx>
      <c:valAx>
        <c:axId val="127642240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Volumi (mc)</a:t>
                </a:r>
              </a:p>
            </c:rich>
          </c:tx>
        </c:title>
        <c:numFmt formatCode="0.0" sourceLinked="0"/>
        <c:tickLblPos val="nextTo"/>
        <c:crossAx val="127640320"/>
        <c:crosses val="autoZero"/>
        <c:crossBetween val="midCat"/>
      </c:valAx>
      <c:valAx>
        <c:axId val="127644416"/>
        <c:scaling>
          <c:orientation val="minMax"/>
        </c:scaling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Livelli (m)</a:t>
                </a:r>
              </a:p>
            </c:rich>
          </c:tx>
        </c:title>
        <c:numFmt formatCode="0.000" sourceLinked="1"/>
        <c:tickLblPos val="nextTo"/>
        <c:crossAx val="127646336"/>
        <c:crosses val="max"/>
        <c:crossBetween val="midCat"/>
      </c:valAx>
      <c:valAx>
        <c:axId val="127646336"/>
        <c:scaling>
          <c:orientation val="minMax"/>
        </c:scaling>
        <c:delete val="1"/>
        <c:axPos val="b"/>
        <c:numFmt formatCode="0.000" sourceLinked="1"/>
        <c:tickLblPos val="none"/>
        <c:crossAx val="127644416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25437450108419501"/>
          <c:y val="0.84135355404364942"/>
          <c:w val="0.54690316158335517"/>
          <c:h val="0.14244390828172951"/>
        </c:manualLayout>
      </c:layout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5" Type="http://schemas.openxmlformats.org/officeDocument/2006/relationships/image" Target="../media/image2.emf"/><Relationship Id="rId4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559593</xdr:colOff>
      <xdr:row>5</xdr:row>
      <xdr:rowOff>11907</xdr:rowOff>
    </xdr:from>
    <xdr:to>
      <xdr:col>34</xdr:col>
      <xdr:colOff>178592</xdr:colOff>
      <xdr:row>28</xdr:row>
      <xdr:rowOff>142875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619125</xdr:colOff>
      <xdr:row>31</xdr:row>
      <xdr:rowOff>166687</xdr:rowOff>
    </xdr:from>
    <xdr:to>
      <xdr:col>22</xdr:col>
      <xdr:colOff>452438</xdr:colOff>
      <xdr:row>51</xdr:row>
      <xdr:rowOff>166686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321469</xdr:colOff>
      <xdr:row>5</xdr:row>
      <xdr:rowOff>130967</xdr:rowOff>
    </xdr:from>
    <xdr:to>
      <xdr:col>20</xdr:col>
      <xdr:colOff>59531</xdr:colOff>
      <xdr:row>28</xdr:row>
      <xdr:rowOff>0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876300</xdr:colOff>
      <xdr:row>1</xdr:row>
      <xdr:rowOff>135725</xdr:rowOff>
    </xdr:from>
    <xdr:to>
      <xdr:col>12</xdr:col>
      <xdr:colOff>619125</xdr:colOff>
      <xdr:row>22</xdr:row>
      <xdr:rowOff>273843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1095375</xdr:colOff>
      <xdr:row>1</xdr:row>
      <xdr:rowOff>178594</xdr:rowOff>
    </xdr:from>
    <xdr:to>
      <xdr:col>34</xdr:col>
      <xdr:colOff>142874</xdr:colOff>
      <xdr:row>22</xdr:row>
      <xdr:rowOff>214313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206375</xdr:colOff>
      <xdr:row>1</xdr:row>
      <xdr:rowOff>138907</xdr:rowOff>
    </xdr:from>
    <xdr:to>
      <xdr:col>22</xdr:col>
      <xdr:colOff>587376</xdr:colOff>
      <xdr:row>23</xdr:row>
      <xdr:rowOff>63500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2</xdr:col>
      <xdr:colOff>95249</xdr:colOff>
      <xdr:row>31</xdr:row>
      <xdr:rowOff>59532</xdr:rowOff>
    </xdr:from>
    <xdr:to>
      <xdr:col>2</xdr:col>
      <xdr:colOff>2381249</xdr:colOff>
      <xdr:row>32</xdr:row>
      <xdr:rowOff>81889</xdr:rowOff>
    </xdr:to>
    <xdr:pic>
      <xdr:nvPicPr>
        <xdr:cNvPr id="5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35201" r="34325" b="48175"/>
        <a:stretch>
          <a:fillRect/>
        </a:stretch>
      </xdr:blipFill>
      <xdr:spPr bwMode="auto">
        <a:xfrm>
          <a:off x="3845718" y="8524876"/>
          <a:ext cx="2286000" cy="212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2571751</xdr:colOff>
      <xdr:row>7</xdr:row>
      <xdr:rowOff>23811</xdr:rowOff>
    </xdr:from>
    <xdr:to>
      <xdr:col>2</xdr:col>
      <xdr:colOff>16033</xdr:colOff>
      <xdr:row>8</xdr:row>
      <xdr:rowOff>27906</xdr:rowOff>
    </xdr:to>
    <xdr:pic>
      <xdr:nvPicPr>
        <xdr:cNvPr id="6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41992" t="-5814" r="42162" b="32458"/>
        <a:stretch>
          <a:fillRect/>
        </a:stretch>
      </xdr:blipFill>
      <xdr:spPr bwMode="auto">
        <a:xfrm>
          <a:off x="2571751" y="1797842"/>
          <a:ext cx="1194751" cy="3017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827" Type="http://schemas.openxmlformats.org/officeDocument/2006/relationships/oleObject" Target="../embeddings/oleObject1824.bin"/><Relationship Id="rId21" Type="http://schemas.openxmlformats.org/officeDocument/2006/relationships/oleObject" Target="../embeddings/oleObject18.bin"/><Relationship Id="rId2089" Type="http://schemas.openxmlformats.org/officeDocument/2006/relationships/oleObject" Target="../embeddings/oleObject2086.bin"/><Relationship Id="rId3042" Type="http://schemas.openxmlformats.org/officeDocument/2006/relationships/oleObject" Target="../embeddings/oleObject3039.bin"/><Relationship Id="rId170" Type="http://schemas.openxmlformats.org/officeDocument/2006/relationships/oleObject" Target="../embeddings/oleObject167.bin"/><Relationship Id="rId2296" Type="http://schemas.openxmlformats.org/officeDocument/2006/relationships/oleObject" Target="../embeddings/oleObject2293.bin"/><Relationship Id="rId268" Type="http://schemas.openxmlformats.org/officeDocument/2006/relationships/oleObject" Target="../embeddings/oleObject265.bin"/><Relationship Id="rId475" Type="http://schemas.openxmlformats.org/officeDocument/2006/relationships/oleObject" Target="../embeddings/oleObject472.bin"/><Relationship Id="rId682" Type="http://schemas.openxmlformats.org/officeDocument/2006/relationships/oleObject" Target="../embeddings/oleObject679.bin"/><Relationship Id="rId2156" Type="http://schemas.openxmlformats.org/officeDocument/2006/relationships/oleObject" Target="../embeddings/oleObject2153.bin"/><Relationship Id="rId2363" Type="http://schemas.openxmlformats.org/officeDocument/2006/relationships/oleObject" Target="../embeddings/oleObject2360.bin"/><Relationship Id="rId2570" Type="http://schemas.openxmlformats.org/officeDocument/2006/relationships/oleObject" Target="../embeddings/oleObject2567.bin"/><Relationship Id="rId128" Type="http://schemas.openxmlformats.org/officeDocument/2006/relationships/oleObject" Target="../embeddings/oleObject125.bin"/><Relationship Id="rId335" Type="http://schemas.openxmlformats.org/officeDocument/2006/relationships/oleObject" Target="../embeddings/oleObject332.bin"/><Relationship Id="rId542" Type="http://schemas.openxmlformats.org/officeDocument/2006/relationships/oleObject" Target="../embeddings/oleObject539.bin"/><Relationship Id="rId987" Type="http://schemas.openxmlformats.org/officeDocument/2006/relationships/oleObject" Target="../embeddings/oleObject984.bin"/><Relationship Id="rId1172" Type="http://schemas.openxmlformats.org/officeDocument/2006/relationships/oleObject" Target="../embeddings/oleObject1169.bin"/><Relationship Id="rId2016" Type="http://schemas.openxmlformats.org/officeDocument/2006/relationships/oleObject" Target="../embeddings/oleObject2013.bin"/><Relationship Id="rId2223" Type="http://schemas.openxmlformats.org/officeDocument/2006/relationships/oleObject" Target="../embeddings/oleObject2220.bin"/><Relationship Id="rId2430" Type="http://schemas.openxmlformats.org/officeDocument/2006/relationships/oleObject" Target="../embeddings/oleObject2427.bin"/><Relationship Id="rId2668" Type="http://schemas.openxmlformats.org/officeDocument/2006/relationships/oleObject" Target="../embeddings/oleObject2665.bin"/><Relationship Id="rId2875" Type="http://schemas.openxmlformats.org/officeDocument/2006/relationships/oleObject" Target="../embeddings/oleObject2872.bin"/><Relationship Id="rId402" Type="http://schemas.openxmlformats.org/officeDocument/2006/relationships/oleObject" Target="../embeddings/oleObject399.bin"/><Relationship Id="rId847" Type="http://schemas.openxmlformats.org/officeDocument/2006/relationships/oleObject" Target="../embeddings/oleObject844.bin"/><Relationship Id="rId1032" Type="http://schemas.openxmlformats.org/officeDocument/2006/relationships/oleObject" Target="../embeddings/oleObject1029.bin"/><Relationship Id="rId1477" Type="http://schemas.openxmlformats.org/officeDocument/2006/relationships/oleObject" Target="../embeddings/oleObject1474.bin"/><Relationship Id="rId1684" Type="http://schemas.openxmlformats.org/officeDocument/2006/relationships/oleObject" Target="../embeddings/oleObject1681.bin"/><Relationship Id="rId1891" Type="http://schemas.openxmlformats.org/officeDocument/2006/relationships/oleObject" Target="../embeddings/oleObject1888.bin"/><Relationship Id="rId2528" Type="http://schemas.openxmlformats.org/officeDocument/2006/relationships/oleObject" Target="../embeddings/oleObject2525.bin"/><Relationship Id="rId2735" Type="http://schemas.openxmlformats.org/officeDocument/2006/relationships/oleObject" Target="../embeddings/oleObject2732.bin"/><Relationship Id="rId2942" Type="http://schemas.openxmlformats.org/officeDocument/2006/relationships/oleObject" Target="../embeddings/oleObject2939.bin"/><Relationship Id="rId707" Type="http://schemas.openxmlformats.org/officeDocument/2006/relationships/oleObject" Target="../embeddings/oleObject704.bin"/><Relationship Id="rId914" Type="http://schemas.openxmlformats.org/officeDocument/2006/relationships/oleObject" Target="../embeddings/oleObject911.bin"/><Relationship Id="rId1337" Type="http://schemas.openxmlformats.org/officeDocument/2006/relationships/oleObject" Target="../embeddings/oleObject1334.bin"/><Relationship Id="rId1544" Type="http://schemas.openxmlformats.org/officeDocument/2006/relationships/oleObject" Target="../embeddings/oleObject1541.bin"/><Relationship Id="rId1751" Type="http://schemas.openxmlformats.org/officeDocument/2006/relationships/oleObject" Target="../embeddings/oleObject1748.bin"/><Relationship Id="rId1989" Type="http://schemas.openxmlformats.org/officeDocument/2006/relationships/oleObject" Target="../embeddings/oleObject1986.bin"/><Relationship Id="rId2802" Type="http://schemas.openxmlformats.org/officeDocument/2006/relationships/oleObject" Target="../embeddings/oleObject2799.bin"/><Relationship Id="rId43" Type="http://schemas.openxmlformats.org/officeDocument/2006/relationships/oleObject" Target="../embeddings/oleObject40.bin"/><Relationship Id="rId1404" Type="http://schemas.openxmlformats.org/officeDocument/2006/relationships/oleObject" Target="../embeddings/oleObject1401.bin"/><Relationship Id="rId1611" Type="http://schemas.openxmlformats.org/officeDocument/2006/relationships/oleObject" Target="../embeddings/oleObject1608.bin"/><Relationship Id="rId1849" Type="http://schemas.openxmlformats.org/officeDocument/2006/relationships/oleObject" Target="../embeddings/oleObject1846.bin"/><Relationship Id="rId3064" Type="http://schemas.openxmlformats.org/officeDocument/2006/relationships/oleObject" Target="../embeddings/oleObject3061.bin"/><Relationship Id="rId192" Type="http://schemas.openxmlformats.org/officeDocument/2006/relationships/oleObject" Target="../embeddings/oleObject189.bin"/><Relationship Id="rId1709" Type="http://schemas.openxmlformats.org/officeDocument/2006/relationships/oleObject" Target="../embeddings/oleObject1706.bin"/><Relationship Id="rId1916" Type="http://schemas.openxmlformats.org/officeDocument/2006/relationships/oleObject" Target="../embeddings/oleObject1913.bin"/><Relationship Id="rId497" Type="http://schemas.openxmlformats.org/officeDocument/2006/relationships/oleObject" Target="../embeddings/oleObject494.bin"/><Relationship Id="rId2080" Type="http://schemas.openxmlformats.org/officeDocument/2006/relationships/oleObject" Target="../embeddings/oleObject2077.bin"/><Relationship Id="rId2178" Type="http://schemas.openxmlformats.org/officeDocument/2006/relationships/oleObject" Target="../embeddings/oleObject2175.bin"/><Relationship Id="rId2385" Type="http://schemas.openxmlformats.org/officeDocument/2006/relationships/oleObject" Target="../embeddings/oleObject2382.bin"/><Relationship Id="rId357" Type="http://schemas.openxmlformats.org/officeDocument/2006/relationships/oleObject" Target="../embeddings/oleObject354.bin"/><Relationship Id="rId1194" Type="http://schemas.openxmlformats.org/officeDocument/2006/relationships/oleObject" Target="../embeddings/oleObject1191.bin"/><Relationship Id="rId2038" Type="http://schemas.openxmlformats.org/officeDocument/2006/relationships/oleObject" Target="../embeddings/oleObject2035.bin"/><Relationship Id="rId2592" Type="http://schemas.openxmlformats.org/officeDocument/2006/relationships/oleObject" Target="../embeddings/oleObject2589.bin"/><Relationship Id="rId2897" Type="http://schemas.openxmlformats.org/officeDocument/2006/relationships/oleObject" Target="../embeddings/oleObject2894.bin"/><Relationship Id="rId217" Type="http://schemas.openxmlformats.org/officeDocument/2006/relationships/oleObject" Target="../embeddings/oleObject214.bin"/><Relationship Id="rId564" Type="http://schemas.openxmlformats.org/officeDocument/2006/relationships/oleObject" Target="../embeddings/oleObject561.bin"/><Relationship Id="rId771" Type="http://schemas.openxmlformats.org/officeDocument/2006/relationships/oleObject" Target="../embeddings/oleObject768.bin"/><Relationship Id="rId869" Type="http://schemas.openxmlformats.org/officeDocument/2006/relationships/oleObject" Target="../embeddings/oleObject866.bin"/><Relationship Id="rId1499" Type="http://schemas.openxmlformats.org/officeDocument/2006/relationships/oleObject" Target="../embeddings/oleObject1496.bin"/><Relationship Id="rId2245" Type="http://schemas.openxmlformats.org/officeDocument/2006/relationships/oleObject" Target="../embeddings/oleObject2242.bin"/><Relationship Id="rId2452" Type="http://schemas.openxmlformats.org/officeDocument/2006/relationships/oleObject" Target="../embeddings/oleObject2449.bin"/><Relationship Id="rId424" Type="http://schemas.openxmlformats.org/officeDocument/2006/relationships/oleObject" Target="../embeddings/oleObject421.bin"/><Relationship Id="rId631" Type="http://schemas.openxmlformats.org/officeDocument/2006/relationships/oleObject" Target="../embeddings/oleObject628.bin"/><Relationship Id="rId729" Type="http://schemas.openxmlformats.org/officeDocument/2006/relationships/oleObject" Target="../embeddings/oleObject726.bin"/><Relationship Id="rId1054" Type="http://schemas.openxmlformats.org/officeDocument/2006/relationships/oleObject" Target="../embeddings/oleObject1051.bin"/><Relationship Id="rId1261" Type="http://schemas.openxmlformats.org/officeDocument/2006/relationships/oleObject" Target="../embeddings/oleObject1258.bin"/><Relationship Id="rId1359" Type="http://schemas.openxmlformats.org/officeDocument/2006/relationships/oleObject" Target="../embeddings/oleObject1356.bin"/><Relationship Id="rId2105" Type="http://schemas.openxmlformats.org/officeDocument/2006/relationships/oleObject" Target="../embeddings/oleObject2102.bin"/><Relationship Id="rId2312" Type="http://schemas.openxmlformats.org/officeDocument/2006/relationships/oleObject" Target="../embeddings/oleObject2309.bin"/><Relationship Id="rId2757" Type="http://schemas.openxmlformats.org/officeDocument/2006/relationships/oleObject" Target="../embeddings/oleObject2754.bin"/><Relationship Id="rId2964" Type="http://schemas.openxmlformats.org/officeDocument/2006/relationships/oleObject" Target="../embeddings/oleObject2961.bin"/><Relationship Id="rId936" Type="http://schemas.openxmlformats.org/officeDocument/2006/relationships/oleObject" Target="../embeddings/oleObject933.bin"/><Relationship Id="rId1121" Type="http://schemas.openxmlformats.org/officeDocument/2006/relationships/oleObject" Target="../embeddings/oleObject1118.bin"/><Relationship Id="rId1219" Type="http://schemas.openxmlformats.org/officeDocument/2006/relationships/oleObject" Target="../embeddings/oleObject1216.bin"/><Relationship Id="rId1566" Type="http://schemas.openxmlformats.org/officeDocument/2006/relationships/oleObject" Target="../embeddings/oleObject1563.bin"/><Relationship Id="rId1773" Type="http://schemas.openxmlformats.org/officeDocument/2006/relationships/oleObject" Target="../embeddings/oleObject1770.bin"/><Relationship Id="rId1980" Type="http://schemas.openxmlformats.org/officeDocument/2006/relationships/oleObject" Target="../embeddings/oleObject1977.bin"/><Relationship Id="rId2617" Type="http://schemas.openxmlformats.org/officeDocument/2006/relationships/oleObject" Target="../embeddings/oleObject2614.bin"/><Relationship Id="rId2824" Type="http://schemas.openxmlformats.org/officeDocument/2006/relationships/oleObject" Target="../embeddings/oleObject2821.bin"/><Relationship Id="rId65" Type="http://schemas.openxmlformats.org/officeDocument/2006/relationships/oleObject" Target="../embeddings/oleObject62.bin"/><Relationship Id="rId1426" Type="http://schemas.openxmlformats.org/officeDocument/2006/relationships/oleObject" Target="../embeddings/oleObject1423.bin"/><Relationship Id="rId1633" Type="http://schemas.openxmlformats.org/officeDocument/2006/relationships/oleObject" Target="../embeddings/oleObject1630.bin"/><Relationship Id="rId1840" Type="http://schemas.openxmlformats.org/officeDocument/2006/relationships/oleObject" Target="../embeddings/oleObject1837.bin"/><Relationship Id="rId1700" Type="http://schemas.openxmlformats.org/officeDocument/2006/relationships/oleObject" Target="../embeddings/oleObject1697.bin"/><Relationship Id="rId1938" Type="http://schemas.openxmlformats.org/officeDocument/2006/relationships/oleObject" Target="../embeddings/oleObject1935.bin"/><Relationship Id="rId281" Type="http://schemas.openxmlformats.org/officeDocument/2006/relationships/oleObject" Target="../embeddings/oleObject278.bin"/><Relationship Id="rId3013" Type="http://schemas.openxmlformats.org/officeDocument/2006/relationships/oleObject" Target="../embeddings/oleObject3010.bin"/><Relationship Id="rId141" Type="http://schemas.openxmlformats.org/officeDocument/2006/relationships/oleObject" Target="../embeddings/oleObject138.bin"/><Relationship Id="rId379" Type="http://schemas.openxmlformats.org/officeDocument/2006/relationships/oleObject" Target="../embeddings/oleObject376.bin"/><Relationship Id="rId586" Type="http://schemas.openxmlformats.org/officeDocument/2006/relationships/oleObject" Target="../embeddings/oleObject583.bin"/><Relationship Id="rId793" Type="http://schemas.openxmlformats.org/officeDocument/2006/relationships/oleObject" Target="../embeddings/oleObject790.bin"/><Relationship Id="rId2267" Type="http://schemas.openxmlformats.org/officeDocument/2006/relationships/oleObject" Target="../embeddings/oleObject2264.bin"/><Relationship Id="rId2474" Type="http://schemas.openxmlformats.org/officeDocument/2006/relationships/oleObject" Target="../embeddings/oleObject2471.bin"/><Relationship Id="rId2681" Type="http://schemas.openxmlformats.org/officeDocument/2006/relationships/oleObject" Target="../embeddings/oleObject2678.bin"/><Relationship Id="rId7" Type="http://schemas.openxmlformats.org/officeDocument/2006/relationships/oleObject" Target="../embeddings/oleObject4.bin"/><Relationship Id="rId239" Type="http://schemas.openxmlformats.org/officeDocument/2006/relationships/oleObject" Target="../embeddings/oleObject236.bin"/><Relationship Id="rId446" Type="http://schemas.openxmlformats.org/officeDocument/2006/relationships/oleObject" Target="../embeddings/oleObject443.bin"/><Relationship Id="rId653" Type="http://schemas.openxmlformats.org/officeDocument/2006/relationships/oleObject" Target="../embeddings/oleObject650.bin"/><Relationship Id="rId1076" Type="http://schemas.openxmlformats.org/officeDocument/2006/relationships/oleObject" Target="../embeddings/oleObject1073.bin"/><Relationship Id="rId1283" Type="http://schemas.openxmlformats.org/officeDocument/2006/relationships/oleObject" Target="../embeddings/oleObject1280.bin"/><Relationship Id="rId1490" Type="http://schemas.openxmlformats.org/officeDocument/2006/relationships/oleObject" Target="../embeddings/oleObject1487.bin"/><Relationship Id="rId2127" Type="http://schemas.openxmlformats.org/officeDocument/2006/relationships/oleObject" Target="../embeddings/oleObject2124.bin"/><Relationship Id="rId2334" Type="http://schemas.openxmlformats.org/officeDocument/2006/relationships/oleObject" Target="../embeddings/oleObject2331.bin"/><Relationship Id="rId2779" Type="http://schemas.openxmlformats.org/officeDocument/2006/relationships/oleObject" Target="../embeddings/oleObject2776.bin"/><Relationship Id="rId2986" Type="http://schemas.openxmlformats.org/officeDocument/2006/relationships/oleObject" Target="../embeddings/oleObject2983.bin"/><Relationship Id="rId306" Type="http://schemas.openxmlformats.org/officeDocument/2006/relationships/oleObject" Target="../embeddings/oleObject303.bin"/><Relationship Id="rId860" Type="http://schemas.openxmlformats.org/officeDocument/2006/relationships/oleObject" Target="../embeddings/oleObject857.bin"/><Relationship Id="rId958" Type="http://schemas.openxmlformats.org/officeDocument/2006/relationships/oleObject" Target="../embeddings/oleObject955.bin"/><Relationship Id="rId1143" Type="http://schemas.openxmlformats.org/officeDocument/2006/relationships/oleObject" Target="../embeddings/oleObject1140.bin"/><Relationship Id="rId1588" Type="http://schemas.openxmlformats.org/officeDocument/2006/relationships/oleObject" Target="../embeddings/oleObject1585.bin"/><Relationship Id="rId1795" Type="http://schemas.openxmlformats.org/officeDocument/2006/relationships/oleObject" Target="../embeddings/oleObject1792.bin"/><Relationship Id="rId2541" Type="http://schemas.openxmlformats.org/officeDocument/2006/relationships/oleObject" Target="../embeddings/oleObject2538.bin"/><Relationship Id="rId2639" Type="http://schemas.openxmlformats.org/officeDocument/2006/relationships/oleObject" Target="../embeddings/oleObject2636.bin"/><Relationship Id="rId2846" Type="http://schemas.openxmlformats.org/officeDocument/2006/relationships/oleObject" Target="../embeddings/oleObject2843.bin"/><Relationship Id="rId87" Type="http://schemas.openxmlformats.org/officeDocument/2006/relationships/oleObject" Target="../embeddings/oleObject84.bin"/><Relationship Id="rId513" Type="http://schemas.openxmlformats.org/officeDocument/2006/relationships/oleObject" Target="../embeddings/oleObject510.bin"/><Relationship Id="rId720" Type="http://schemas.openxmlformats.org/officeDocument/2006/relationships/oleObject" Target="../embeddings/oleObject717.bin"/><Relationship Id="rId818" Type="http://schemas.openxmlformats.org/officeDocument/2006/relationships/oleObject" Target="../embeddings/oleObject815.bin"/><Relationship Id="rId1350" Type="http://schemas.openxmlformats.org/officeDocument/2006/relationships/oleObject" Target="../embeddings/oleObject1347.bin"/><Relationship Id="rId1448" Type="http://schemas.openxmlformats.org/officeDocument/2006/relationships/oleObject" Target="../embeddings/oleObject1445.bin"/><Relationship Id="rId1655" Type="http://schemas.openxmlformats.org/officeDocument/2006/relationships/oleObject" Target="../embeddings/oleObject1652.bin"/><Relationship Id="rId2401" Type="http://schemas.openxmlformats.org/officeDocument/2006/relationships/oleObject" Target="../embeddings/oleObject2398.bin"/><Relationship Id="rId2706" Type="http://schemas.openxmlformats.org/officeDocument/2006/relationships/oleObject" Target="../embeddings/oleObject2703.bin"/><Relationship Id="rId1003" Type="http://schemas.openxmlformats.org/officeDocument/2006/relationships/oleObject" Target="../embeddings/oleObject1000.bin"/><Relationship Id="rId1210" Type="http://schemas.openxmlformats.org/officeDocument/2006/relationships/oleObject" Target="../embeddings/oleObject1207.bin"/><Relationship Id="rId1308" Type="http://schemas.openxmlformats.org/officeDocument/2006/relationships/oleObject" Target="../embeddings/oleObject1305.bin"/><Relationship Id="rId1862" Type="http://schemas.openxmlformats.org/officeDocument/2006/relationships/oleObject" Target="../embeddings/oleObject1859.bin"/><Relationship Id="rId2913" Type="http://schemas.openxmlformats.org/officeDocument/2006/relationships/oleObject" Target="../embeddings/oleObject2910.bin"/><Relationship Id="rId1515" Type="http://schemas.openxmlformats.org/officeDocument/2006/relationships/oleObject" Target="../embeddings/oleObject1512.bin"/><Relationship Id="rId1722" Type="http://schemas.openxmlformats.org/officeDocument/2006/relationships/oleObject" Target="../embeddings/oleObject1719.bin"/><Relationship Id="rId14" Type="http://schemas.openxmlformats.org/officeDocument/2006/relationships/oleObject" Target="../embeddings/oleObject11.bin"/><Relationship Id="rId2191" Type="http://schemas.openxmlformats.org/officeDocument/2006/relationships/oleObject" Target="../embeddings/oleObject2188.bin"/><Relationship Id="rId3035" Type="http://schemas.openxmlformats.org/officeDocument/2006/relationships/oleObject" Target="../embeddings/oleObject3032.bin"/><Relationship Id="rId163" Type="http://schemas.openxmlformats.org/officeDocument/2006/relationships/oleObject" Target="../embeddings/oleObject160.bin"/><Relationship Id="rId370" Type="http://schemas.openxmlformats.org/officeDocument/2006/relationships/oleObject" Target="../embeddings/oleObject367.bin"/><Relationship Id="rId2051" Type="http://schemas.openxmlformats.org/officeDocument/2006/relationships/oleObject" Target="../embeddings/oleObject2048.bin"/><Relationship Id="rId2289" Type="http://schemas.openxmlformats.org/officeDocument/2006/relationships/oleObject" Target="../embeddings/oleObject2286.bin"/><Relationship Id="rId2496" Type="http://schemas.openxmlformats.org/officeDocument/2006/relationships/oleObject" Target="../embeddings/oleObject2493.bin"/><Relationship Id="rId230" Type="http://schemas.openxmlformats.org/officeDocument/2006/relationships/oleObject" Target="../embeddings/oleObject227.bin"/><Relationship Id="rId468" Type="http://schemas.openxmlformats.org/officeDocument/2006/relationships/oleObject" Target="../embeddings/oleObject465.bin"/><Relationship Id="rId675" Type="http://schemas.openxmlformats.org/officeDocument/2006/relationships/oleObject" Target="../embeddings/oleObject672.bin"/><Relationship Id="rId882" Type="http://schemas.openxmlformats.org/officeDocument/2006/relationships/oleObject" Target="../embeddings/oleObject879.bin"/><Relationship Id="rId1098" Type="http://schemas.openxmlformats.org/officeDocument/2006/relationships/oleObject" Target="../embeddings/oleObject1095.bin"/><Relationship Id="rId2149" Type="http://schemas.openxmlformats.org/officeDocument/2006/relationships/oleObject" Target="../embeddings/oleObject2146.bin"/><Relationship Id="rId2356" Type="http://schemas.openxmlformats.org/officeDocument/2006/relationships/oleObject" Target="../embeddings/oleObject2353.bin"/><Relationship Id="rId2563" Type="http://schemas.openxmlformats.org/officeDocument/2006/relationships/oleObject" Target="../embeddings/oleObject2560.bin"/><Relationship Id="rId2770" Type="http://schemas.openxmlformats.org/officeDocument/2006/relationships/oleObject" Target="../embeddings/oleObject2767.bin"/><Relationship Id="rId328" Type="http://schemas.openxmlformats.org/officeDocument/2006/relationships/oleObject" Target="../embeddings/oleObject325.bin"/><Relationship Id="rId535" Type="http://schemas.openxmlformats.org/officeDocument/2006/relationships/oleObject" Target="../embeddings/oleObject532.bin"/><Relationship Id="rId742" Type="http://schemas.openxmlformats.org/officeDocument/2006/relationships/oleObject" Target="../embeddings/oleObject739.bin"/><Relationship Id="rId1165" Type="http://schemas.openxmlformats.org/officeDocument/2006/relationships/oleObject" Target="../embeddings/oleObject1162.bin"/><Relationship Id="rId1372" Type="http://schemas.openxmlformats.org/officeDocument/2006/relationships/oleObject" Target="../embeddings/oleObject1369.bin"/><Relationship Id="rId2009" Type="http://schemas.openxmlformats.org/officeDocument/2006/relationships/oleObject" Target="../embeddings/oleObject2006.bin"/><Relationship Id="rId2216" Type="http://schemas.openxmlformats.org/officeDocument/2006/relationships/oleObject" Target="../embeddings/oleObject2213.bin"/><Relationship Id="rId2423" Type="http://schemas.openxmlformats.org/officeDocument/2006/relationships/oleObject" Target="../embeddings/oleObject2420.bin"/><Relationship Id="rId2630" Type="http://schemas.openxmlformats.org/officeDocument/2006/relationships/oleObject" Target="../embeddings/oleObject2627.bin"/><Relationship Id="rId2868" Type="http://schemas.openxmlformats.org/officeDocument/2006/relationships/oleObject" Target="../embeddings/oleObject2865.bin"/><Relationship Id="rId602" Type="http://schemas.openxmlformats.org/officeDocument/2006/relationships/oleObject" Target="../embeddings/oleObject599.bin"/><Relationship Id="rId1025" Type="http://schemas.openxmlformats.org/officeDocument/2006/relationships/oleObject" Target="../embeddings/oleObject1022.bin"/><Relationship Id="rId1232" Type="http://schemas.openxmlformats.org/officeDocument/2006/relationships/oleObject" Target="../embeddings/oleObject1229.bin"/><Relationship Id="rId1677" Type="http://schemas.openxmlformats.org/officeDocument/2006/relationships/oleObject" Target="../embeddings/oleObject1674.bin"/><Relationship Id="rId1884" Type="http://schemas.openxmlformats.org/officeDocument/2006/relationships/oleObject" Target="../embeddings/oleObject1881.bin"/><Relationship Id="rId2728" Type="http://schemas.openxmlformats.org/officeDocument/2006/relationships/oleObject" Target="../embeddings/oleObject2725.bin"/><Relationship Id="rId2935" Type="http://schemas.openxmlformats.org/officeDocument/2006/relationships/oleObject" Target="../embeddings/oleObject2932.bin"/><Relationship Id="rId907" Type="http://schemas.openxmlformats.org/officeDocument/2006/relationships/oleObject" Target="../embeddings/oleObject904.bin"/><Relationship Id="rId1537" Type="http://schemas.openxmlformats.org/officeDocument/2006/relationships/oleObject" Target="../embeddings/oleObject1534.bin"/><Relationship Id="rId1744" Type="http://schemas.openxmlformats.org/officeDocument/2006/relationships/oleObject" Target="../embeddings/oleObject1741.bin"/><Relationship Id="rId1951" Type="http://schemas.openxmlformats.org/officeDocument/2006/relationships/oleObject" Target="../embeddings/oleObject1948.bin"/><Relationship Id="rId36" Type="http://schemas.openxmlformats.org/officeDocument/2006/relationships/oleObject" Target="../embeddings/oleObject33.bin"/><Relationship Id="rId1604" Type="http://schemas.openxmlformats.org/officeDocument/2006/relationships/oleObject" Target="../embeddings/oleObject1601.bin"/><Relationship Id="rId3057" Type="http://schemas.openxmlformats.org/officeDocument/2006/relationships/oleObject" Target="../embeddings/oleObject3054.bin"/><Relationship Id="rId185" Type="http://schemas.openxmlformats.org/officeDocument/2006/relationships/oleObject" Target="../embeddings/oleObject182.bin"/><Relationship Id="rId1811" Type="http://schemas.openxmlformats.org/officeDocument/2006/relationships/oleObject" Target="../embeddings/oleObject1808.bin"/><Relationship Id="rId1909" Type="http://schemas.openxmlformats.org/officeDocument/2006/relationships/oleObject" Target="../embeddings/oleObject1906.bin"/><Relationship Id="rId392" Type="http://schemas.openxmlformats.org/officeDocument/2006/relationships/oleObject" Target="../embeddings/oleObject389.bin"/><Relationship Id="rId697" Type="http://schemas.openxmlformats.org/officeDocument/2006/relationships/oleObject" Target="../embeddings/oleObject694.bin"/><Relationship Id="rId2073" Type="http://schemas.openxmlformats.org/officeDocument/2006/relationships/oleObject" Target="../embeddings/oleObject2070.bin"/><Relationship Id="rId2280" Type="http://schemas.openxmlformats.org/officeDocument/2006/relationships/oleObject" Target="../embeddings/oleObject2277.bin"/><Relationship Id="rId2378" Type="http://schemas.openxmlformats.org/officeDocument/2006/relationships/oleObject" Target="../embeddings/oleObject2375.bin"/><Relationship Id="rId252" Type="http://schemas.openxmlformats.org/officeDocument/2006/relationships/oleObject" Target="../embeddings/oleObject249.bin"/><Relationship Id="rId1187" Type="http://schemas.openxmlformats.org/officeDocument/2006/relationships/oleObject" Target="../embeddings/oleObject1184.bin"/><Relationship Id="rId2140" Type="http://schemas.openxmlformats.org/officeDocument/2006/relationships/oleObject" Target="../embeddings/oleObject2137.bin"/><Relationship Id="rId2585" Type="http://schemas.openxmlformats.org/officeDocument/2006/relationships/oleObject" Target="../embeddings/oleObject2582.bin"/><Relationship Id="rId2792" Type="http://schemas.openxmlformats.org/officeDocument/2006/relationships/oleObject" Target="../embeddings/oleObject2789.bin"/><Relationship Id="rId112" Type="http://schemas.openxmlformats.org/officeDocument/2006/relationships/oleObject" Target="../embeddings/oleObject109.bin"/><Relationship Id="rId557" Type="http://schemas.openxmlformats.org/officeDocument/2006/relationships/oleObject" Target="../embeddings/oleObject554.bin"/><Relationship Id="rId764" Type="http://schemas.openxmlformats.org/officeDocument/2006/relationships/oleObject" Target="../embeddings/oleObject761.bin"/><Relationship Id="rId971" Type="http://schemas.openxmlformats.org/officeDocument/2006/relationships/oleObject" Target="../embeddings/oleObject968.bin"/><Relationship Id="rId1394" Type="http://schemas.openxmlformats.org/officeDocument/2006/relationships/oleObject" Target="../embeddings/oleObject1391.bin"/><Relationship Id="rId1699" Type="http://schemas.openxmlformats.org/officeDocument/2006/relationships/oleObject" Target="../embeddings/oleObject1696.bin"/><Relationship Id="rId2000" Type="http://schemas.openxmlformats.org/officeDocument/2006/relationships/oleObject" Target="../embeddings/oleObject1997.bin"/><Relationship Id="rId2238" Type="http://schemas.openxmlformats.org/officeDocument/2006/relationships/oleObject" Target="../embeddings/oleObject2235.bin"/><Relationship Id="rId2445" Type="http://schemas.openxmlformats.org/officeDocument/2006/relationships/oleObject" Target="../embeddings/oleObject2442.bin"/><Relationship Id="rId2652" Type="http://schemas.openxmlformats.org/officeDocument/2006/relationships/oleObject" Target="../embeddings/oleObject2649.bin"/><Relationship Id="rId417" Type="http://schemas.openxmlformats.org/officeDocument/2006/relationships/oleObject" Target="../embeddings/oleObject414.bin"/><Relationship Id="rId624" Type="http://schemas.openxmlformats.org/officeDocument/2006/relationships/oleObject" Target="../embeddings/oleObject621.bin"/><Relationship Id="rId831" Type="http://schemas.openxmlformats.org/officeDocument/2006/relationships/oleObject" Target="../embeddings/oleObject828.bin"/><Relationship Id="rId1047" Type="http://schemas.openxmlformats.org/officeDocument/2006/relationships/oleObject" Target="../embeddings/oleObject1044.bin"/><Relationship Id="rId1254" Type="http://schemas.openxmlformats.org/officeDocument/2006/relationships/oleObject" Target="../embeddings/oleObject1251.bin"/><Relationship Id="rId1461" Type="http://schemas.openxmlformats.org/officeDocument/2006/relationships/oleObject" Target="../embeddings/oleObject1458.bin"/><Relationship Id="rId2305" Type="http://schemas.openxmlformats.org/officeDocument/2006/relationships/oleObject" Target="../embeddings/oleObject2302.bin"/><Relationship Id="rId2512" Type="http://schemas.openxmlformats.org/officeDocument/2006/relationships/oleObject" Target="../embeddings/oleObject2509.bin"/><Relationship Id="rId2957" Type="http://schemas.openxmlformats.org/officeDocument/2006/relationships/oleObject" Target="../embeddings/oleObject2954.bin"/><Relationship Id="rId929" Type="http://schemas.openxmlformats.org/officeDocument/2006/relationships/oleObject" Target="../embeddings/oleObject926.bin"/><Relationship Id="rId1114" Type="http://schemas.openxmlformats.org/officeDocument/2006/relationships/oleObject" Target="../embeddings/oleObject1111.bin"/><Relationship Id="rId1321" Type="http://schemas.openxmlformats.org/officeDocument/2006/relationships/oleObject" Target="../embeddings/oleObject1318.bin"/><Relationship Id="rId1559" Type="http://schemas.openxmlformats.org/officeDocument/2006/relationships/oleObject" Target="../embeddings/oleObject1556.bin"/><Relationship Id="rId1766" Type="http://schemas.openxmlformats.org/officeDocument/2006/relationships/oleObject" Target="../embeddings/oleObject1763.bin"/><Relationship Id="rId1973" Type="http://schemas.openxmlformats.org/officeDocument/2006/relationships/oleObject" Target="../embeddings/oleObject1970.bin"/><Relationship Id="rId2817" Type="http://schemas.openxmlformats.org/officeDocument/2006/relationships/oleObject" Target="../embeddings/oleObject2814.bin"/><Relationship Id="rId58" Type="http://schemas.openxmlformats.org/officeDocument/2006/relationships/oleObject" Target="../embeddings/oleObject55.bin"/><Relationship Id="rId1419" Type="http://schemas.openxmlformats.org/officeDocument/2006/relationships/oleObject" Target="../embeddings/oleObject1416.bin"/><Relationship Id="rId1626" Type="http://schemas.openxmlformats.org/officeDocument/2006/relationships/oleObject" Target="../embeddings/oleObject1623.bin"/><Relationship Id="rId1833" Type="http://schemas.openxmlformats.org/officeDocument/2006/relationships/oleObject" Target="../embeddings/oleObject1830.bin"/><Relationship Id="rId1900" Type="http://schemas.openxmlformats.org/officeDocument/2006/relationships/oleObject" Target="../embeddings/oleObject1897.bin"/><Relationship Id="rId2095" Type="http://schemas.openxmlformats.org/officeDocument/2006/relationships/oleObject" Target="../embeddings/oleObject2092.bin"/><Relationship Id="rId274" Type="http://schemas.openxmlformats.org/officeDocument/2006/relationships/oleObject" Target="../embeddings/oleObject271.bin"/><Relationship Id="rId481" Type="http://schemas.openxmlformats.org/officeDocument/2006/relationships/oleObject" Target="../embeddings/oleObject478.bin"/><Relationship Id="rId2162" Type="http://schemas.openxmlformats.org/officeDocument/2006/relationships/oleObject" Target="../embeddings/oleObject2159.bin"/><Relationship Id="rId3006" Type="http://schemas.openxmlformats.org/officeDocument/2006/relationships/oleObject" Target="../embeddings/oleObject3003.bin"/><Relationship Id="rId134" Type="http://schemas.openxmlformats.org/officeDocument/2006/relationships/oleObject" Target="../embeddings/oleObject131.bin"/><Relationship Id="rId579" Type="http://schemas.openxmlformats.org/officeDocument/2006/relationships/oleObject" Target="../embeddings/oleObject576.bin"/><Relationship Id="rId786" Type="http://schemas.openxmlformats.org/officeDocument/2006/relationships/oleObject" Target="../embeddings/oleObject783.bin"/><Relationship Id="rId993" Type="http://schemas.openxmlformats.org/officeDocument/2006/relationships/oleObject" Target="../embeddings/oleObject990.bin"/><Relationship Id="rId2467" Type="http://schemas.openxmlformats.org/officeDocument/2006/relationships/oleObject" Target="../embeddings/oleObject2464.bin"/><Relationship Id="rId2674" Type="http://schemas.openxmlformats.org/officeDocument/2006/relationships/oleObject" Target="../embeddings/oleObject2671.bin"/><Relationship Id="rId341" Type="http://schemas.openxmlformats.org/officeDocument/2006/relationships/oleObject" Target="../embeddings/oleObject338.bin"/><Relationship Id="rId439" Type="http://schemas.openxmlformats.org/officeDocument/2006/relationships/oleObject" Target="../embeddings/oleObject436.bin"/><Relationship Id="rId646" Type="http://schemas.openxmlformats.org/officeDocument/2006/relationships/oleObject" Target="../embeddings/oleObject643.bin"/><Relationship Id="rId1069" Type="http://schemas.openxmlformats.org/officeDocument/2006/relationships/oleObject" Target="../embeddings/oleObject1066.bin"/><Relationship Id="rId1276" Type="http://schemas.openxmlformats.org/officeDocument/2006/relationships/oleObject" Target="../embeddings/oleObject1273.bin"/><Relationship Id="rId1483" Type="http://schemas.openxmlformats.org/officeDocument/2006/relationships/oleObject" Target="../embeddings/oleObject1480.bin"/><Relationship Id="rId2022" Type="http://schemas.openxmlformats.org/officeDocument/2006/relationships/oleObject" Target="../embeddings/oleObject2019.bin"/><Relationship Id="rId2327" Type="http://schemas.openxmlformats.org/officeDocument/2006/relationships/oleObject" Target="../embeddings/oleObject2324.bin"/><Relationship Id="rId2881" Type="http://schemas.openxmlformats.org/officeDocument/2006/relationships/oleObject" Target="../embeddings/oleObject2878.bin"/><Relationship Id="rId2979" Type="http://schemas.openxmlformats.org/officeDocument/2006/relationships/oleObject" Target="../embeddings/oleObject2976.bin"/><Relationship Id="rId201" Type="http://schemas.openxmlformats.org/officeDocument/2006/relationships/oleObject" Target="../embeddings/oleObject198.bin"/><Relationship Id="rId506" Type="http://schemas.openxmlformats.org/officeDocument/2006/relationships/oleObject" Target="../embeddings/oleObject503.bin"/><Relationship Id="rId853" Type="http://schemas.openxmlformats.org/officeDocument/2006/relationships/oleObject" Target="../embeddings/oleObject850.bin"/><Relationship Id="rId1136" Type="http://schemas.openxmlformats.org/officeDocument/2006/relationships/oleObject" Target="../embeddings/oleObject1133.bin"/><Relationship Id="rId1690" Type="http://schemas.openxmlformats.org/officeDocument/2006/relationships/oleObject" Target="../embeddings/oleObject1687.bin"/><Relationship Id="rId1788" Type="http://schemas.openxmlformats.org/officeDocument/2006/relationships/oleObject" Target="../embeddings/oleObject1785.bin"/><Relationship Id="rId1995" Type="http://schemas.openxmlformats.org/officeDocument/2006/relationships/oleObject" Target="../embeddings/oleObject1992.bin"/><Relationship Id="rId2534" Type="http://schemas.openxmlformats.org/officeDocument/2006/relationships/oleObject" Target="../embeddings/oleObject2531.bin"/><Relationship Id="rId2741" Type="http://schemas.openxmlformats.org/officeDocument/2006/relationships/oleObject" Target="../embeddings/oleObject2738.bin"/><Relationship Id="rId2839" Type="http://schemas.openxmlformats.org/officeDocument/2006/relationships/oleObject" Target="../embeddings/oleObject2836.bin"/><Relationship Id="rId713" Type="http://schemas.openxmlformats.org/officeDocument/2006/relationships/oleObject" Target="../embeddings/oleObject710.bin"/><Relationship Id="rId920" Type="http://schemas.openxmlformats.org/officeDocument/2006/relationships/oleObject" Target="../embeddings/oleObject917.bin"/><Relationship Id="rId1343" Type="http://schemas.openxmlformats.org/officeDocument/2006/relationships/oleObject" Target="../embeddings/oleObject1340.bin"/><Relationship Id="rId1550" Type="http://schemas.openxmlformats.org/officeDocument/2006/relationships/oleObject" Target="../embeddings/oleObject1547.bin"/><Relationship Id="rId1648" Type="http://schemas.openxmlformats.org/officeDocument/2006/relationships/oleObject" Target="../embeddings/oleObject1645.bin"/><Relationship Id="rId2601" Type="http://schemas.openxmlformats.org/officeDocument/2006/relationships/oleObject" Target="../embeddings/oleObject2598.bin"/><Relationship Id="rId1203" Type="http://schemas.openxmlformats.org/officeDocument/2006/relationships/oleObject" Target="../embeddings/oleObject1200.bin"/><Relationship Id="rId1410" Type="http://schemas.openxmlformats.org/officeDocument/2006/relationships/oleObject" Target="../embeddings/oleObject1407.bin"/><Relationship Id="rId1508" Type="http://schemas.openxmlformats.org/officeDocument/2006/relationships/oleObject" Target="../embeddings/oleObject1505.bin"/><Relationship Id="rId1855" Type="http://schemas.openxmlformats.org/officeDocument/2006/relationships/oleObject" Target="../embeddings/oleObject1852.bin"/><Relationship Id="rId2906" Type="http://schemas.openxmlformats.org/officeDocument/2006/relationships/oleObject" Target="../embeddings/oleObject2903.bin"/><Relationship Id="rId3070" Type="http://schemas.openxmlformats.org/officeDocument/2006/relationships/oleObject" Target="../embeddings/oleObject3067.bin"/><Relationship Id="rId1715" Type="http://schemas.openxmlformats.org/officeDocument/2006/relationships/oleObject" Target="../embeddings/oleObject1712.bin"/><Relationship Id="rId1922" Type="http://schemas.openxmlformats.org/officeDocument/2006/relationships/oleObject" Target="../embeddings/oleObject1919.bin"/><Relationship Id="rId296" Type="http://schemas.openxmlformats.org/officeDocument/2006/relationships/oleObject" Target="../embeddings/oleObject293.bin"/><Relationship Id="rId2184" Type="http://schemas.openxmlformats.org/officeDocument/2006/relationships/oleObject" Target="../embeddings/oleObject2181.bin"/><Relationship Id="rId2391" Type="http://schemas.openxmlformats.org/officeDocument/2006/relationships/oleObject" Target="../embeddings/oleObject2388.bin"/><Relationship Id="rId3028" Type="http://schemas.openxmlformats.org/officeDocument/2006/relationships/oleObject" Target="../embeddings/oleObject3025.bin"/><Relationship Id="rId156" Type="http://schemas.openxmlformats.org/officeDocument/2006/relationships/oleObject" Target="../embeddings/oleObject153.bin"/><Relationship Id="rId363" Type="http://schemas.openxmlformats.org/officeDocument/2006/relationships/oleObject" Target="../embeddings/oleObject360.bin"/><Relationship Id="rId570" Type="http://schemas.openxmlformats.org/officeDocument/2006/relationships/oleObject" Target="../embeddings/oleObject567.bin"/><Relationship Id="rId2044" Type="http://schemas.openxmlformats.org/officeDocument/2006/relationships/oleObject" Target="../embeddings/oleObject2041.bin"/><Relationship Id="rId2251" Type="http://schemas.openxmlformats.org/officeDocument/2006/relationships/oleObject" Target="../embeddings/oleObject2248.bin"/><Relationship Id="rId2489" Type="http://schemas.openxmlformats.org/officeDocument/2006/relationships/oleObject" Target="../embeddings/oleObject2486.bin"/><Relationship Id="rId2696" Type="http://schemas.openxmlformats.org/officeDocument/2006/relationships/oleObject" Target="../embeddings/oleObject2693.bin"/><Relationship Id="rId223" Type="http://schemas.openxmlformats.org/officeDocument/2006/relationships/oleObject" Target="../embeddings/oleObject220.bin"/><Relationship Id="rId430" Type="http://schemas.openxmlformats.org/officeDocument/2006/relationships/oleObject" Target="../embeddings/oleObject427.bin"/><Relationship Id="rId668" Type="http://schemas.openxmlformats.org/officeDocument/2006/relationships/oleObject" Target="../embeddings/oleObject665.bin"/><Relationship Id="rId875" Type="http://schemas.openxmlformats.org/officeDocument/2006/relationships/oleObject" Target="../embeddings/oleObject872.bin"/><Relationship Id="rId1060" Type="http://schemas.openxmlformats.org/officeDocument/2006/relationships/oleObject" Target="../embeddings/oleObject1057.bin"/><Relationship Id="rId1298" Type="http://schemas.openxmlformats.org/officeDocument/2006/relationships/oleObject" Target="../embeddings/oleObject1295.bin"/><Relationship Id="rId2111" Type="http://schemas.openxmlformats.org/officeDocument/2006/relationships/oleObject" Target="../embeddings/oleObject2108.bin"/><Relationship Id="rId2349" Type="http://schemas.openxmlformats.org/officeDocument/2006/relationships/oleObject" Target="../embeddings/oleObject2346.bin"/><Relationship Id="rId2556" Type="http://schemas.openxmlformats.org/officeDocument/2006/relationships/oleObject" Target="../embeddings/oleObject2553.bin"/><Relationship Id="rId2763" Type="http://schemas.openxmlformats.org/officeDocument/2006/relationships/oleObject" Target="../embeddings/oleObject2760.bin"/><Relationship Id="rId2970" Type="http://schemas.openxmlformats.org/officeDocument/2006/relationships/oleObject" Target="../embeddings/oleObject2967.bin"/><Relationship Id="rId528" Type="http://schemas.openxmlformats.org/officeDocument/2006/relationships/oleObject" Target="../embeddings/oleObject525.bin"/><Relationship Id="rId735" Type="http://schemas.openxmlformats.org/officeDocument/2006/relationships/oleObject" Target="../embeddings/oleObject732.bin"/><Relationship Id="rId942" Type="http://schemas.openxmlformats.org/officeDocument/2006/relationships/oleObject" Target="../embeddings/oleObject939.bin"/><Relationship Id="rId1158" Type="http://schemas.openxmlformats.org/officeDocument/2006/relationships/oleObject" Target="../embeddings/oleObject1155.bin"/><Relationship Id="rId1365" Type="http://schemas.openxmlformats.org/officeDocument/2006/relationships/oleObject" Target="../embeddings/oleObject1362.bin"/><Relationship Id="rId1572" Type="http://schemas.openxmlformats.org/officeDocument/2006/relationships/oleObject" Target="../embeddings/oleObject1569.bin"/><Relationship Id="rId2209" Type="http://schemas.openxmlformats.org/officeDocument/2006/relationships/oleObject" Target="../embeddings/oleObject2206.bin"/><Relationship Id="rId2416" Type="http://schemas.openxmlformats.org/officeDocument/2006/relationships/oleObject" Target="../embeddings/oleObject2413.bin"/><Relationship Id="rId2623" Type="http://schemas.openxmlformats.org/officeDocument/2006/relationships/oleObject" Target="../embeddings/oleObject2620.bin"/><Relationship Id="rId1018" Type="http://schemas.openxmlformats.org/officeDocument/2006/relationships/oleObject" Target="../embeddings/oleObject1015.bin"/><Relationship Id="rId1225" Type="http://schemas.openxmlformats.org/officeDocument/2006/relationships/oleObject" Target="../embeddings/oleObject1222.bin"/><Relationship Id="rId1432" Type="http://schemas.openxmlformats.org/officeDocument/2006/relationships/oleObject" Target="../embeddings/oleObject1429.bin"/><Relationship Id="rId1877" Type="http://schemas.openxmlformats.org/officeDocument/2006/relationships/oleObject" Target="../embeddings/oleObject1874.bin"/><Relationship Id="rId2830" Type="http://schemas.openxmlformats.org/officeDocument/2006/relationships/oleObject" Target="../embeddings/oleObject2827.bin"/><Relationship Id="rId2928" Type="http://schemas.openxmlformats.org/officeDocument/2006/relationships/oleObject" Target="../embeddings/oleObject2925.bin"/><Relationship Id="rId71" Type="http://schemas.openxmlformats.org/officeDocument/2006/relationships/oleObject" Target="../embeddings/oleObject68.bin"/><Relationship Id="rId802" Type="http://schemas.openxmlformats.org/officeDocument/2006/relationships/oleObject" Target="../embeddings/oleObject799.bin"/><Relationship Id="rId1737" Type="http://schemas.openxmlformats.org/officeDocument/2006/relationships/oleObject" Target="../embeddings/oleObject1734.bin"/><Relationship Id="rId1944" Type="http://schemas.openxmlformats.org/officeDocument/2006/relationships/oleObject" Target="../embeddings/oleObject1941.bin"/><Relationship Id="rId29" Type="http://schemas.openxmlformats.org/officeDocument/2006/relationships/oleObject" Target="../embeddings/oleObject26.bin"/><Relationship Id="rId178" Type="http://schemas.openxmlformats.org/officeDocument/2006/relationships/oleObject" Target="../embeddings/oleObject175.bin"/><Relationship Id="rId1804" Type="http://schemas.openxmlformats.org/officeDocument/2006/relationships/oleObject" Target="../embeddings/oleObject1801.bin"/><Relationship Id="rId385" Type="http://schemas.openxmlformats.org/officeDocument/2006/relationships/oleObject" Target="../embeddings/oleObject382.bin"/><Relationship Id="rId592" Type="http://schemas.openxmlformats.org/officeDocument/2006/relationships/oleObject" Target="../embeddings/oleObject589.bin"/><Relationship Id="rId2066" Type="http://schemas.openxmlformats.org/officeDocument/2006/relationships/oleObject" Target="../embeddings/oleObject2063.bin"/><Relationship Id="rId2273" Type="http://schemas.openxmlformats.org/officeDocument/2006/relationships/oleObject" Target="../embeddings/oleObject2270.bin"/><Relationship Id="rId2480" Type="http://schemas.openxmlformats.org/officeDocument/2006/relationships/oleObject" Target="../embeddings/oleObject2477.bin"/><Relationship Id="rId245" Type="http://schemas.openxmlformats.org/officeDocument/2006/relationships/oleObject" Target="../embeddings/oleObject242.bin"/><Relationship Id="rId452" Type="http://schemas.openxmlformats.org/officeDocument/2006/relationships/oleObject" Target="../embeddings/oleObject449.bin"/><Relationship Id="rId897" Type="http://schemas.openxmlformats.org/officeDocument/2006/relationships/oleObject" Target="../embeddings/oleObject894.bin"/><Relationship Id="rId1082" Type="http://schemas.openxmlformats.org/officeDocument/2006/relationships/oleObject" Target="../embeddings/oleObject1079.bin"/><Relationship Id="rId2133" Type="http://schemas.openxmlformats.org/officeDocument/2006/relationships/oleObject" Target="../embeddings/oleObject2130.bin"/><Relationship Id="rId2340" Type="http://schemas.openxmlformats.org/officeDocument/2006/relationships/oleObject" Target="../embeddings/oleObject2337.bin"/><Relationship Id="rId2578" Type="http://schemas.openxmlformats.org/officeDocument/2006/relationships/oleObject" Target="../embeddings/oleObject2575.bin"/><Relationship Id="rId2785" Type="http://schemas.openxmlformats.org/officeDocument/2006/relationships/oleObject" Target="../embeddings/oleObject2782.bin"/><Relationship Id="rId2992" Type="http://schemas.openxmlformats.org/officeDocument/2006/relationships/oleObject" Target="../embeddings/oleObject2989.bin"/><Relationship Id="rId105" Type="http://schemas.openxmlformats.org/officeDocument/2006/relationships/oleObject" Target="../embeddings/oleObject102.bin"/><Relationship Id="rId312" Type="http://schemas.openxmlformats.org/officeDocument/2006/relationships/oleObject" Target="../embeddings/oleObject309.bin"/><Relationship Id="rId757" Type="http://schemas.openxmlformats.org/officeDocument/2006/relationships/oleObject" Target="../embeddings/oleObject754.bin"/><Relationship Id="rId964" Type="http://schemas.openxmlformats.org/officeDocument/2006/relationships/oleObject" Target="../embeddings/oleObject961.bin"/><Relationship Id="rId1387" Type="http://schemas.openxmlformats.org/officeDocument/2006/relationships/oleObject" Target="../embeddings/oleObject1384.bin"/><Relationship Id="rId1594" Type="http://schemas.openxmlformats.org/officeDocument/2006/relationships/oleObject" Target="../embeddings/oleObject1591.bin"/><Relationship Id="rId2200" Type="http://schemas.openxmlformats.org/officeDocument/2006/relationships/oleObject" Target="../embeddings/oleObject2197.bin"/><Relationship Id="rId2438" Type="http://schemas.openxmlformats.org/officeDocument/2006/relationships/oleObject" Target="../embeddings/oleObject2435.bin"/><Relationship Id="rId2645" Type="http://schemas.openxmlformats.org/officeDocument/2006/relationships/oleObject" Target="../embeddings/oleObject2642.bin"/><Relationship Id="rId2852" Type="http://schemas.openxmlformats.org/officeDocument/2006/relationships/oleObject" Target="../embeddings/oleObject2849.bin"/><Relationship Id="rId93" Type="http://schemas.openxmlformats.org/officeDocument/2006/relationships/oleObject" Target="../embeddings/oleObject90.bin"/><Relationship Id="rId617" Type="http://schemas.openxmlformats.org/officeDocument/2006/relationships/oleObject" Target="../embeddings/oleObject614.bin"/><Relationship Id="rId824" Type="http://schemas.openxmlformats.org/officeDocument/2006/relationships/oleObject" Target="../embeddings/oleObject821.bin"/><Relationship Id="rId1247" Type="http://schemas.openxmlformats.org/officeDocument/2006/relationships/oleObject" Target="../embeddings/oleObject1244.bin"/><Relationship Id="rId1454" Type="http://schemas.openxmlformats.org/officeDocument/2006/relationships/oleObject" Target="../embeddings/oleObject1451.bin"/><Relationship Id="rId1661" Type="http://schemas.openxmlformats.org/officeDocument/2006/relationships/oleObject" Target="../embeddings/oleObject1658.bin"/><Relationship Id="rId1899" Type="http://schemas.openxmlformats.org/officeDocument/2006/relationships/oleObject" Target="../embeddings/oleObject1896.bin"/><Relationship Id="rId2505" Type="http://schemas.openxmlformats.org/officeDocument/2006/relationships/oleObject" Target="../embeddings/oleObject2502.bin"/><Relationship Id="rId2712" Type="http://schemas.openxmlformats.org/officeDocument/2006/relationships/oleObject" Target="../embeddings/oleObject2709.bin"/><Relationship Id="rId1107" Type="http://schemas.openxmlformats.org/officeDocument/2006/relationships/oleObject" Target="../embeddings/oleObject1104.bin"/><Relationship Id="rId1314" Type="http://schemas.openxmlformats.org/officeDocument/2006/relationships/oleObject" Target="../embeddings/oleObject1311.bin"/><Relationship Id="rId1521" Type="http://schemas.openxmlformats.org/officeDocument/2006/relationships/oleObject" Target="../embeddings/oleObject1518.bin"/><Relationship Id="rId1759" Type="http://schemas.openxmlformats.org/officeDocument/2006/relationships/oleObject" Target="../embeddings/oleObject1756.bin"/><Relationship Id="rId1966" Type="http://schemas.openxmlformats.org/officeDocument/2006/relationships/oleObject" Target="../embeddings/oleObject1963.bin"/><Relationship Id="rId1619" Type="http://schemas.openxmlformats.org/officeDocument/2006/relationships/oleObject" Target="../embeddings/oleObject1616.bin"/><Relationship Id="rId1826" Type="http://schemas.openxmlformats.org/officeDocument/2006/relationships/oleObject" Target="../embeddings/oleObject1823.bin"/><Relationship Id="rId20" Type="http://schemas.openxmlformats.org/officeDocument/2006/relationships/oleObject" Target="../embeddings/oleObject17.bin"/><Relationship Id="rId2088" Type="http://schemas.openxmlformats.org/officeDocument/2006/relationships/oleObject" Target="../embeddings/oleObject2085.bin"/><Relationship Id="rId2295" Type="http://schemas.openxmlformats.org/officeDocument/2006/relationships/oleObject" Target="../embeddings/oleObject2292.bin"/><Relationship Id="rId3041" Type="http://schemas.openxmlformats.org/officeDocument/2006/relationships/oleObject" Target="../embeddings/oleObject3038.bin"/><Relationship Id="rId267" Type="http://schemas.openxmlformats.org/officeDocument/2006/relationships/oleObject" Target="../embeddings/oleObject264.bin"/><Relationship Id="rId474" Type="http://schemas.openxmlformats.org/officeDocument/2006/relationships/oleObject" Target="../embeddings/oleObject471.bin"/><Relationship Id="rId2155" Type="http://schemas.openxmlformats.org/officeDocument/2006/relationships/oleObject" Target="../embeddings/oleObject2152.bin"/><Relationship Id="rId127" Type="http://schemas.openxmlformats.org/officeDocument/2006/relationships/oleObject" Target="../embeddings/oleObject124.bin"/><Relationship Id="rId681" Type="http://schemas.openxmlformats.org/officeDocument/2006/relationships/oleObject" Target="../embeddings/oleObject678.bin"/><Relationship Id="rId779" Type="http://schemas.openxmlformats.org/officeDocument/2006/relationships/oleObject" Target="../embeddings/oleObject776.bin"/><Relationship Id="rId986" Type="http://schemas.openxmlformats.org/officeDocument/2006/relationships/oleObject" Target="../embeddings/oleObject983.bin"/><Relationship Id="rId2362" Type="http://schemas.openxmlformats.org/officeDocument/2006/relationships/oleObject" Target="../embeddings/oleObject2359.bin"/><Relationship Id="rId2667" Type="http://schemas.openxmlformats.org/officeDocument/2006/relationships/oleObject" Target="../embeddings/oleObject2664.bin"/><Relationship Id="rId334" Type="http://schemas.openxmlformats.org/officeDocument/2006/relationships/oleObject" Target="../embeddings/oleObject331.bin"/><Relationship Id="rId541" Type="http://schemas.openxmlformats.org/officeDocument/2006/relationships/oleObject" Target="../embeddings/oleObject538.bin"/><Relationship Id="rId639" Type="http://schemas.openxmlformats.org/officeDocument/2006/relationships/oleObject" Target="../embeddings/oleObject636.bin"/><Relationship Id="rId1171" Type="http://schemas.openxmlformats.org/officeDocument/2006/relationships/oleObject" Target="../embeddings/oleObject1168.bin"/><Relationship Id="rId1269" Type="http://schemas.openxmlformats.org/officeDocument/2006/relationships/oleObject" Target="../embeddings/oleObject1266.bin"/><Relationship Id="rId1476" Type="http://schemas.openxmlformats.org/officeDocument/2006/relationships/oleObject" Target="../embeddings/oleObject1473.bin"/><Relationship Id="rId2015" Type="http://schemas.openxmlformats.org/officeDocument/2006/relationships/oleObject" Target="../embeddings/oleObject2012.bin"/><Relationship Id="rId2222" Type="http://schemas.openxmlformats.org/officeDocument/2006/relationships/oleObject" Target="../embeddings/oleObject2219.bin"/><Relationship Id="rId2874" Type="http://schemas.openxmlformats.org/officeDocument/2006/relationships/oleObject" Target="../embeddings/oleObject2871.bin"/><Relationship Id="rId401" Type="http://schemas.openxmlformats.org/officeDocument/2006/relationships/oleObject" Target="../embeddings/oleObject398.bin"/><Relationship Id="rId846" Type="http://schemas.openxmlformats.org/officeDocument/2006/relationships/oleObject" Target="../embeddings/oleObject843.bin"/><Relationship Id="rId1031" Type="http://schemas.openxmlformats.org/officeDocument/2006/relationships/oleObject" Target="../embeddings/oleObject1028.bin"/><Relationship Id="rId1129" Type="http://schemas.openxmlformats.org/officeDocument/2006/relationships/oleObject" Target="../embeddings/oleObject1126.bin"/><Relationship Id="rId1683" Type="http://schemas.openxmlformats.org/officeDocument/2006/relationships/oleObject" Target="../embeddings/oleObject1680.bin"/><Relationship Id="rId1890" Type="http://schemas.openxmlformats.org/officeDocument/2006/relationships/oleObject" Target="../embeddings/oleObject1887.bin"/><Relationship Id="rId1988" Type="http://schemas.openxmlformats.org/officeDocument/2006/relationships/oleObject" Target="../embeddings/oleObject1985.bin"/><Relationship Id="rId2527" Type="http://schemas.openxmlformats.org/officeDocument/2006/relationships/oleObject" Target="../embeddings/oleObject2524.bin"/><Relationship Id="rId2734" Type="http://schemas.openxmlformats.org/officeDocument/2006/relationships/oleObject" Target="../embeddings/oleObject2731.bin"/><Relationship Id="rId2941" Type="http://schemas.openxmlformats.org/officeDocument/2006/relationships/oleObject" Target="../embeddings/oleObject2938.bin"/><Relationship Id="rId706" Type="http://schemas.openxmlformats.org/officeDocument/2006/relationships/oleObject" Target="../embeddings/oleObject703.bin"/><Relationship Id="rId913" Type="http://schemas.openxmlformats.org/officeDocument/2006/relationships/oleObject" Target="../embeddings/oleObject910.bin"/><Relationship Id="rId1336" Type="http://schemas.openxmlformats.org/officeDocument/2006/relationships/oleObject" Target="../embeddings/oleObject1333.bin"/><Relationship Id="rId1543" Type="http://schemas.openxmlformats.org/officeDocument/2006/relationships/oleObject" Target="../embeddings/oleObject1540.bin"/><Relationship Id="rId1750" Type="http://schemas.openxmlformats.org/officeDocument/2006/relationships/oleObject" Target="../embeddings/oleObject1747.bin"/><Relationship Id="rId2801" Type="http://schemas.openxmlformats.org/officeDocument/2006/relationships/oleObject" Target="../embeddings/oleObject2798.bin"/><Relationship Id="rId42" Type="http://schemas.openxmlformats.org/officeDocument/2006/relationships/oleObject" Target="../embeddings/oleObject39.bin"/><Relationship Id="rId1403" Type="http://schemas.openxmlformats.org/officeDocument/2006/relationships/oleObject" Target="../embeddings/oleObject1400.bin"/><Relationship Id="rId1610" Type="http://schemas.openxmlformats.org/officeDocument/2006/relationships/oleObject" Target="../embeddings/oleObject1607.bin"/><Relationship Id="rId1848" Type="http://schemas.openxmlformats.org/officeDocument/2006/relationships/oleObject" Target="../embeddings/oleObject1845.bin"/><Relationship Id="rId3063" Type="http://schemas.openxmlformats.org/officeDocument/2006/relationships/oleObject" Target="../embeddings/oleObject3060.bin"/><Relationship Id="rId191" Type="http://schemas.openxmlformats.org/officeDocument/2006/relationships/oleObject" Target="../embeddings/oleObject188.bin"/><Relationship Id="rId1708" Type="http://schemas.openxmlformats.org/officeDocument/2006/relationships/oleObject" Target="../embeddings/oleObject1705.bin"/><Relationship Id="rId1915" Type="http://schemas.openxmlformats.org/officeDocument/2006/relationships/oleObject" Target="../embeddings/oleObject1912.bin"/><Relationship Id="rId289" Type="http://schemas.openxmlformats.org/officeDocument/2006/relationships/oleObject" Target="../embeddings/oleObject286.bin"/><Relationship Id="rId496" Type="http://schemas.openxmlformats.org/officeDocument/2006/relationships/oleObject" Target="../embeddings/oleObject493.bin"/><Relationship Id="rId2177" Type="http://schemas.openxmlformats.org/officeDocument/2006/relationships/oleObject" Target="../embeddings/oleObject2174.bin"/><Relationship Id="rId2384" Type="http://schemas.openxmlformats.org/officeDocument/2006/relationships/oleObject" Target="../embeddings/oleObject2381.bin"/><Relationship Id="rId2591" Type="http://schemas.openxmlformats.org/officeDocument/2006/relationships/oleObject" Target="../embeddings/oleObject2588.bin"/><Relationship Id="rId149" Type="http://schemas.openxmlformats.org/officeDocument/2006/relationships/oleObject" Target="../embeddings/oleObject146.bin"/><Relationship Id="rId356" Type="http://schemas.openxmlformats.org/officeDocument/2006/relationships/oleObject" Target="../embeddings/oleObject353.bin"/><Relationship Id="rId563" Type="http://schemas.openxmlformats.org/officeDocument/2006/relationships/oleObject" Target="../embeddings/oleObject560.bin"/><Relationship Id="rId770" Type="http://schemas.openxmlformats.org/officeDocument/2006/relationships/oleObject" Target="../embeddings/oleObject767.bin"/><Relationship Id="rId1193" Type="http://schemas.openxmlformats.org/officeDocument/2006/relationships/oleObject" Target="../embeddings/oleObject1190.bin"/><Relationship Id="rId2037" Type="http://schemas.openxmlformats.org/officeDocument/2006/relationships/oleObject" Target="../embeddings/oleObject2034.bin"/><Relationship Id="rId2244" Type="http://schemas.openxmlformats.org/officeDocument/2006/relationships/oleObject" Target="../embeddings/oleObject2241.bin"/><Relationship Id="rId2451" Type="http://schemas.openxmlformats.org/officeDocument/2006/relationships/oleObject" Target="../embeddings/oleObject2448.bin"/><Relationship Id="rId2689" Type="http://schemas.openxmlformats.org/officeDocument/2006/relationships/oleObject" Target="../embeddings/oleObject2686.bin"/><Relationship Id="rId2896" Type="http://schemas.openxmlformats.org/officeDocument/2006/relationships/oleObject" Target="../embeddings/oleObject2893.bin"/><Relationship Id="rId216" Type="http://schemas.openxmlformats.org/officeDocument/2006/relationships/oleObject" Target="../embeddings/oleObject213.bin"/><Relationship Id="rId423" Type="http://schemas.openxmlformats.org/officeDocument/2006/relationships/oleObject" Target="../embeddings/oleObject420.bin"/><Relationship Id="rId868" Type="http://schemas.openxmlformats.org/officeDocument/2006/relationships/oleObject" Target="../embeddings/oleObject865.bin"/><Relationship Id="rId1053" Type="http://schemas.openxmlformats.org/officeDocument/2006/relationships/oleObject" Target="../embeddings/oleObject1050.bin"/><Relationship Id="rId1260" Type="http://schemas.openxmlformats.org/officeDocument/2006/relationships/oleObject" Target="../embeddings/oleObject1257.bin"/><Relationship Id="rId1498" Type="http://schemas.openxmlformats.org/officeDocument/2006/relationships/oleObject" Target="../embeddings/oleObject1495.bin"/><Relationship Id="rId2104" Type="http://schemas.openxmlformats.org/officeDocument/2006/relationships/oleObject" Target="../embeddings/oleObject2101.bin"/><Relationship Id="rId2549" Type="http://schemas.openxmlformats.org/officeDocument/2006/relationships/oleObject" Target="../embeddings/oleObject2546.bin"/><Relationship Id="rId2756" Type="http://schemas.openxmlformats.org/officeDocument/2006/relationships/oleObject" Target="../embeddings/oleObject2753.bin"/><Relationship Id="rId2963" Type="http://schemas.openxmlformats.org/officeDocument/2006/relationships/oleObject" Target="../embeddings/oleObject2960.bin"/><Relationship Id="rId630" Type="http://schemas.openxmlformats.org/officeDocument/2006/relationships/oleObject" Target="../embeddings/oleObject627.bin"/><Relationship Id="rId728" Type="http://schemas.openxmlformats.org/officeDocument/2006/relationships/oleObject" Target="../embeddings/oleObject725.bin"/><Relationship Id="rId935" Type="http://schemas.openxmlformats.org/officeDocument/2006/relationships/oleObject" Target="../embeddings/oleObject932.bin"/><Relationship Id="rId1358" Type="http://schemas.openxmlformats.org/officeDocument/2006/relationships/oleObject" Target="../embeddings/oleObject1355.bin"/><Relationship Id="rId1565" Type="http://schemas.openxmlformats.org/officeDocument/2006/relationships/oleObject" Target="../embeddings/oleObject1562.bin"/><Relationship Id="rId1772" Type="http://schemas.openxmlformats.org/officeDocument/2006/relationships/oleObject" Target="../embeddings/oleObject1769.bin"/><Relationship Id="rId2311" Type="http://schemas.openxmlformats.org/officeDocument/2006/relationships/oleObject" Target="../embeddings/oleObject2308.bin"/><Relationship Id="rId2409" Type="http://schemas.openxmlformats.org/officeDocument/2006/relationships/oleObject" Target="../embeddings/oleObject2406.bin"/><Relationship Id="rId2616" Type="http://schemas.openxmlformats.org/officeDocument/2006/relationships/oleObject" Target="../embeddings/oleObject2613.bin"/><Relationship Id="rId64" Type="http://schemas.openxmlformats.org/officeDocument/2006/relationships/oleObject" Target="../embeddings/oleObject61.bin"/><Relationship Id="rId1120" Type="http://schemas.openxmlformats.org/officeDocument/2006/relationships/oleObject" Target="../embeddings/oleObject1117.bin"/><Relationship Id="rId1218" Type="http://schemas.openxmlformats.org/officeDocument/2006/relationships/oleObject" Target="../embeddings/oleObject1215.bin"/><Relationship Id="rId1425" Type="http://schemas.openxmlformats.org/officeDocument/2006/relationships/oleObject" Target="../embeddings/oleObject1422.bin"/><Relationship Id="rId2823" Type="http://schemas.openxmlformats.org/officeDocument/2006/relationships/oleObject" Target="../embeddings/oleObject2820.bin"/><Relationship Id="rId1632" Type="http://schemas.openxmlformats.org/officeDocument/2006/relationships/oleObject" Target="../embeddings/oleObject1629.bin"/><Relationship Id="rId1937" Type="http://schemas.openxmlformats.org/officeDocument/2006/relationships/oleObject" Target="../embeddings/oleObject1934.bin"/><Relationship Id="rId2199" Type="http://schemas.openxmlformats.org/officeDocument/2006/relationships/oleObject" Target="../embeddings/oleObject2196.bin"/><Relationship Id="rId280" Type="http://schemas.openxmlformats.org/officeDocument/2006/relationships/oleObject" Target="../embeddings/oleObject277.bin"/><Relationship Id="rId3012" Type="http://schemas.openxmlformats.org/officeDocument/2006/relationships/oleObject" Target="../embeddings/oleObject3009.bin"/><Relationship Id="rId140" Type="http://schemas.openxmlformats.org/officeDocument/2006/relationships/oleObject" Target="../embeddings/oleObject137.bin"/><Relationship Id="rId378" Type="http://schemas.openxmlformats.org/officeDocument/2006/relationships/oleObject" Target="../embeddings/oleObject375.bin"/><Relationship Id="rId585" Type="http://schemas.openxmlformats.org/officeDocument/2006/relationships/oleObject" Target="../embeddings/oleObject582.bin"/><Relationship Id="rId792" Type="http://schemas.openxmlformats.org/officeDocument/2006/relationships/oleObject" Target="../embeddings/oleObject789.bin"/><Relationship Id="rId2059" Type="http://schemas.openxmlformats.org/officeDocument/2006/relationships/oleObject" Target="../embeddings/oleObject2056.bin"/><Relationship Id="rId2266" Type="http://schemas.openxmlformats.org/officeDocument/2006/relationships/oleObject" Target="../embeddings/oleObject2263.bin"/><Relationship Id="rId2473" Type="http://schemas.openxmlformats.org/officeDocument/2006/relationships/oleObject" Target="../embeddings/oleObject2470.bin"/><Relationship Id="rId2680" Type="http://schemas.openxmlformats.org/officeDocument/2006/relationships/oleObject" Target="../embeddings/oleObject2677.bin"/><Relationship Id="rId6" Type="http://schemas.openxmlformats.org/officeDocument/2006/relationships/oleObject" Target="../embeddings/oleObject3.bin"/><Relationship Id="rId238" Type="http://schemas.openxmlformats.org/officeDocument/2006/relationships/oleObject" Target="../embeddings/oleObject235.bin"/><Relationship Id="rId445" Type="http://schemas.openxmlformats.org/officeDocument/2006/relationships/oleObject" Target="../embeddings/oleObject442.bin"/><Relationship Id="rId652" Type="http://schemas.openxmlformats.org/officeDocument/2006/relationships/oleObject" Target="../embeddings/oleObject649.bin"/><Relationship Id="rId1075" Type="http://schemas.openxmlformats.org/officeDocument/2006/relationships/oleObject" Target="../embeddings/oleObject1072.bin"/><Relationship Id="rId1282" Type="http://schemas.openxmlformats.org/officeDocument/2006/relationships/oleObject" Target="../embeddings/oleObject1279.bin"/><Relationship Id="rId2126" Type="http://schemas.openxmlformats.org/officeDocument/2006/relationships/oleObject" Target="../embeddings/oleObject2123.bin"/><Relationship Id="rId2333" Type="http://schemas.openxmlformats.org/officeDocument/2006/relationships/oleObject" Target="../embeddings/oleObject2330.bin"/><Relationship Id="rId2540" Type="http://schemas.openxmlformats.org/officeDocument/2006/relationships/oleObject" Target="../embeddings/oleObject2537.bin"/><Relationship Id="rId2778" Type="http://schemas.openxmlformats.org/officeDocument/2006/relationships/oleObject" Target="../embeddings/oleObject2775.bin"/><Relationship Id="rId2985" Type="http://schemas.openxmlformats.org/officeDocument/2006/relationships/oleObject" Target="../embeddings/oleObject2982.bin"/><Relationship Id="rId305" Type="http://schemas.openxmlformats.org/officeDocument/2006/relationships/oleObject" Target="../embeddings/oleObject302.bin"/><Relationship Id="rId512" Type="http://schemas.openxmlformats.org/officeDocument/2006/relationships/oleObject" Target="../embeddings/oleObject509.bin"/><Relationship Id="rId957" Type="http://schemas.openxmlformats.org/officeDocument/2006/relationships/oleObject" Target="../embeddings/oleObject954.bin"/><Relationship Id="rId1142" Type="http://schemas.openxmlformats.org/officeDocument/2006/relationships/oleObject" Target="../embeddings/oleObject1139.bin"/><Relationship Id="rId1587" Type="http://schemas.openxmlformats.org/officeDocument/2006/relationships/oleObject" Target="../embeddings/oleObject1584.bin"/><Relationship Id="rId1794" Type="http://schemas.openxmlformats.org/officeDocument/2006/relationships/oleObject" Target="../embeddings/oleObject1791.bin"/><Relationship Id="rId2400" Type="http://schemas.openxmlformats.org/officeDocument/2006/relationships/oleObject" Target="../embeddings/oleObject2397.bin"/><Relationship Id="rId2638" Type="http://schemas.openxmlformats.org/officeDocument/2006/relationships/oleObject" Target="../embeddings/oleObject2635.bin"/><Relationship Id="rId2845" Type="http://schemas.openxmlformats.org/officeDocument/2006/relationships/oleObject" Target="../embeddings/oleObject2842.bin"/><Relationship Id="rId86" Type="http://schemas.openxmlformats.org/officeDocument/2006/relationships/oleObject" Target="../embeddings/oleObject83.bin"/><Relationship Id="rId817" Type="http://schemas.openxmlformats.org/officeDocument/2006/relationships/oleObject" Target="../embeddings/oleObject814.bin"/><Relationship Id="rId1002" Type="http://schemas.openxmlformats.org/officeDocument/2006/relationships/oleObject" Target="../embeddings/oleObject999.bin"/><Relationship Id="rId1447" Type="http://schemas.openxmlformats.org/officeDocument/2006/relationships/oleObject" Target="../embeddings/oleObject1444.bin"/><Relationship Id="rId1654" Type="http://schemas.openxmlformats.org/officeDocument/2006/relationships/oleObject" Target="../embeddings/oleObject1651.bin"/><Relationship Id="rId1861" Type="http://schemas.openxmlformats.org/officeDocument/2006/relationships/oleObject" Target="../embeddings/oleObject1858.bin"/><Relationship Id="rId2705" Type="http://schemas.openxmlformats.org/officeDocument/2006/relationships/oleObject" Target="../embeddings/oleObject2702.bin"/><Relationship Id="rId2912" Type="http://schemas.openxmlformats.org/officeDocument/2006/relationships/oleObject" Target="../embeddings/oleObject2909.bin"/><Relationship Id="rId1307" Type="http://schemas.openxmlformats.org/officeDocument/2006/relationships/oleObject" Target="../embeddings/oleObject1304.bin"/><Relationship Id="rId1514" Type="http://schemas.openxmlformats.org/officeDocument/2006/relationships/oleObject" Target="../embeddings/oleObject1511.bin"/><Relationship Id="rId1721" Type="http://schemas.openxmlformats.org/officeDocument/2006/relationships/oleObject" Target="../embeddings/oleObject1718.bin"/><Relationship Id="rId1959" Type="http://schemas.openxmlformats.org/officeDocument/2006/relationships/oleObject" Target="../embeddings/oleObject1956.bin"/><Relationship Id="rId13" Type="http://schemas.openxmlformats.org/officeDocument/2006/relationships/oleObject" Target="../embeddings/oleObject10.bin"/><Relationship Id="rId1819" Type="http://schemas.openxmlformats.org/officeDocument/2006/relationships/oleObject" Target="../embeddings/oleObject1816.bin"/><Relationship Id="rId2190" Type="http://schemas.openxmlformats.org/officeDocument/2006/relationships/oleObject" Target="../embeddings/oleObject2187.bin"/><Relationship Id="rId2288" Type="http://schemas.openxmlformats.org/officeDocument/2006/relationships/oleObject" Target="../embeddings/oleObject2285.bin"/><Relationship Id="rId2495" Type="http://schemas.openxmlformats.org/officeDocument/2006/relationships/oleObject" Target="../embeddings/oleObject2492.bin"/><Relationship Id="rId3034" Type="http://schemas.openxmlformats.org/officeDocument/2006/relationships/oleObject" Target="../embeddings/oleObject3031.bin"/><Relationship Id="rId162" Type="http://schemas.openxmlformats.org/officeDocument/2006/relationships/oleObject" Target="../embeddings/oleObject159.bin"/><Relationship Id="rId467" Type="http://schemas.openxmlformats.org/officeDocument/2006/relationships/oleObject" Target="../embeddings/oleObject464.bin"/><Relationship Id="rId1097" Type="http://schemas.openxmlformats.org/officeDocument/2006/relationships/oleObject" Target="../embeddings/oleObject1094.bin"/><Relationship Id="rId2050" Type="http://schemas.openxmlformats.org/officeDocument/2006/relationships/oleObject" Target="../embeddings/oleObject2047.bin"/><Relationship Id="rId2148" Type="http://schemas.openxmlformats.org/officeDocument/2006/relationships/oleObject" Target="../embeddings/oleObject2145.bin"/><Relationship Id="rId674" Type="http://schemas.openxmlformats.org/officeDocument/2006/relationships/oleObject" Target="../embeddings/oleObject671.bin"/><Relationship Id="rId881" Type="http://schemas.openxmlformats.org/officeDocument/2006/relationships/oleObject" Target="../embeddings/oleObject878.bin"/><Relationship Id="rId979" Type="http://schemas.openxmlformats.org/officeDocument/2006/relationships/oleObject" Target="../embeddings/oleObject976.bin"/><Relationship Id="rId2355" Type="http://schemas.openxmlformats.org/officeDocument/2006/relationships/oleObject" Target="../embeddings/oleObject2352.bin"/><Relationship Id="rId2562" Type="http://schemas.openxmlformats.org/officeDocument/2006/relationships/oleObject" Target="../embeddings/oleObject2559.bin"/><Relationship Id="rId327" Type="http://schemas.openxmlformats.org/officeDocument/2006/relationships/oleObject" Target="../embeddings/oleObject324.bin"/><Relationship Id="rId534" Type="http://schemas.openxmlformats.org/officeDocument/2006/relationships/oleObject" Target="../embeddings/oleObject531.bin"/><Relationship Id="rId741" Type="http://schemas.openxmlformats.org/officeDocument/2006/relationships/oleObject" Target="../embeddings/oleObject738.bin"/><Relationship Id="rId839" Type="http://schemas.openxmlformats.org/officeDocument/2006/relationships/oleObject" Target="../embeddings/oleObject836.bin"/><Relationship Id="rId1164" Type="http://schemas.openxmlformats.org/officeDocument/2006/relationships/oleObject" Target="../embeddings/oleObject1161.bin"/><Relationship Id="rId1371" Type="http://schemas.openxmlformats.org/officeDocument/2006/relationships/oleObject" Target="../embeddings/oleObject1368.bin"/><Relationship Id="rId1469" Type="http://schemas.openxmlformats.org/officeDocument/2006/relationships/oleObject" Target="../embeddings/oleObject1466.bin"/><Relationship Id="rId2008" Type="http://schemas.openxmlformats.org/officeDocument/2006/relationships/oleObject" Target="../embeddings/oleObject2005.bin"/><Relationship Id="rId2215" Type="http://schemas.openxmlformats.org/officeDocument/2006/relationships/oleObject" Target="../embeddings/oleObject2212.bin"/><Relationship Id="rId2422" Type="http://schemas.openxmlformats.org/officeDocument/2006/relationships/oleObject" Target="../embeddings/oleObject2419.bin"/><Relationship Id="rId2867" Type="http://schemas.openxmlformats.org/officeDocument/2006/relationships/oleObject" Target="../embeddings/oleObject2864.bin"/><Relationship Id="rId601" Type="http://schemas.openxmlformats.org/officeDocument/2006/relationships/oleObject" Target="../embeddings/oleObject598.bin"/><Relationship Id="rId1024" Type="http://schemas.openxmlformats.org/officeDocument/2006/relationships/oleObject" Target="../embeddings/oleObject1021.bin"/><Relationship Id="rId1231" Type="http://schemas.openxmlformats.org/officeDocument/2006/relationships/oleObject" Target="../embeddings/oleObject1228.bin"/><Relationship Id="rId1676" Type="http://schemas.openxmlformats.org/officeDocument/2006/relationships/oleObject" Target="../embeddings/oleObject1673.bin"/><Relationship Id="rId1883" Type="http://schemas.openxmlformats.org/officeDocument/2006/relationships/oleObject" Target="../embeddings/oleObject1880.bin"/><Relationship Id="rId2727" Type="http://schemas.openxmlformats.org/officeDocument/2006/relationships/oleObject" Target="../embeddings/oleObject2724.bin"/><Relationship Id="rId2934" Type="http://schemas.openxmlformats.org/officeDocument/2006/relationships/oleObject" Target="../embeddings/oleObject2931.bin"/><Relationship Id="rId906" Type="http://schemas.openxmlformats.org/officeDocument/2006/relationships/oleObject" Target="../embeddings/oleObject903.bin"/><Relationship Id="rId1329" Type="http://schemas.openxmlformats.org/officeDocument/2006/relationships/oleObject" Target="../embeddings/oleObject1326.bin"/><Relationship Id="rId1536" Type="http://schemas.openxmlformats.org/officeDocument/2006/relationships/oleObject" Target="../embeddings/oleObject1533.bin"/><Relationship Id="rId1743" Type="http://schemas.openxmlformats.org/officeDocument/2006/relationships/oleObject" Target="../embeddings/oleObject1740.bin"/><Relationship Id="rId1950" Type="http://schemas.openxmlformats.org/officeDocument/2006/relationships/oleObject" Target="../embeddings/oleObject1947.bin"/><Relationship Id="rId35" Type="http://schemas.openxmlformats.org/officeDocument/2006/relationships/oleObject" Target="../embeddings/oleObject32.bin"/><Relationship Id="rId1603" Type="http://schemas.openxmlformats.org/officeDocument/2006/relationships/oleObject" Target="../embeddings/oleObject1600.bin"/><Relationship Id="rId1810" Type="http://schemas.openxmlformats.org/officeDocument/2006/relationships/oleObject" Target="../embeddings/oleObject1807.bin"/><Relationship Id="rId3056" Type="http://schemas.openxmlformats.org/officeDocument/2006/relationships/oleObject" Target="../embeddings/oleObject3053.bin"/><Relationship Id="rId184" Type="http://schemas.openxmlformats.org/officeDocument/2006/relationships/oleObject" Target="../embeddings/oleObject181.bin"/><Relationship Id="rId391" Type="http://schemas.openxmlformats.org/officeDocument/2006/relationships/oleObject" Target="../embeddings/oleObject388.bin"/><Relationship Id="rId1908" Type="http://schemas.openxmlformats.org/officeDocument/2006/relationships/oleObject" Target="../embeddings/oleObject1905.bin"/><Relationship Id="rId2072" Type="http://schemas.openxmlformats.org/officeDocument/2006/relationships/oleObject" Target="../embeddings/oleObject2069.bin"/><Relationship Id="rId251" Type="http://schemas.openxmlformats.org/officeDocument/2006/relationships/oleObject" Target="../embeddings/oleObject248.bin"/><Relationship Id="rId489" Type="http://schemas.openxmlformats.org/officeDocument/2006/relationships/oleObject" Target="../embeddings/oleObject486.bin"/><Relationship Id="rId696" Type="http://schemas.openxmlformats.org/officeDocument/2006/relationships/oleObject" Target="../embeddings/oleObject693.bin"/><Relationship Id="rId2377" Type="http://schemas.openxmlformats.org/officeDocument/2006/relationships/oleObject" Target="../embeddings/oleObject2374.bin"/><Relationship Id="rId2584" Type="http://schemas.openxmlformats.org/officeDocument/2006/relationships/oleObject" Target="../embeddings/oleObject2581.bin"/><Relationship Id="rId2791" Type="http://schemas.openxmlformats.org/officeDocument/2006/relationships/oleObject" Target="../embeddings/oleObject2788.bin"/><Relationship Id="rId349" Type="http://schemas.openxmlformats.org/officeDocument/2006/relationships/oleObject" Target="../embeddings/oleObject346.bin"/><Relationship Id="rId556" Type="http://schemas.openxmlformats.org/officeDocument/2006/relationships/oleObject" Target="../embeddings/oleObject553.bin"/><Relationship Id="rId763" Type="http://schemas.openxmlformats.org/officeDocument/2006/relationships/oleObject" Target="../embeddings/oleObject760.bin"/><Relationship Id="rId1186" Type="http://schemas.openxmlformats.org/officeDocument/2006/relationships/oleObject" Target="../embeddings/oleObject1183.bin"/><Relationship Id="rId1393" Type="http://schemas.openxmlformats.org/officeDocument/2006/relationships/oleObject" Target="../embeddings/oleObject1390.bin"/><Relationship Id="rId2237" Type="http://schemas.openxmlformats.org/officeDocument/2006/relationships/oleObject" Target="../embeddings/oleObject2234.bin"/><Relationship Id="rId2444" Type="http://schemas.openxmlformats.org/officeDocument/2006/relationships/oleObject" Target="../embeddings/oleObject2441.bin"/><Relationship Id="rId2889" Type="http://schemas.openxmlformats.org/officeDocument/2006/relationships/oleObject" Target="../embeddings/oleObject2886.bin"/><Relationship Id="rId111" Type="http://schemas.openxmlformats.org/officeDocument/2006/relationships/oleObject" Target="../embeddings/oleObject108.bin"/><Relationship Id="rId209" Type="http://schemas.openxmlformats.org/officeDocument/2006/relationships/oleObject" Target="../embeddings/oleObject206.bin"/><Relationship Id="rId416" Type="http://schemas.openxmlformats.org/officeDocument/2006/relationships/oleObject" Target="../embeddings/oleObject413.bin"/><Relationship Id="rId970" Type="http://schemas.openxmlformats.org/officeDocument/2006/relationships/oleObject" Target="../embeddings/oleObject967.bin"/><Relationship Id="rId1046" Type="http://schemas.openxmlformats.org/officeDocument/2006/relationships/oleObject" Target="../embeddings/oleObject1043.bin"/><Relationship Id="rId1253" Type="http://schemas.openxmlformats.org/officeDocument/2006/relationships/oleObject" Target="../embeddings/oleObject1250.bin"/><Relationship Id="rId1698" Type="http://schemas.openxmlformats.org/officeDocument/2006/relationships/oleObject" Target="../embeddings/oleObject1695.bin"/><Relationship Id="rId2651" Type="http://schemas.openxmlformats.org/officeDocument/2006/relationships/oleObject" Target="../embeddings/oleObject2648.bin"/><Relationship Id="rId2749" Type="http://schemas.openxmlformats.org/officeDocument/2006/relationships/oleObject" Target="../embeddings/oleObject2746.bin"/><Relationship Id="rId2956" Type="http://schemas.openxmlformats.org/officeDocument/2006/relationships/oleObject" Target="../embeddings/oleObject2953.bin"/><Relationship Id="rId623" Type="http://schemas.openxmlformats.org/officeDocument/2006/relationships/oleObject" Target="../embeddings/oleObject620.bin"/><Relationship Id="rId830" Type="http://schemas.openxmlformats.org/officeDocument/2006/relationships/oleObject" Target="../embeddings/oleObject827.bin"/><Relationship Id="rId928" Type="http://schemas.openxmlformats.org/officeDocument/2006/relationships/oleObject" Target="../embeddings/oleObject925.bin"/><Relationship Id="rId1460" Type="http://schemas.openxmlformats.org/officeDocument/2006/relationships/oleObject" Target="../embeddings/oleObject1457.bin"/><Relationship Id="rId1558" Type="http://schemas.openxmlformats.org/officeDocument/2006/relationships/oleObject" Target="../embeddings/oleObject1555.bin"/><Relationship Id="rId1765" Type="http://schemas.openxmlformats.org/officeDocument/2006/relationships/oleObject" Target="../embeddings/oleObject1762.bin"/><Relationship Id="rId2304" Type="http://schemas.openxmlformats.org/officeDocument/2006/relationships/oleObject" Target="../embeddings/oleObject2301.bin"/><Relationship Id="rId2511" Type="http://schemas.openxmlformats.org/officeDocument/2006/relationships/oleObject" Target="../embeddings/oleObject2508.bin"/><Relationship Id="rId2609" Type="http://schemas.openxmlformats.org/officeDocument/2006/relationships/oleObject" Target="../embeddings/oleObject2606.bin"/><Relationship Id="rId57" Type="http://schemas.openxmlformats.org/officeDocument/2006/relationships/oleObject" Target="../embeddings/oleObject54.bin"/><Relationship Id="rId1113" Type="http://schemas.openxmlformats.org/officeDocument/2006/relationships/oleObject" Target="../embeddings/oleObject1110.bin"/><Relationship Id="rId1320" Type="http://schemas.openxmlformats.org/officeDocument/2006/relationships/oleObject" Target="../embeddings/oleObject1317.bin"/><Relationship Id="rId1418" Type="http://schemas.openxmlformats.org/officeDocument/2006/relationships/oleObject" Target="../embeddings/oleObject1415.bin"/><Relationship Id="rId1972" Type="http://schemas.openxmlformats.org/officeDocument/2006/relationships/oleObject" Target="../embeddings/oleObject1969.bin"/><Relationship Id="rId2816" Type="http://schemas.openxmlformats.org/officeDocument/2006/relationships/oleObject" Target="../embeddings/oleObject2813.bin"/><Relationship Id="rId1625" Type="http://schemas.openxmlformats.org/officeDocument/2006/relationships/oleObject" Target="../embeddings/oleObject1622.bin"/><Relationship Id="rId1832" Type="http://schemas.openxmlformats.org/officeDocument/2006/relationships/oleObject" Target="../embeddings/oleObject1829.bin"/><Relationship Id="rId2094" Type="http://schemas.openxmlformats.org/officeDocument/2006/relationships/oleObject" Target="../embeddings/oleObject2091.bin"/><Relationship Id="rId273" Type="http://schemas.openxmlformats.org/officeDocument/2006/relationships/oleObject" Target="../embeddings/oleObject270.bin"/><Relationship Id="rId480" Type="http://schemas.openxmlformats.org/officeDocument/2006/relationships/oleObject" Target="../embeddings/oleObject477.bin"/><Relationship Id="rId2161" Type="http://schemas.openxmlformats.org/officeDocument/2006/relationships/oleObject" Target="../embeddings/oleObject2158.bin"/><Relationship Id="rId2399" Type="http://schemas.openxmlformats.org/officeDocument/2006/relationships/oleObject" Target="../embeddings/oleObject2396.bin"/><Relationship Id="rId3005" Type="http://schemas.openxmlformats.org/officeDocument/2006/relationships/oleObject" Target="../embeddings/oleObject3002.bin"/><Relationship Id="rId133" Type="http://schemas.openxmlformats.org/officeDocument/2006/relationships/oleObject" Target="../embeddings/oleObject130.bin"/><Relationship Id="rId340" Type="http://schemas.openxmlformats.org/officeDocument/2006/relationships/oleObject" Target="../embeddings/oleObject337.bin"/><Relationship Id="rId578" Type="http://schemas.openxmlformats.org/officeDocument/2006/relationships/oleObject" Target="../embeddings/oleObject575.bin"/><Relationship Id="rId785" Type="http://schemas.openxmlformats.org/officeDocument/2006/relationships/oleObject" Target="../embeddings/oleObject782.bin"/><Relationship Id="rId992" Type="http://schemas.openxmlformats.org/officeDocument/2006/relationships/oleObject" Target="../embeddings/oleObject989.bin"/><Relationship Id="rId2021" Type="http://schemas.openxmlformats.org/officeDocument/2006/relationships/oleObject" Target="../embeddings/oleObject2018.bin"/><Relationship Id="rId2259" Type="http://schemas.openxmlformats.org/officeDocument/2006/relationships/oleObject" Target="../embeddings/oleObject2256.bin"/><Relationship Id="rId2466" Type="http://schemas.openxmlformats.org/officeDocument/2006/relationships/oleObject" Target="../embeddings/oleObject2463.bin"/><Relationship Id="rId2673" Type="http://schemas.openxmlformats.org/officeDocument/2006/relationships/oleObject" Target="../embeddings/oleObject2670.bin"/><Relationship Id="rId2880" Type="http://schemas.openxmlformats.org/officeDocument/2006/relationships/oleObject" Target="../embeddings/oleObject2877.bin"/><Relationship Id="rId200" Type="http://schemas.openxmlformats.org/officeDocument/2006/relationships/oleObject" Target="../embeddings/oleObject197.bin"/><Relationship Id="rId438" Type="http://schemas.openxmlformats.org/officeDocument/2006/relationships/oleObject" Target="../embeddings/oleObject435.bin"/><Relationship Id="rId645" Type="http://schemas.openxmlformats.org/officeDocument/2006/relationships/oleObject" Target="../embeddings/oleObject642.bin"/><Relationship Id="rId852" Type="http://schemas.openxmlformats.org/officeDocument/2006/relationships/oleObject" Target="../embeddings/oleObject849.bin"/><Relationship Id="rId1068" Type="http://schemas.openxmlformats.org/officeDocument/2006/relationships/oleObject" Target="../embeddings/oleObject1065.bin"/><Relationship Id="rId1275" Type="http://schemas.openxmlformats.org/officeDocument/2006/relationships/oleObject" Target="../embeddings/oleObject1272.bin"/><Relationship Id="rId1482" Type="http://schemas.openxmlformats.org/officeDocument/2006/relationships/oleObject" Target="../embeddings/oleObject1479.bin"/><Relationship Id="rId2119" Type="http://schemas.openxmlformats.org/officeDocument/2006/relationships/oleObject" Target="../embeddings/oleObject2116.bin"/><Relationship Id="rId2326" Type="http://schemas.openxmlformats.org/officeDocument/2006/relationships/oleObject" Target="../embeddings/oleObject2323.bin"/><Relationship Id="rId2533" Type="http://schemas.openxmlformats.org/officeDocument/2006/relationships/oleObject" Target="../embeddings/oleObject2530.bin"/><Relationship Id="rId2740" Type="http://schemas.openxmlformats.org/officeDocument/2006/relationships/oleObject" Target="../embeddings/oleObject2737.bin"/><Relationship Id="rId2978" Type="http://schemas.openxmlformats.org/officeDocument/2006/relationships/oleObject" Target="../embeddings/oleObject2975.bin"/><Relationship Id="rId505" Type="http://schemas.openxmlformats.org/officeDocument/2006/relationships/oleObject" Target="../embeddings/oleObject502.bin"/><Relationship Id="rId712" Type="http://schemas.openxmlformats.org/officeDocument/2006/relationships/oleObject" Target="../embeddings/oleObject709.bin"/><Relationship Id="rId1135" Type="http://schemas.openxmlformats.org/officeDocument/2006/relationships/oleObject" Target="../embeddings/oleObject1132.bin"/><Relationship Id="rId1342" Type="http://schemas.openxmlformats.org/officeDocument/2006/relationships/oleObject" Target="../embeddings/oleObject1339.bin"/><Relationship Id="rId1787" Type="http://schemas.openxmlformats.org/officeDocument/2006/relationships/oleObject" Target="../embeddings/oleObject1784.bin"/><Relationship Id="rId1994" Type="http://schemas.openxmlformats.org/officeDocument/2006/relationships/oleObject" Target="../embeddings/oleObject1991.bin"/><Relationship Id="rId2838" Type="http://schemas.openxmlformats.org/officeDocument/2006/relationships/oleObject" Target="../embeddings/oleObject2835.bin"/><Relationship Id="rId79" Type="http://schemas.openxmlformats.org/officeDocument/2006/relationships/oleObject" Target="../embeddings/oleObject76.bin"/><Relationship Id="rId1202" Type="http://schemas.openxmlformats.org/officeDocument/2006/relationships/oleObject" Target="../embeddings/oleObject1199.bin"/><Relationship Id="rId1647" Type="http://schemas.openxmlformats.org/officeDocument/2006/relationships/oleObject" Target="../embeddings/oleObject1644.bin"/><Relationship Id="rId1854" Type="http://schemas.openxmlformats.org/officeDocument/2006/relationships/oleObject" Target="../embeddings/oleObject1851.bin"/><Relationship Id="rId2600" Type="http://schemas.openxmlformats.org/officeDocument/2006/relationships/oleObject" Target="../embeddings/oleObject2597.bin"/><Relationship Id="rId2905" Type="http://schemas.openxmlformats.org/officeDocument/2006/relationships/oleObject" Target="../embeddings/oleObject2902.bin"/><Relationship Id="rId1507" Type="http://schemas.openxmlformats.org/officeDocument/2006/relationships/oleObject" Target="../embeddings/oleObject1504.bin"/><Relationship Id="rId1714" Type="http://schemas.openxmlformats.org/officeDocument/2006/relationships/oleObject" Target="../embeddings/oleObject1711.bin"/><Relationship Id="rId295" Type="http://schemas.openxmlformats.org/officeDocument/2006/relationships/oleObject" Target="../embeddings/oleObject292.bin"/><Relationship Id="rId1921" Type="http://schemas.openxmlformats.org/officeDocument/2006/relationships/oleObject" Target="../embeddings/oleObject1918.bin"/><Relationship Id="rId2183" Type="http://schemas.openxmlformats.org/officeDocument/2006/relationships/oleObject" Target="../embeddings/oleObject2180.bin"/><Relationship Id="rId2390" Type="http://schemas.openxmlformats.org/officeDocument/2006/relationships/oleObject" Target="../embeddings/oleObject2387.bin"/><Relationship Id="rId2488" Type="http://schemas.openxmlformats.org/officeDocument/2006/relationships/oleObject" Target="../embeddings/oleObject2485.bin"/><Relationship Id="rId3027" Type="http://schemas.openxmlformats.org/officeDocument/2006/relationships/oleObject" Target="../embeddings/oleObject3024.bin"/><Relationship Id="rId155" Type="http://schemas.openxmlformats.org/officeDocument/2006/relationships/oleObject" Target="../embeddings/oleObject152.bin"/><Relationship Id="rId362" Type="http://schemas.openxmlformats.org/officeDocument/2006/relationships/oleObject" Target="../embeddings/oleObject359.bin"/><Relationship Id="rId1297" Type="http://schemas.openxmlformats.org/officeDocument/2006/relationships/oleObject" Target="../embeddings/oleObject1294.bin"/><Relationship Id="rId2043" Type="http://schemas.openxmlformats.org/officeDocument/2006/relationships/oleObject" Target="../embeddings/oleObject2040.bin"/><Relationship Id="rId2250" Type="http://schemas.openxmlformats.org/officeDocument/2006/relationships/oleObject" Target="../embeddings/oleObject2247.bin"/><Relationship Id="rId2695" Type="http://schemas.openxmlformats.org/officeDocument/2006/relationships/oleObject" Target="../embeddings/oleObject2692.bin"/><Relationship Id="rId222" Type="http://schemas.openxmlformats.org/officeDocument/2006/relationships/oleObject" Target="../embeddings/oleObject219.bin"/><Relationship Id="rId667" Type="http://schemas.openxmlformats.org/officeDocument/2006/relationships/oleObject" Target="../embeddings/oleObject664.bin"/><Relationship Id="rId874" Type="http://schemas.openxmlformats.org/officeDocument/2006/relationships/oleObject" Target="../embeddings/oleObject871.bin"/><Relationship Id="rId2110" Type="http://schemas.openxmlformats.org/officeDocument/2006/relationships/oleObject" Target="../embeddings/oleObject2107.bin"/><Relationship Id="rId2348" Type="http://schemas.openxmlformats.org/officeDocument/2006/relationships/oleObject" Target="../embeddings/oleObject2345.bin"/><Relationship Id="rId2555" Type="http://schemas.openxmlformats.org/officeDocument/2006/relationships/oleObject" Target="../embeddings/oleObject2552.bin"/><Relationship Id="rId2762" Type="http://schemas.openxmlformats.org/officeDocument/2006/relationships/oleObject" Target="../embeddings/oleObject2759.bin"/><Relationship Id="rId527" Type="http://schemas.openxmlformats.org/officeDocument/2006/relationships/oleObject" Target="../embeddings/oleObject524.bin"/><Relationship Id="rId734" Type="http://schemas.openxmlformats.org/officeDocument/2006/relationships/oleObject" Target="../embeddings/oleObject731.bin"/><Relationship Id="rId941" Type="http://schemas.openxmlformats.org/officeDocument/2006/relationships/oleObject" Target="../embeddings/oleObject938.bin"/><Relationship Id="rId1157" Type="http://schemas.openxmlformats.org/officeDocument/2006/relationships/oleObject" Target="../embeddings/oleObject1154.bin"/><Relationship Id="rId1364" Type="http://schemas.openxmlformats.org/officeDocument/2006/relationships/oleObject" Target="../embeddings/oleObject1361.bin"/><Relationship Id="rId1571" Type="http://schemas.openxmlformats.org/officeDocument/2006/relationships/oleObject" Target="../embeddings/oleObject1568.bin"/><Relationship Id="rId2208" Type="http://schemas.openxmlformats.org/officeDocument/2006/relationships/oleObject" Target="../embeddings/oleObject2205.bin"/><Relationship Id="rId2415" Type="http://schemas.openxmlformats.org/officeDocument/2006/relationships/oleObject" Target="../embeddings/oleObject2412.bin"/><Relationship Id="rId2622" Type="http://schemas.openxmlformats.org/officeDocument/2006/relationships/oleObject" Target="../embeddings/oleObject2619.bin"/><Relationship Id="rId70" Type="http://schemas.openxmlformats.org/officeDocument/2006/relationships/oleObject" Target="../embeddings/oleObject67.bin"/><Relationship Id="rId801" Type="http://schemas.openxmlformats.org/officeDocument/2006/relationships/oleObject" Target="../embeddings/oleObject798.bin"/><Relationship Id="rId1017" Type="http://schemas.openxmlformats.org/officeDocument/2006/relationships/oleObject" Target="../embeddings/oleObject1014.bin"/><Relationship Id="rId1224" Type="http://schemas.openxmlformats.org/officeDocument/2006/relationships/oleObject" Target="../embeddings/oleObject1221.bin"/><Relationship Id="rId1431" Type="http://schemas.openxmlformats.org/officeDocument/2006/relationships/oleObject" Target="../embeddings/oleObject1428.bin"/><Relationship Id="rId1669" Type="http://schemas.openxmlformats.org/officeDocument/2006/relationships/oleObject" Target="../embeddings/oleObject1666.bin"/><Relationship Id="rId1876" Type="http://schemas.openxmlformats.org/officeDocument/2006/relationships/oleObject" Target="../embeddings/oleObject1873.bin"/><Relationship Id="rId2927" Type="http://schemas.openxmlformats.org/officeDocument/2006/relationships/oleObject" Target="../embeddings/oleObject2924.bin"/><Relationship Id="rId1529" Type="http://schemas.openxmlformats.org/officeDocument/2006/relationships/oleObject" Target="../embeddings/oleObject1526.bin"/><Relationship Id="rId1736" Type="http://schemas.openxmlformats.org/officeDocument/2006/relationships/oleObject" Target="../embeddings/oleObject1733.bin"/><Relationship Id="rId1943" Type="http://schemas.openxmlformats.org/officeDocument/2006/relationships/oleObject" Target="../embeddings/oleObject1940.bin"/><Relationship Id="rId28" Type="http://schemas.openxmlformats.org/officeDocument/2006/relationships/oleObject" Target="../embeddings/oleObject25.bin"/><Relationship Id="rId1803" Type="http://schemas.openxmlformats.org/officeDocument/2006/relationships/oleObject" Target="../embeddings/oleObject1800.bin"/><Relationship Id="rId3049" Type="http://schemas.openxmlformats.org/officeDocument/2006/relationships/oleObject" Target="../embeddings/oleObject3046.bin"/><Relationship Id="rId177" Type="http://schemas.openxmlformats.org/officeDocument/2006/relationships/oleObject" Target="../embeddings/oleObject174.bin"/><Relationship Id="rId384" Type="http://schemas.openxmlformats.org/officeDocument/2006/relationships/oleObject" Target="../embeddings/oleObject381.bin"/><Relationship Id="rId591" Type="http://schemas.openxmlformats.org/officeDocument/2006/relationships/oleObject" Target="../embeddings/oleObject588.bin"/><Relationship Id="rId2065" Type="http://schemas.openxmlformats.org/officeDocument/2006/relationships/oleObject" Target="../embeddings/oleObject2062.bin"/><Relationship Id="rId2272" Type="http://schemas.openxmlformats.org/officeDocument/2006/relationships/oleObject" Target="../embeddings/oleObject2269.bin"/><Relationship Id="rId244" Type="http://schemas.openxmlformats.org/officeDocument/2006/relationships/oleObject" Target="../embeddings/oleObject241.bin"/><Relationship Id="rId689" Type="http://schemas.openxmlformats.org/officeDocument/2006/relationships/oleObject" Target="../embeddings/oleObject686.bin"/><Relationship Id="rId896" Type="http://schemas.openxmlformats.org/officeDocument/2006/relationships/oleObject" Target="../embeddings/oleObject893.bin"/><Relationship Id="rId1081" Type="http://schemas.openxmlformats.org/officeDocument/2006/relationships/oleObject" Target="../embeddings/oleObject1078.bin"/><Relationship Id="rId2577" Type="http://schemas.openxmlformats.org/officeDocument/2006/relationships/oleObject" Target="../embeddings/oleObject2574.bin"/><Relationship Id="rId2784" Type="http://schemas.openxmlformats.org/officeDocument/2006/relationships/oleObject" Target="../embeddings/oleObject2781.bin"/><Relationship Id="rId451" Type="http://schemas.openxmlformats.org/officeDocument/2006/relationships/oleObject" Target="../embeddings/oleObject448.bin"/><Relationship Id="rId549" Type="http://schemas.openxmlformats.org/officeDocument/2006/relationships/oleObject" Target="../embeddings/oleObject546.bin"/><Relationship Id="rId756" Type="http://schemas.openxmlformats.org/officeDocument/2006/relationships/oleObject" Target="../embeddings/oleObject753.bin"/><Relationship Id="rId1179" Type="http://schemas.openxmlformats.org/officeDocument/2006/relationships/oleObject" Target="../embeddings/oleObject1176.bin"/><Relationship Id="rId1386" Type="http://schemas.openxmlformats.org/officeDocument/2006/relationships/oleObject" Target="../embeddings/oleObject1383.bin"/><Relationship Id="rId1593" Type="http://schemas.openxmlformats.org/officeDocument/2006/relationships/oleObject" Target="../embeddings/oleObject1590.bin"/><Relationship Id="rId2132" Type="http://schemas.openxmlformats.org/officeDocument/2006/relationships/oleObject" Target="../embeddings/oleObject2129.bin"/><Relationship Id="rId2437" Type="http://schemas.openxmlformats.org/officeDocument/2006/relationships/oleObject" Target="../embeddings/oleObject2434.bin"/><Relationship Id="rId2991" Type="http://schemas.openxmlformats.org/officeDocument/2006/relationships/oleObject" Target="../embeddings/oleObject2988.bin"/><Relationship Id="rId104" Type="http://schemas.openxmlformats.org/officeDocument/2006/relationships/oleObject" Target="../embeddings/oleObject101.bin"/><Relationship Id="rId311" Type="http://schemas.openxmlformats.org/officeDocument/2006/relationships/oleObject" Target="../embeddings/oleObject308.bin"/><Relationship Id="rId409" Type="http://schemas.openxmlformats.org/officeDocument/2006/relationships/oleObject" Target="../embeddings/oleObject406.bin"/><Relationship Id="rId963" Type="http://schemas.openxmlformats.org/officeDocument/2006/relationships/oleObject" Target="../embeddings/oleObject960.bin"/><Relationship Id="rId1039" Type="http://schemas.openxmlformats.org/officeDocument/2006/relationships/oleObject" Target="../embeddings/oleObject1036.bin"/><Relationship Id="rId1246" Type="http://schemas.openxmlformats.org/officeDocument/2006/relationships/oleObject" Target="../embeddings/oleObject1243.bin"/><Relationship Id="rId1898" Type="http://schemas.openxmlformats.org/officeDocument/2006/relationships/oleObject" Target="../embeddings/oleObject1895.bin"/><Relationship Id="rId2644" Type="http://schemas.openxmlformats.org/officeDocument/2006/relationships/oleObject" Target="../embeddings/oleObject2641.bin"/><Relationship Id="rId2851" Type="http://schemas.openxmlformats.org/officeDocument/2006/relationships/oleObject" Target="../embeddings/oleObject2848.bin"/><Relationship Id="rId2949" Type="http://schemas.openxmlformats.org/officeDocument/2006/relationships/oleObject" Target="../embeddings/oleObject2946.bin"/><Relationship Id="rId92" Type="http://schemas.openxmlformats.org/officeDocument/2006/relationships/oleObject" Target="../embeddings/oleObject89.bin"/><Relationship Id="rId616" Type="http://schemas.openxmlformats.org/officeDocument/2006/relationships/oleObject" Target="../embeddings/oleObject613.bin"/><Relationship Id="rId823" Type="http://schemas.openxmlformats.org/officeDocument/2006/relationships/oleObject" Target="../embeddings/oleObject820.bin"/><Relationship Id="rId1453" Type="http://schemas.openxmlformats.org/officeDocument/2006/relationships/oleObject" Target="../embeddings/oleObject1450.bin"/><Relationship Id="rId1660" Type="http://schemas.openxmlformats.org/officeDocument/2006/relationships/oleObject" Target="../embeddings/oleObject1657.bin"/><Relationship Id="rId1758" Type="http://schemas.openxmlformats.org/officeDocument/2006/relationships/oleObject" Target="../embeddings/oleObject1755.bin"/><Relationship Id="rId2504" Type="http://schemas.openxmlformats.org/officeDocument/2006/relationships/oleObject" Target="../embeddings/oleObject2501.bin"/><Relationship Id="rId2711" Type="http://schemas.openxmlformats.org/officeDocument/2006/relationships/oleObject" Target="../embeddings/oleObject2708.bin"/><Relationship Id="rId2809" Type="http://schemas.openxmlformats.org/officeDocument/2006/relationships/oleObject" Target="../embeddings/oleObject2806.bin"/><Relationship Id="rId1106" Type="http://schemas.openxmlformats.org/officeDocument/2006/relationships/oleObject" Target="../embeddings/oleObject1103.bin"/><Relationship Id="rId1313" Type="http://schemas.openxmlformats.org/officeDocument/2006/relationships/oleObject" Target="../embeddings/oleObject1310.bin"/><Relationship Id="rId1520" Type="http://schemas.openxmlformats.org/officeDocument/2006/relationships/oleObject" Target="../embeddings/oleObject1517.bin"/><Relationship Id="rId1965" Type="http://schemas.openxmlformats.org/officeDocument/2006/relationships/oleObject" Target="../embeddings/oleObject1962.bin"/><Relationship Id="rId1618" Type="http://schemas.openxmlformats.org/officeDocument/2006/relationships/oleObject" Target="../embeddings/oleObject1615.bin"/><Relationship Id="rId1825" Type="http://schemas.openxmlformats.org/officeDocument/2006/relationships/oleObject" Target="../embeddings/oleObject1822.bin"/><Relationship Id="rId3040" Type="http://schemas.openxmlformats.org/officeDocument/2006/relationships/oleObject" Target="../embeddings/oleObject3037.bin"/><Relationship Id="rId199" Type="http://schemas.openxmlformats.org/officeDocument/2006/relationships/oleObject" Target="../embeddings/oleObject196.bin"/><Relationship Id="rId2087" Type="http://schemas.openxmlformats.org/officeDocument/2006/relationships/oleObject" Target="../embeddings/oleObject2084.bin"/><Relationship Id="rId2294" Type="http://schemas.openxmlformats.org/officeDocument/2006/relationships/oleObject" Target="../embeddings/oleObject2291.bin"/><Relationship Id="rId266" Type="http://schemas.openxmlformats.org/officeDocument/2006/relationships/oleObject" Target="../embeddings/oleObject263.bin"/><Relationship Id="rId473" Type="http://schemas.openxmlformats.org/officeDocument/2006/relationships/oleObject" Target="../embeddings/oleObject470.bin"/><Relationship Id="rId680" Type="http://schemas.openxmlformats.org/officeDocument/2006/relationships/oleObject" Target="../embeddings/oleObject677.bin"/><Relationship Id="rId2154" Type="http://schemas.openxmlformats.org/officeDocument/2006/relationships/oleObject" Target="../embeddings/oleObject2151.bin"/><Relationship Id="rId2361" Type="http://schemas.openxmlformats.org/officeDocument/2006/relationships/oleObject" Target="../embeddings/oleObject2358.bin"/><Relationship Id="rId2599" Type="http://schemas.openxmlformats.org/officeDocument/2006/relationships/oleObject" Target="../embeddings/oleObject2596.bin"/><Relationship Id="rId126" Type="http://schemas.openxmlformats.org/officeDocument/2006/relationships/oleObject" Target="../embeddings/oleObject123.bin"/><Relationship Id="rId333" Type="http://schemas.openxmlformats.org/officeDocument/2006/relationships/oleObject" Target="../embeddings/oleObject330.bin"/><Relationship Id="rId540" Type="http://schemas.openxmlformats.org/officeDocument/2006/relationships/oleObject" Target="../embeddings/oleObject537.bin"/><Relationship Id="rId778" Type="http://schemas.openxmlformats.org/officeDocument/2006/relationships/oleObject" Target="../embeddings/oleObject775.bin"/><Relationship Id="rId985" Type="http://schemas.openxmlformats.org/officeDocument/2006/relationships/oleObject" Target="../embeddings/oleObject982.bin"/><Relationship Id="rId1170" Type="http://schemas.openxmlformats.org/officeDocument/2006/relationships/oleObject" Target="../embeddings/oleObject1167.bin"/><Relationship Id="rId2014" Type="http://schemas.openxmlformats.org/officeDocument/2006/relationships/oleObject" Target="../embeddings/oleObject2011.bin"/><Relationship Id="rId2221" Type="http://schemas.openxmlformats.org/officeDocument/2006/relationships/oleObject" Target="../embeddings/oleObject2218.bin"/><Relationship Id="rId2459" Type="http://schemas.openxmlformats.org/officeDocument/2006/relationships/oleObject" Target="../embeddings/oleObject2456.bin"/><Relationship Id="rId2666" Type="http://schemas.openxmlformats.org/officeDocument/2006/relationships/oleObject" Target="../embeddings/oleObject2663.bin"/><Relationship Id="rId2873" Type="http://schemas.openxmlformats.org/officeDocument/2006/relationships/oleObject" Target="../embeddings/oleObject2870.bin"/><Relationship Id="rId638" Type="http://schemas.openxmlformats.org/officeDocument/2006/relationships/oleObject" Target="../embeddings/oleObject635.bin"/><Relationship Id="rId845" Type="http://schemas.openxmlformats.org/officeDocument/2006/relationships/oleObject" Target="../embeddings/oleObject842.bin"/><Relationship Id="rId1030" Type="http://schemas.openxmlformats.org/officeDocument/2006/relationships/oleObject" Target="../embeddings/oleObject1027.bin"/><Relationship Id="rId1268" Type="http://schemas.openxmlformats.org/officeDocument/2006/relationships/oleObject" Target="../embeddings/oleObject1265.bin"/><Relationship Id="rId1475" Type="http://schemas.openxmlformats.org/officeDocument/2006/relationships/oleObject" Target="../embeddings/oleObject1472.bin"/><Relationship Id="rId1682" Type="http://schemas.openxmlformats.org/officeDocument/2006/relationships/oleObject" Target="../embeddings/oleObject1679.bin"/><Relationship Id="rId2319" Type="http://schemas.openxmlformats.org/officeDocument/2006/relationships/oleObject" Target="../embeddings/oleObject2316.bin"/><Relationship Id="rId2526" Type="http://schemas.openxmlformats.org/officeDocument/2006/relationships/oleObject" Target="../embeddings/oleObject2523.bin"/><Relationship Id="rId2733" Type="http://schemas.openxmlformats.org/officeDocument/2006/relationships/oleObject" Target="../embeddings/oleObject2730.bin"/><Relationship Id="rId400" Type="http://schemas.openxmlformats.org/officeDocument/2006/relationships/oleObject" Target="../embeddings/oleObject397.bin"/><Relationship Id="rId705" Type="http://schemas.openxmlformats.org/officeDocument/2006/relationships/oleObject" Target="../embeddings/oleObject702.bin"/><Relationship Id="rId1128" Type="http://schemas.openxmlformats.org/officeDocument/2006/relationships/oleObject" Target="../embeddings/oleObject1125.bin"/><Relationship Id="rId1335" Type="http://schemas.openxmlformats.org/officeDocument/2006/relationships/oleObject" Target="../embeddings/oleObject1332.bin"/><Relationship Id="rId1542" Type="http://schemas.openxmlformats.org/officeDocument/2006/relationships/oleObject" Target="../embeddings/oleObject1539.bin"/><Relationship Id="rId1987" Type="http://schemas.openxmlformats.org/officeDocument/2006/relationships/oleObject" Target="../embeddings/oleObject1984.bin"/><Relationship Id="rId2940" Type="http://schemas.openxmlformats.org/officeDocument/2006/relationships/oleObject" Target="../embeddings/oleObject2937.bin"/><Relationship Id="rId912" Type="http://schemas.openxmlformats.org/officeDocument/2006/relationships/oleObject" Target="../embeddings/oleObject909.bin"/><Relationship Id="rId1847" Type="http://schemas.openxmlformats.org/officeDocument/2006/relationships/oleObject" Target="../embeddings/oleObject1844.bin"/><Relationship Id="rId2800" Type="http://schemas.openxmlformats.org/officeDocument/2006/relationships/oleObject" Target="../embeddings/oleObject2797.bin"/><Relationship Id="rId41" Type="http://schemas.openxmlformats.org/officeDocument/2006/relationships/oleObject" Target="../embeddings/oleObject38.bin"/><Relationship Id="rId1402" Type="http://schemas.openxmlformats.org/officeDocument/2006/relationships/oleObject" Target="../embeddings/oleObject1399.bin"/><Relationship Id="rId1707" Type="http://schemas.openxmlformats.org/officeDocument/2006/relationships/oleObject" Target="../embeddings/oleObject1704.bin"/><Relationship Id="rId3062" Type="http://schemas.openxmlformats.org/officeDocument/2006/relationships/oleObject" Target="../embeddings/oleObject3059.bin"/><Relationship Id="rId190" Type="http://schemas.openxmlformats.org/officeDocument/2006/relationships/oleObject" Target="../embeddings/oleObject187.bin"/><Relationship Id="rId288" Type="http://schemas.openxmlformats.org/officeDocument/2006/relationships/oleObject" Target="../embeddings/oleObject285.bin"/><Relationship Id="rId1914" Type="http://schemas.openxmlformats.org/officeDocument/2006/relationships/oleObject" Target="../embeddings/oleObject1911.bin"/><Relationship Id="rId495" Type="http://schemas.openxmlformats.org/officeDocument/2006/relationships/oleObject" Target="../embeddings/oleObject492.bin"/><Relationship Id="rId2176" Type="http://schemas.openxmlformats.org/officeDocument/2006/relationships/oleObject" Target="../embeddings/oleObject2173.bin"/><Relationship Id="rId2383" Type="http://schemas.openxmlformats.org/officeDocument/2006/relationships/oleObject" Target="../embeddings/oleObject2380.bin"/><Relationship Id="rId2590" Type="http://schemas.openxmlformats.org/officeDocument/2006/relationships/oleObject" Target="../embeddings/oleObject2587.bin"/><Relationship Id="rId148" Type="http://schemas.openxmlformats.org/officeDocument/2006/relationships/oleObject" Target="../embeddings/oleObject145.bin"/><Relationship Id="rId355" Type="http://schemas.openxmlformats.org/officeDocument/2006/relationships/oleObject" Target="../embeddings/oleObject352.bin"/><Relationship Id="rId562" Type="http://schemas.openxmlformats.org/officeDocument/2006/relationships/oleObject" Target="../embeddings/oleObject559.bin"/><Relationship Id="rId1192" Type="http://schemas.openxmlformats.org/officeDocument/2006/relationships/oleObject" Target="../embeddings/oleObject1189.bin"/><Relationship Id="rId2036" Type="http://schemas.openxmlformats.org/officeDocument/2006/relationships/oleObject" Target="../embeddings/oleObject2033.bin"/><Relationship Id="rId2243" Type="http://schemas.openxmlformats.org/officeDocument/2006/relationships/oleObject" Target="../embeddings/oleObject2240.bin"/><Relationship Id="rId2450" Type="http://schemas.openxmlformats.org/officeDocument/2006/relationships/oleObject" Target="../embeddings/oleObject2447.bin"/><Relationship Id="rId2688" Type="http://schemas.openxmlformats.org/officeDocument/2006/relationships/oleObject" Target="../embeddings/oleObject2685.bin"/><Relationship Id="rId2895" Type="http://schemas.openxmlformats.org/officeDocument/2006/relationships/oleObject" Target="../embeddings/oleObject2892.bin"/><Relationship Id="rId215" Type="http://schemas.openxmlformats.org/officeDocument/2006/relationships/oleObject" Target="../embeddings/oleObject212.bin"/><Relationship Id="rId422" Type="http://schemas.openxmlformats.org/officeDocument/2006/relationships/oleObject" Target="../embeddings/oleObject419.bin"/><Relationship Id="rId867" Type="http://schemas.openxmlformats.org/officeDocument/2006/relationships/oleObject" Target="../embeddings/oleObject864.bin"/><Relationship Id="rId1052" Type="http://schemas.openxmlformats.org/officeDocument/2006/relationships/oleObject" Target="../embeddings/oleObject1049.bin"/><Relationship Id="rId1497" Type="http://schemas.openxmlformats.org/officeDocument/2006/relationships/oleObject" Target="../embeddings/oleObject1494.bin"/><Relationship Id="rId2103" Type="http://schemas.openxmlformats.org/officeDocument/2006/relationships/oleObject" Target="../embeddings/oleObject2100.bin"/><Relationship Id="rId2310" Type="http://schemas.openxmlformats.org/officeDocument/2006/relationships/oleObject" Target="../embeddings/oleObject2307.bin"/><Relationship Id="rId2548" Type="http://schemas.openxmlformats.org/officeDocument/2006/relationships/oleObject" Target="../embeddings/oleObject2545.bin"/><Relationship Id="rId2755" Type="http://schemas.openxmlformats.org/officeDocument/2006/relationships/oleObject" Target="../embeddings/oleObject2752.bin"/><Relationship Id="rId2962" Type="http://schemas.openxmlformats.org/officeDocument/2006/relationships/oleObject" Target="../embeddings/oleObject2959.bin"/><Relationship Id="rId727" Type="http://schemas.openxmlformats.org/officeDocument/2006/relationships/oleObject" Target="../embeddings/oleObject724.bin"/><Relationship Id="rId934" Type="http://schemas.openxmlformats.org/officeDocument/2006/relationships/oleObject" Target="../embeddings/oleObject931.bin"/><Relationship Id="rId1357" Type="http://schemas.openxmlformats.org/officeDocument/2006/relationships/oleObject" Target="../embeddings/oleObject1354.bin"/><Relationship Id="rId1564" Type="http://schemas.openxmlformats.org/officeDocument/2006/relationships/oleObject" Target="../embeddings/oleObject1561.bin"/><Relationship Id="rId1771" Type="http://schemas.openxmlformats.org/officeDocument/2006/relationships/oleObject" Target="../embeddings/oleObject1768.bin"/><Relationship Id="rId2408" Type="http://schemas.openxmlformats.org/officeDocument/2006/relationships/oleObject" Target="../embeddings/oleObject2405.bin"/><Relationship Id="rId2615" Type="http://schemas.openxmlformats.org/officeDocument/2006/relationships/oleObject" Target="../embeddings/oleObject2612.bin"/><Relationship Id="rId2822" Type="http://schemas.openxmlformats.org/officeDocument/2006/relationships/oleObject" Target="../embeddings/oleObject2819.bin"/><Relationship Id="rId63" Type="http://schemas.openxmlformats.org/officeDocument/2006/relationships/oleObject" Target="../embeddings/oleObject60.bin"/><Relationship Id="rId1217" Type="http://schemas.openxmlformats.org/officeDocument/2006/relationships/oleObject" Target="../embeddings/oleObject1214.bin"/><Relationship Id="rId1424" Type="http://schemas.openxmlformats.org/officeDocument/2006/relationships/oleObject" Target="../embeddings/oleObject1421.bin"/><Relationship Id="rId1631" Type="http://schemas.openxmlformats.org/officeDocument/2006/relationships/oleObject" Target="../embeddings/oleObject1628.bin"/><Relationship Id="rId1869" Type="http://schemas.openxmlformats.org/officeDocument/2006/relationships/oleObject" Target="../embeddings/oleObject1866.bin"/><Relationship Id="rId1729" Type="http://schemas.openxmlformats.org/officeDocument/2006/relationships/oleObject" Target="../embeddings/oleObject1726.bin"/><Relationship Id="rId1936" Type="http://schemas.openxmlformats.org/officeDocument/2006/relationships/oleObject" Target="../embeddings/oleObject1933.bin"/><Relationship Id="rId2198" Type="http://schemas.openxmlformats.org/officeDocument/2006/relationships/oleObject" Target="../embeddings/oleObject2195.bin"/><Relationship Id="rId377" Type="http://schemas.openxmlformats.org/officeDocument/2006/relationships/oleObject" Target="../embeddings/oleObject374.bin"/><Relationship Id="rId584" Type="http://schemas.openxmlformats.org/officeDocument/2006/relationships/oleObject" Target="../embeddings/oleObject581.bin"/><Relationship Id="rId2058" Type="http://schemas.openxmlformats.org/officeDocument/2006/relationships/oleObject" Target="../embeddings/oleObject2055.bin"/><Relationship Id="rId2265" Type="http://schemas.openxmlformats.org/officeDocument/2006/relationships/oleObject" Target="../embeddings/oleObject2262.bin"/><Relationship Id="rId3011" Type="http://schemas.openxmlformats.org/officeDocument/2006/relationships/oleObject" Target="../embeddings/oleObject3008.bin"/><Relationship Id="rId5" Type="http://schemas.openxmlformats.org/officeDocument/2006/relationships/oleObject" Target="../embeddings/oleObject2.bin"/><Relationship Id="rId237" Type="http://schemas.openxmlformats.org/officeDocument/2006/relationships/oleObject" Target="../embeddings/oleObject234.bin"/><Relationship Id="rId791" Type="http://schemas.openxmlformats.org/officeDocument/2006/relationships/oleObject" Target="../embeddings/oleObject788.bin"/><Relationship Id="rId889" Type="http://schemas.openxmlformats.org/officeDocument/2006/relationships/oleObject" Target="../embeddings/oleObject886.bin"/><Relationship Id="rId1074" Type="http://schemas.openxmlformats.org/officeDocument/2006/relationships/oleObject" Target="../embeddings/oleObject1071.bin"/><Relationship Id="rId2472" Type="http://schemas.openxmlformats.org/officeDocument/2006/relationships/oleObject" Target="../embeddings/oleObject2469.bin"/><Relationship Id="rId2777" Type="http://schemas.openxmlformats.org/officeDocument/2006/relationships/oleObject" Target="../embeddings/oleObject2774.bin"/><Relationship Id="rId444" Type="http://schemas.openxmlformats.org/officeDocument/2006/relationships/oleObject" Target="../embeddings/oleObject441.bin"/><Relationship Id="rId651" Type="http://schemas.openxmlformats.org/officeDocument/2006/relationships/oleObject" Target="../embeddings/oleObject648.bin"/><Relationship Id="rId749" Type="http://schemas.openxmlformats.org/officeDocument/2006/relationships/oleObject" Target="../embeddings/oleObject746.bin"/><Relationship Id="rId1281" Type="http://schemas.openxmlformats.org/officeDocument/2006/relationships/oleObject" Target="../embeddings/oleObject1278.bin"/><Relationship Id="rId1379" Type="http://schemas.openxmlformats.org/officeDocument/2006/relationships/oleObject" Target="../embeddings/oleObject1376.bin"/><Relationship Id="rId1586" Type="http://schemas.openxmlformats.org/officeDocument/2006/relationships/oleObject" Target="../embeddings/oleObject1583.bin"/><Relationship Id="rId2125" Type="http://schemas.openxmlformats.org/officeDocument/2006/relationships/oleObject" Target="../embeddings/oleObject2122.bin"/><Relationship Id="rId2332" Type="http://schemas.openxmlformats.org/officeDocument/2006/relationships/oleObject" Target="../embeddings/oleObject2329.bin"/><Relationship Id="rId2984" Type="http://schemas.openxmlformats.org/officeDocument/2006/relationships/oleObject" Target="../embeddings/oleObject2981.bin"/><Relationship Id="rId304" Type="http://schemas.openxmlformats.org/officeDocument/2006/relationships/oleObject" Target="../embeddings/oleObject301.bin"/><Relationship Id="rId511" Type="http://schemas.openxmlformats.org/officeDocument/2006/relationships/oleObject" Target="../embeddings/oleObject508.bin"/><Relationship Id="rId609" Type="http://schemas.openxmlformats.org/officeDocument/2006/relationships/oleObject" Target="../embeddings/oleObject606.bin"/><Relationship Id="rId956" Type="http://schemas.openxmlformats.org/officeDocument/2006/relationships/oleObject" Target="../embeddings/oleObject953.bin"/><Relationship Id="rId1141" Type="http://schemas.openxmlformats.org/officeDocument/2006/relationships/oleObject" Target="../embeddings/oleObject1138.bin"/><Relationship Id="rId1239" Type="http://schemas.openxmlformats.org/officeDocument/2006/relationships/oleObject" Target="../embeddings/oleObject1236.bin"/><Relationship Id="rId1793" Type="http://schemas.openxmlformats.org/officeDocument/2006/relationships/oleObject" Target="../embeddings/oleObject1790.bin"/><Relationship Id="rId2637" Type="http://schemas.openxmlformats.org/officeDocument/2006/relationships/oleObject" Target="../embeddings/oleObject2634.bin"/><Relationship Id="rId2844" Type="http://schemas.openxmlformats.org/officeDocument/2006/relationships/oleObject" Target="../embeddings/oleObject2841.bin"/><Relationship Id="rId85" Type="http://schemas.openxmlformats.org/officeDocument/2006/relationships/oleObject" Target="../embeddings/oleObject82.bin"/><Relationship Id="rId816" Type="http://schemas.openxmlformats.org/officeDocument/2006/relationships/oleObject" Target="../embeddings/oleObject813.bin"/><Relationship Id="rId1001" Type="http://schemas.openxmlformats.org/officeDocument/2006/relationships/oleObject" Target="../embeddings/oleObject998.bin"/><Relationship Id="rId1446" Type="http://schemas.openxmlformats.org/officeDocument/2006/relationships/oleObject" Target="../embeddings/oleObject1443.bin"/><Relationship Id="rId1653" Type="http://schemas.openxmlformats.org/officeDocument/2006/relationships/oleObject" Target="../embeddings/oleObject1650.bin"/><Relationship Id="rId1860" Type="http://schemas.openxmlformats.org/officeDocument/2006/relationships/oleObject" Target="../embeddings/oleObject1857.bin"/><Relationship Id="rId2704" Type="http://schemas.openxmlformats.org/officeDocument/2006/relationships/oleObject" Target="../embeddings/oleObject2701.bin"/><Relationship Id="rId2911" Type="http://schemas.openxmlformats.org/officeDocument/2006/relationships/oleObject" Target="../embeddings/oleObject2908.bin"/><Relationship Id="rId1306" Type="http://schemas.openxmlformats.org/officeDocument/2006/relationships/oleObject" Target="../embeddings/oleObject1303.bin"/><Relationship Id="rId1513" Type="http://schemas.openxmlformats.org/officeDocument/2006/relationships/oleObject" Target="../embeddings/oleObject1510.bin"/><Relationship Id="rId1720" Type="http://schemas.openxmlformats.org/officeDocument/2006/relationships/oleObject" Target="../embeddings/oleObject1717.bin"/><Relationship Id="rId1958" Type="http://schemas.openxmlformats.org/officeDocument/2006/relationships/oleObject" Target="../embeddings/oleObject1955.bin"/><Relationship Id="rId12" Type="http://schemas.openxmlformats.org/officeDocument/2006/relationships/oleObject" Target="../embeddings/oleObject9.bin"/><Relationship Id="rId1818" Type="http://schemas.openxmlformats.org/officeDocument/2006/relationships/oleObject" Target="../embeddings/oleObject1815.bin"/><Relationship Id="rId3033" Type="http://schemas.openxmlformats.org/officeDocument/2006/relationships/oleObject" Target="../embeddings/oleObject3030.bin"/><Relationship Id="rId161" Type="http://schemas.openxmlformats.org/officeDocument/2006/relationships/oleObject" Target="../embeddings/oleObject158.bin"/><Relationship Id="rId399" Type="http://schemas.openxmlformats.org/officeDocument/2006/relationships/oleObject" Target="../embeddings/oleObject396.bin"/><Relationship Id="rId2287" Type="http://schemas.openxmlformats.org/officeDocument/2006/relationships/oleObject" Target="../embeddings/oleObject2284.bin"/><Relationship Id="rId2494" Type="http://schemas.openxmlformats.org/officeDocument/2006/relationships/oleObject" Target="../embeddings/oleObject2491.bin"/><Relationship Id="rId259" Type="http://schemas.openxmlformats.org/officeDocument/2006/relationships/oleObject" Target="../embeddings/oleObject256.bin"/><Relationship Id="rId466" Type="http://schemas.openxmlformats.org/officeDocument/2006/relationships/oleObject" Target="../embeddings/oleObject463.bin"/><Relationship Id="rId673" Type="http://schemas.openxmlformats.org/officeDocument/2006/relationships/oleObject" Target="../embeddings/oleObject670.bin"/><Relationship Id="rId880" Type="http://schemas.openxmlformats.org/officeDocument/2006/relationships/oleObject" Target="../embeddings/oleObject877.bin"/><Relationship Id="rId1096" Type="http://schemas.openxmlformats.org/officeDocument/2006/relationships/oleObject" Target="../embeddings/oleObject1093.bin"/><Relationship Id="rId2147" Type="http://schemas.openxmlformats.org/officeDocument/2006/relationships/oleObject" Target="../embeddings/oleObject2144.bin"/><Relationship Id="rId2354" Type="http://schemas.openxmlformats.org/officeDocument/2006/relationships/oleObject" Target="../embeddings/oleObject2351.bin"/><Relationship Id="rId2561" Type="http://schemas.openxmlformats.org/officeDocument/2006/relationships/oleObject" Target="../embeddings/oleObject2558.bin"/><Relationship Id="rId2799" Type="http://schemas.openxmlformats.org/officeDocument/2006/relationships/oleObject" Target="../embeddings/oleObject2796.bin"/><Relationship Id="rId119" Type="http://schemas.openxmlformats.org/officeDocument/2006/relationships/oleObject" Target="../embeddings/oleObject116.bin"/><Relationship Id="rId326" Type="http://schemas.openxmlformats.org/officeDocument/2006/relationships/oleObject" Target="../embeddings/oleObject323.bin"/><Relationship Id="rId533" Type="http://schemas.openxmlformats.org/officeDocument/2006/relationships/oleObject" Target="../embeddings/oleObject530.bin"/><Relationship Id="rId978" Type="http://schemas.openxmlformats.org/officeDocument/2006/relationships/oleObject" Target="../embeddings/oleObject975.bin"/><Relationship Id="rId1163" Type="http://schemas.openxmlformats.org/officeDocument/2006/relationships/oleObject" Target="../embeddings/oleObject1160.bin"/><Relationship Id="rId1370" Type="http://schemas.openxmlformats.org/officeDocument/2006/relationships/oleObject" Target="../embeddings/oleObject1367.bin"/><Relationship Id="rId2007" Type="http://schemas.openxmlformats.org/officeDocument/2006/relationships/oleObject" Target="../embeddings/oleObject2004.bin"/><Relationship Id="rId2214" Type="http://schemas.openxmlformats.org/officeDocument/2006/relationships/oleObject" Target="../embeddings/oleObject2211.bin"/><Relationship Id="rId2659" Type="http://schemas.openxmlformats.org/officeDocument/2006/relationships/oleObject" Target="../embeddings/oleObject2656.bin"/><Relationship Id="rId2866" Type="http://schemas.openxmlformats.org/officeDocument/2006/relationships/oleObject" Target="../embeddings/oleObject2863.bin"/><Relationship Id="rId740" Type="http://schemas.openxmlformats.org/officeDocument/2006/relationships/oleObject" Target="../embeddings/oleObject737.bin"/><Relationship Id="rId838" Type="http://schemas.openxmlformats.org/officeDocument/2006/relationships/oleObject" Target="../embeddings/oleObject835.bin"/><Relationship Id="rId1023" Type="http://schemas.openxmlformats.org/officeDocument/2006/relationships/oleObject" Target="../embeddings/oleObject1020.bin"/><Relationship Id="rId1468" Type="http://schemas.openxmlformats.org/officeDocument/2006/relationships/oleObject" Target="../embeddings/oleObject1465.bin"/><Relationship Id="rId1675" Type="http://schemas.openxmlformats.org/officeDocument/2006/relationships/oleObject" Target="../embeddings/oleObject1672.bin"/><Relationship Id="rId1882" Type="http://schemas.openxmlformats.org/officeDocument/2006/relationships/oleObject" Target="../embeddings/oleObject1879.bin"/><Relationship Id="rId2421" Type="http://schemas.openxmlformats.org/officeDocument/2006/relationships/oleObject" Target="../embeddings/oleObject2418.bin"/><Relationship Id="rId2519" Type="http://schemas.openxmlformats.org/officeDocument/2006/relationships/oleObject" Target="../embeddings/oleObject2516.bin"/><Relationship Id="rId2726" Type="http://schemas.openxmlformats.org/officeDocument/2006/relationships/oleObject" Target="../embeddings/oleObject2723.bin"/><Relationship Id="rId600" Type="http://schemas.openxmlformats.org/officeDocument/2006/relationships/oleObject" Target="../embeddings/oleObject597.bin"/><Relationship Id="rId1230" Type="http://schemas.openxmlformats.org/officeDocument/2006/relationships/oleObject" Target="../embeddings/oleObject1227.bin"/><Relationship Id="rId1328" Type="http://schemas.openxmlformats.org/officeDocument/2006/relationships/oleObject" Target="../embeddings/oleObject1325.bin"/><Relationship Id="rId1535" Type="http://schemas.openxmlformats.org/officeDocument/2006/relationships/oleObject" Target="../embeddings/oleObject1532.bin"/><Relationship Id="rId2933" Type="http://schemas.openxmlformats.org/officeDocument/2006/relationships/oleObject" Target="../embeddings/oleObject2930.bin"/><Relationship Id="rId905" Type="http://schemas.openxmlformats.org/officeDocument/2006/relationships/oleObject" Target="../embeddings/oleObject902.bin"/><Relationship Id="rId1742" Type="http://schemas.openxmlformats.org/officeDocument/2006/relationships/oleObject" Target="../embeddings/oleObject1739.bin"/><Relationship Id="rId34" Type="http://schemas.openxmlformats.org/officeDocument/2006/relationships/oleObject" Target="../embeddings/oleObject31.bin"/><Relationship Id="rId1602" Type="http://schemas.openxmlformats.org/officeDocument/2006/relationships/oleObject" Target="../embeddings/oleObject1599.bin"/><Relationship Id="rId3055" Type="http://schemas.openxmlformats.org/officeDocument/2006/relationships/oleObject" Target="../embeddings/oleObject3052.bin"/><Relationship Id="rId183" Type="http://schemas.openxmlformats.org/officeDocument/2006/relationships/oleObject" Target="../embeddings/oleObject180.bin"/><Relationship Id="rId390" Type="http://schemas.openxmlformats.org/officeDocument/2006/relationships/oleObject" Target="../embeddings/oleObject387.bin"/><Relationship Id="rId1907" Type="http://schemas.openxmlformats.org/officeDocument/2006/relationships/oleObject" Target="../embeddings/oleObject1904.bin"/><Relationship Id="rId2071" Type="http://schemas.openxmlformats.org/officeDocument/2006/relationships/oleObject" Target="../embeddings/oleObject2068.bin"/><Relationship Id="rId250" Type="http://schemas.openxmlformats.org/officeDocument/2006/relationships/oleObject" Target="../embeddings/oleObject247.bin"/><Relationship Id="rId488" Type="http://schemas.openxmlformats.org/officeDocument/2006/relationships/oleObject" Target="../embeddings/oleObject485.bin"/><Relationship Id="rId695" Type="http://schemas.openxmlformats.org/officeDocument/2006/relationships/oleObject" Target="../embeddings/oleObject692.bin"/><Relationship Id="rId2169" Type="http://schemas.openxmlformats.org/officeDocument/2006/relationships/oleObject" Target="../embeddings/oleObject2166.bin"/><Relationship Id="rId2376" Type="http://schemas.openxmlformats.org/officeDocument/2006/relationships/oleObject" Target="../embeddings/oleObject2373.bin"/><Relationship Id="rId2583" Type="http://schemas.openxmlformats.org/officeDocument/2006/relationships/oleObject" Target="../embeddings/oleObject2580.bin"/><Relationship Id="rId2790" Type="http://schemas.openxmlformats.org/officeDocument/2006/relationships/oleObject" Target="../embeddings/oleObject2787.bin"/><Relationship Id="rId110" Type="http://schemas.openxmlformats.org/officeDocument/2006/relationships/oleObject" Target="../embeddings/oleObject107.bin"/><Relationship Id="rId348" Type="http://schemas.openxmlformats.org/officeDocument/2006/relationships/oleObject" Target="../embeddings/oleObject345.bin"/><Relationship Id="rId555" Type="http://schemas.openxmlformats.org/officeDocument/2006/relationships/oleObject" Target="../embeddings/oleObject552.bin"/><Relationship Id="rId762" Type="http://schemas.openxmlformats.org/officeDocument/2006/relationships/oleObject" Target="../embeddings/oleObject759.bin"/><Relationship Id="rId1185" Type="http://schemas.openxmlformats.org/officeDocument/2006/relationships/oleObject" Target="../embeddings/oleObject1182.bin"/><Relationship Id="rId1392" Type="http://schemas.openxmlformats.org/officeDocument/2006/relationships/oleObject" Target="../embeddings/oleObject1389.bin"/><Relationship Id="rId2029" Type="http://schemas.openxmlformats.org/officeDocument/2006/relationships/oleObject" Target="../embeddings/oleObject2026.bin"/><Relationship Id="rId2236" Type="http://schemas.openxmlformats.org/officeDocument/2006/relationships/oleObject" Target="../embeddings/oleObject2233.bin"/><Relationship Id="rId2443" Type="http://schemas.openxmlformats.org/officeDocument/2006/relationships/oleObject" Target="../embeddings/oleObject2440.bin"/><Relationship Id="rId2650" Type="http://schemas.openxmlformats.org/officeDocument/2006/relationships/oleObject" Target="../embeddings/oleObject2647.bin"/><Relationship Id="rId2888" Type="http://schemas.openxmlformats.org/officeDocument/2006/relationships/oleObject" Target="../embeddings/oleObject2885.bin"/><Relationship Id="rId208" Type="http://schemas.openxmlformats.org/officeDocument/2006/relationships/oleObject" Target="../embeddings/oleObject205.bin"/><Relationship Id="rId415" Type="http://schemas.openxmlformats.org/officeDocument/2006/relationships/oleObject" Target="../embeddings/oleObject412.bin"/><Relationship Id="rId622" Type="http://schemas.openxmlformats.org/officeDocument/2006/relationships/oleObject" Target="../embeddings/oleObject619.bin"/><Relationship Id="rId1045" Type="http://schemas.openxmlformats.org/officeDocument/2006/relationships/oleObject" Target="../embeddings/oleObject1042.bin"/><Relationship Id="rId1252" Type="http://schemas.openxmlformats.org/officeDocument/2006/relationships/oleObject" Target="../embeddings/oleObject1249.bin"/><Relationship Id="rId1697" Type="http://schemas.openxmlformats.org/officeDocument/2006/relationships/oleObject" Target="../embeddings/oleObject1694.bin"/><Relationship Id="rId2303" Type="http://schemas.openxmlformats.org/officeDocument/2006/relationships/oleObject" Target="../embeddings/oleObject2300.bin"/><Relationship Id="rId2510" Type="http://schemas.openxmlformats.org/officeDocument/2006/relationships/oleObject" Target="../embeddings/oleObject2507.bin"/><Relationship Id="rId2748" Type="http://schemas.openxmlformats.org/officeDocument/2006/relationships/oleObject" Target="../embeddings/oleObject2745.bin"/><Relationship Id="rId2955" Type="http://schemas.openxmlformats.org/officeDocument/2006/relationships/oleObject" Target="../embeddings/oleObject2952.bin"/><Relationship Id="rId927" Type="http://schemas.openxmlformats.org/officeDocument/2006/relationships/oleObject" Target="../embeddings/oleObject924.bin"/><Relationship Id="rId1112" Type="http://schemas.openxmlformats.org/officeDocument/2006/relationships/oleObject" Target="../embeddings/oleObject1109.bin"/><Relationship Id="rId1557" Type="http://schemas.openxmlformats.org/officeDocument/2006/relationships/oleObject" Target="../embeddings/oleObject1554.bin"/><Relationship Id="rId1764" Type="http://schemas.openxmlformats.org/officeDocument/2006/relationships/oleObject" Target="../embeddings/oleObject1761.bin"/><Relationship Id="rId1971" Type="http://schemas.openxmlformats.org/officeDocument/2006/relationships/oleObject" Target="../embeddings/oleObject1968.bin"/><Relationship Id="rId2608" Type="http://schemas.openxmlformats.org/officeDocument/2006/relationships/oleObject" Target="../embeddings/oleObject2605.bin"/><Relationship Id="rId2815" Type="http://schemas.openxmlformats.org/officeDocument/2006/relationships/oleObject" Target="../embeddings/oleObject2812.bin"/><Relationship Id="rId56" Type="http://schemas.openxmlformats.org/officeDocument/2006/relationships/oleObject" Target="../embeddings/oleObject53.bin"/><Relationship Id="rId1417" Type="http://schemas.openxmlformats.org/officeDocument/2006/relationships/oleObject" Target="../embeddings/oleObject1414.bin"/><Relationship Id="rId1624" Type="http://schemas.openxmlformats.org/officeDocument/2006/relationships/oleObject" Target="../embeddings/oleObject1621.bin"/><Relationship Id="rId1831" Type="http://schemas.openxmlformats.org/officeDocument/2006/relationships/oleObject" Target="../embeddings/oleObject1828.bin"/><Relationship Id="rId1929" Type="http://schemas.openxmlformats.org/officeDocument/2006/relationships/oleObject" Target="../embeddings/oleObject1926.bin"/><Relationship Id="rId2093" Type="http://schemas.openxmlformats.org/officeDocument/2006/relationships/oleObject" Target="../embeddings/oleObject2090.bin"/><Relationship Id="rId2398" Type="http://schemas.openxmlformats.org/officeDocument/2006/relationships/oleObject" Target="../embeddings/oleObject2395.bin"/><Relationship Id="rId272" Type="http://schemas.openxmlformats.org/officeDocument/2006/relationships/oleObject" Target="../embeddings/oleObject269.bin"/><Relationship Id="rId577" Type="http://schemas.openxmlformats.org/officeDocument/2006/relationships/oleObject" Target="../embeddings/oleObject574.bin"/><Relationship Id="rId2160" Type="http://schemas.openxmlformats.org/officeDocument/2006/relationships/oleObject" Target="../embeddings/oleObject2157.bin"/><Relationship Id="rId2258" Type="http://schemas.openxmlformats.org/officeDocument/2006/relationships/oleObject" Target="../embeddings/oleObject2255.bin"/><Relationship Id="rId3004" Type="http://schemas.openxmlformats.org/officeDocument/2006/relationships/oleObject" Target="../embeddings/oleObject3001.bin"/><Relationship Id="rId132" Type="http://schemas.openxmlformats.org/officeDocument/2006/relationships/oleObject" Target="../embeddings/oleObject129.bin"/><Relationship Id="rId784" Type="http://schemas.openxmlformats.org/officeDocument/2006/relationships/oleObject" Target="../embeddings/oleObject781.bin"/><Relationship Id="rId991" Type="http://schemas.openxmlformats.org/officeDocument/2006/relationships/oleObject" Target="../embeddings/oleObject988.bin"/><Relationship Id="rId1067" Type="http://schemas.openxmlformats.org/officeDocument/2006/relationships/oleObject" Target="../embeddings/oleObject1064.bin"/><Relationship Id="rId2020" Type="http://schemas.openxmlformats.org/officeDocument/2006/relationships/oleObject" Target="../embeddings/oleObject2017.bin"/><Relationship Id="rId2465" Type="http://schemas.openxmlformats.org/officeDocument/2006/relationships/oleObject" Target="../embeddings/oleObject2462.bin"/><Relationship Id="rId2672" Type="http://schemas.openxmlformats.org/officeDocument/2006/relationships/oleObject" Target="../embeddings/oleObject2669.bin"/><Relationship Id="rId437" Type="http://schemas.openxmlformats.org/officeDocument/2006/relationships/oleObject" Target="../embeddings/oleObject434.bin"/><Relationship Id="rId644" Type="http://schemas.openxmlformats.org/officeDocument/2006/relationships/oleObject" Target="../embeddings/oleObject641.bin"/><Relationship Id="rId851" Type="http://schemas.openxmlformats.org/officeDocument/2006/relationships/oleObject" Target="../embeddings/oleObject848.bin"/><Relationship Id="rId1274" Type="http://schemas.openxmlformats.org/officeDocument/2006/relationships/oleObject" Target="../embeddings/oleObject1271.bin"/><Relationship Id="rId1481" Type="http://schemas.openxmlformats.org/officeDocument/2006/relationships/oleObject" Target="../embeddings/oleObject1478.bin"/><Relationship Id="rId1579" Type="http://schemas.openxmlformats.org/officeDocument/2006/relationships/oleObject" Target="../embeddings/oleObject1576.bin"/><Relationship Id="rId2118" Type="http://schemas.openxmlformats.org/officeDocument/2006/relationships/oleObject" Target="../embeddings/oleObject2115.bin"/><Relationship Id="rId2325" Type="http://schemas.openxmlformats.org/officeDocument/2006/relationships/oleObject" Target="../embeddings/oleObject2322.bin"/><Relationship Id="rId2532" Type="http://schemas.openxmlformats.org/officeDocument/2006/relationships/oleObject" Target="../embeddings/oleObject2529.bin"/><Relationship Id="rId2977" Type="http://schemas.openxmlformats.org/officeDocument/2006/relationships/oleObject" Target="../embeddings/oleObject2974.bin"/><Relationship Id="rId504" Type="http://schemas.openxmlformats.org/officeDocument/2006/relationships/oleObject" Target="../embeddings/oleObject501.bin"/><Relationship Id="rId711" Type="http://schemas.openxmlformats.org/officeDocument/2006/relationships/oleObject" Target="../embeddings/oleObject708.bin"/><Relationship Id="rId949" Type="http://schemas.openxmlformats.org/officeDocument/2006/relationships/oleObject" Target="../embeddings/oleObject946.bin"/><Relationship Id="rId1134" Type="http://schemas.openxmlformats.org/officeDocument/2006/relationships/oleObject" Target="../embeddings/oleObject1131.bin"/><Relationship Id="rId1341" Type="http://schemas.openxmlformats.org/officeDocument/2006/relationships/oleObject" Target="../embeddings/oleObject1338.bin"/><Relationship Id="rId1786" Type="http://schemas.openxmlformats.org/officeDocument/2006/relationships/oleObject" Target="../embeddings/oleObject1783.bin"/><Relationship Id="rId1993" Type="http://schemas.openxmlformats.org/officeDocument/2006/relationships/oleObject" Target="../embeddings/oleObject1990.bin"/><Relationship Id="rId2837" Type="http://schemas.openxmlformats.org/officeDocument/2006/relationships/oleObject" Target="../embeddings/oleObject2834.bin"/><Relationship Id="rId78" Type="http://schemas.openxmlformats.org/officeDocument/2006/relationships/oleObject" Target="../embeddings/oleObject75.bin"/><Relationship Id="rId809" Type="http://schemas.openxmlformats.org/officeDocument/2006/relationships/oleObject" Target="../embeddings/oleObject806.bin"/><Relationship Id="rId1201" Type="http://schemas.openxmlformats.org/officeDocument/2006/relationships/oleObject" Target="../embeddings/oleObject1198.bin"/><Relationship Id="rId1439" Type="http://schemas.openxmlformats.org/officeDocument/2006/relationships/oleObject" Target="../embeddings/oleObject1436.bin"/><Relationship Id="rId1646" Type="http://schemas.openxmlformats.org/officeDocument/2006/relationships/oleObject" Target="../embeddings/oleObject1643.bin"/><Relationship Id="rId1853" Type="http://schemas.openxmlformats.org/officeDocument/2006/relationships/oleObject" Target="../embeddings/oleObject1850.bin"/><Relationship Id="rId2904" Type="http://schemas.openxmlformats.org/officeDocument/2006/relationships/oleObject" Target="../embeddings/oleObject2901.bin"/><Relationship Id="rId1506" Type="http://schemas.openxmlformats.org/officeDocument/2006/relationships/oleObject" Target="../embeddings/oleObject1503.bin"/><Relationship Id="rId1713" Type="http://schemas.openxmlformats.org/officeDocument/2006/relationships/oleObject" Target="../embeddings/oleObject1710.bin"/><Relationship Id="rId1920" Type="http://schemas.openxmlformats.org/officeDocument/2006/relationships/oleObject" Target="../embeddings/oleObject1917.bin"/><Relationship Id="rId294" Type="http://schemas.openxmlformats.org/officeDocument/2006/relationships/oleObject" Target="../embeddings/oleObject291.bin"/><Relationship Id="rId2182" Type="http://schemas.openxmlformats.org/officeDocument/2006/relationships/oleObject" Target="../embeddings/oleObject2179.bin"/><Relationship Id="rId3026" Type="http://schemas.openxmlformats.org/officeDocument/2006/relationships/oleObject" Target="../embeddings/oleObject3023.bin"/><Relationship Id="rId154" Type="http://schemas.openxmlformats.org/officeDocument/2006/relationships/oleObject" Target="../embeddings/oleObject151.bin"/><Relationship Id="rId361" Type="http://schemas.openxmlformats.org/officeDocument/2006/relationships/oleObject" Target="../embeddings/oleObject358.bin"/><Relationship Id="rId599" Type="http://schemas.openxmlformats.org/officeDocument/2006/relationships/oleObject" Target="../embeddings/oleObject596.bin"/><Relationship Id="rId2042" Type="http://schemas.openxmlformats.org/officeDocument/2006/relationships/oleObject" Target="../embeddings/oleObject2039.bin"/><Relationship Id="rId2487" Type="http://schemas.openxmlformats.org/officeDocument/2006/relationships/oleObject" Target="../embeddings/oleObject2484.bin"/><Relationship Id="rId2694" Type="http://schemas.openxmlformats.org/officeDocument/2006/relationships/oleObject" Target="../embeddings/oleObject2691.bin"/><Relationship Id="rId459" Type="http://schemas.openxmlformats.org/officeDocument/2006/relationships/oleObject" Target="../embeddings/oleObject456.bin"/><Relationship Id="rId666" Type="http://schemas.openxmlformats.org/officeDocument/2006/relationships/oleObject" Target="../embeddings/oleObject663.bin"/><Relationship Id="rId873" Type="http://schemas.openxmlformats.org/officeDocument/2006/relationships/oleObject" Target="../embeddings/oleObject870.bin"/><Relationship Id="rId1089" Type="http://schemas.openxmlformats.org/officeDocument/2006/relationships/oleObject" Target="../embeddings/oleObject1086.bin"/><Relationship Id="rId1296" Type="http://schemas.openxmlformats.org/officeDocument/2006/relationships/oleObject" Target="../embeddings/oleObject1293.bin"/><Relationship Id="rId2347" Type="http://schemas.openxmlformats.org/officeDocument/2006/relationships/oleObject" Target="../embeddings/oleObject2344.bin"/><Relationship Id="rId2554" Type="http://schemas.openxmlformats.org/officeDocument/2006/relationships/oleObject" Target="../embeddings/oleObject2551.bin"/><Relationship Id="rId2999" Type="http://schemas.openxmlformats.org/officeDocument/2006/relationships/oleObject" Target="../embeddings/oleObject2996.bin"/><Relationship Id="rId221" Type="http://schemas.openxmlformats.org/officeDocument/2006/relationships/oleObject" Target="../embeddings/oleObject218.bin"/><Relationship Id="rId319" Type="http://schemas.openxmlformats.org/officeDocument/2006/relationships/oleObject" Target="../embeddings/oleObject316.bin"/><Relationship Id="rId526" Type="http://schemas.openxmlformats.org/officeDocument/2006/relationships/oleObject" Target="../embeddings/oleObject523.bin"/><Relationship Id="rId1156" Type="http://schemas.openxmlformats.org/officeDocument/2006/relationships/oleObject" Target="../embeddings/oleObject1153.bin"/><Relationship Id="rId1363" Type="http://schemas.openxmlformats.org/officeDocument/2006/relationships/oleObject" Target="../embeddings/oleObject1360.bin"/><Relationship Id="rId2207" Type="http://schemas.openxmlformats.org/officeDocument/2006/relationships/oleObject" Target="../embeddings/oleObject2204.bin"/><Relationship Id="rId2761" Type="http://schemas.openxmlformats.org/officeDocument/2006/relationships/oleObject" Target="../embeddings/oleObject2758.bin"/><Relationship Id="rId2859" Type="http://schemas.openxmlformats.org/officeDocument/2006/relationships/oleObject" Target="../embeddings/oleObject2856.bin"/><Relationship Id="rId733" Type="http://schemas.openxmlformats.org/officeDocument/2006/relationships/oleObject" Target="../embeddings/oleObject730.bin"/><Relationship Id="rId940" Type="http://schemas.openxmlformats.org/officeDocument/2006/relationships/oleObject" Target="../embeddings/oleObject937.bin"/><Relationship Id="rId1016" Type="http://schemas.openxmlformats.org/officeDocument/2006/relationships/oleObject" Target="../embeddings/oleObject1013.bin"/><Relationship Id="rId1570" Type="http://schemas.openxmlformats.org/officeDocument/2006/relationships/oleObject" Target="../embeddings/oleObject1567.bin"/><Relationship Id="rId1668" Type="http://schemas.openxmlformats.org/officeDocument/2006/relationships/oleObject" Target="../embeddings/oleObject1665.bin"/><Relationship Id="rId1875" Type="http://schemas.openxmlformats.org/officeDocument/2006/relationships/oleObject" Target="../embeddings/oleObject1872.bin"/><Relationship Id="rId2414" Type="http://schemas.openxmlformats.org/officeDocument/2006/relationships/oleObject" Target="../embeddings/oleObject2411.bin"/><Relationship Id="rId2621" Type="http://schemas.openxmlformats.org/officeDocument/2006/relationships/oleObject" Target="../embeddings/oleObject2618.bin"/><Relationship Id="rId2719" Type="http://schemas.openxmlformats.org/officeDocument/2006/relationships/oleObject" Target="../embeddings/oleObject2716.bin"/><Relationship Id="rId800" Type="http://schemas.openxmlformats.org/officeDocument/2006/relationships/oleObject" Target="../embeddings/oleObject797.bin"/><Relationship Id="rId1223" Type="http://schemas.openxmlformats.org/officeDocument/2006/relationships/oleObject" Target="../embeddings/oleObject1220.bin"/><Relationship Id="rId1430" Type="http://schemas.openxmlformats.org/officeDocument/2006/relationships/oleObject" Target="../embeddings/oleObject1427.bin"/><Relationship Id="rId1528" Type="http://schemas.openxmlformats.org/officeDocument/2006/relationships/oleObject" Target="../embeddings/oleObject1525.bin"/><Relationship Id="rId2926" Type="http://schemas.openxmlformats.org/officeDocument/2006/relationships/oleObject" Target="../embeddings/oleObject2923.bin"/><Relationship Id="rId1735" Type="http://schemas.openxmlformats.org/officeDocument/2006/relationships/oleObject" Target="../embeddings/oleObject1732.bin"/><Relationship Id="rId1942" Type="http://schemas.openxmlformats.org/officeDocument/2006/relationships/oleObject" Target="../embeddings/oleObject1939.bin"/><Relationship Id="rId27" Type="http://schemas.openxmlformats.org/officeDocument/2006/relationships/oleObject" Target="../embeddings/oleObject24.bin"/><Relationship Id="rId1802" Type="http://schemas.openxmlformats.org/officeDocument/2006/relationships/oleObject" Target="../embeddings/oleObject1799.bin"/><Relationship Id="rId3048" Type="http://schemas.openxmlformats.org/officeDocument/2006/relationships/oleObject" Target="../embeddings/oleObject3045.bin"/><Relationship Id="rId176" Type="http://schemas.openxmlformats.org/officeDocument/2006/relationships/oleObject" Target="../embeddings/oleObject173.bin"/><Relationship Id="rId383" Type="http://schemas.openxmlformats.org/officeDocument/2006/relationships/oleObject" Target="../embeddings/oleObject380.bin"/><Relationship Id="rId590" Type="http://schemas.openxmlformats.org/officeDocument/2006/relationships/oleObject" Target="../embeddings/oleObject587.bin"/><Relationship Id="rId2064" Type="http://schemas.openxmlformats.org/officeDocument/2006/relationships/oleObject" Target="../embeddings/oleObject2061.bin"/><Relationship Id="rId2271" Type="http://schemas.openxmlformats.org/officeDocument/2006/relationships/oleObject" Target="../embeddings/oleObject2268.bin"/><Relationship Id="rId243" Type="http://schemas.openxmlformats.org/officeDocument/2006/relationships/oleObject" Target="../embeddings/oleObject240.bin"/><Relationship Id="rId450" Type="http://schemas.openxmlformats.org/officeDocument/2006/relationships/oleObject" Target="../embeddings/oleObject447.bin"/><Relationship Id="rId688" Type="http://schemas.openxmlformats.org/officeDocument/2006/relationships/oleObject" Target="../embeddings/oleObject685.bin"/><Relationship Id="rId895" Type="http://schemas.openxmlformats.org/officeDocument/2006/relationships/oleObject" Target="../embeddings/oleObject892.bin"/><Relationship Id="rId1080" Type="http://schemas.openxmlformats.org/officeDocument/2006/relationships/oleObject" Target="../embeddings/oleObject1077.bin"/><Relationship Id="rId2131" Type="http://schemas.openxmlformats.org/officeDocument/2006/relationships/oleObject" Target="../embeddings/oleObject2128.bin"/><Relationship Id="rId2369" Type="http://schemas.openxmlformats.org/officeDocument/2006/relationships/oleObject" Target="../embeddings/oleObject2366.bin"/><Relationship Id="rId2576" Type="http://schemas.openxmlformats.org/officeDocument/2006/relationships/oleObject" Target="../embeddings/oleObject2573.bin"/><Relationship Id="rId2783" Type="http://schemas.openxmlformats.org/officeDocument/2006/relationships/oleObject" Target="../embeddings/oleObject2780.bin"/><Relationship Id="rId2990" Type="http://schemas.openxmlformats.org/officeDocument/2006/relationships/oleObject" Target="../embeddings/oleObject2987.bin"/><Relationship Id="rId103" Type="http://schemas.openxmlformats.org/officeDocument/2006/relationships/oleObject" Target="../embeddings/oleObject100.bin"/><Relationship Id="rId310" Type="http://schemas.openxmlformats.org/officeDocument/2006/relationships/oleObject" Target="../embeddings/oleObject307.bin"/><Relationship Id="rId548" Type="http://schemas.openxmlformats.org/officeDocument/2006/relationships/oleObject" Target="../embeddings/oleObject545.bin"/><Relationship Id="rId755" Type="http://schemas.openxmlformats.org/officeDocument/2006/relationships/oleObject" Target="../embeddings/oleObject752.bin"/><Relationship Id="rId962" Type="http://schemas.openxmlformats.org/officeDocument/2006/relationships/oleObject" Target="../embeddings/oleObject959.bin"/><Relationship Id="rId1178" Type="http://schemas.openxmlformats.org/officeDocument/2006/relationships/oleObject" Target="../embeddings/oleObject1175.bin"/><Relationship Id="rId1385" Type="http://schemas.openxmlformats.org/officeDocument/2006/relationships/oleObject" Target="../embeddings/oleObject1382.bin"/><Relationship Id="rId1592" Type="http://schemas.openxmlformats.org/officeDocument/2006/relationships/oleObject" Target="../embeddings/oleObject1589.bin"/><Relationship Id="rId2229" Type="http://schemas.openxmlformats.org/officeDocument/2006/relationships/oleObject" Target="../embeddings/oleObject2226.bin"/><Relationship Id="rId2436" Type="http://schemas.openxmlformats.org/officeDocument/2006/relationships/oleObject" Target="../embeddings/oleObject2433.bin"/><Relationship Id="rId2643" Type="http://schemas.openxmlformats.org/officeDocument/2006/relationships/oleObject" Target="../embeddings/oleObject2640.bin"/><Relationship Id="rId2850" Type="http://schemas.openxmlformats.org/officeDocument/2006/relationships/oleObject" Target="../embeddings/oleObject2847.bin"/><Relationship Id="rId91" Type="http://schemas.openxmlformats.org/officeDocument/2006/relationships/oleObject" Target="../embeddings/oleObject88.bin"/><Relationship Id="rId408" Type="http://schemas.openxmlformats.org/officeDocument/2006/relationships/oleObject" Target="../embeddings/oleObject405.bin"/><Relationship Id="rId615" Type="http://schemas.openxmlformats.org/officeDocument/2006/relationships/oleObject" Target="../embeddings/oleObject612.bin"/><Relationship Id="rId822" Type="http://schemas.openxmlformats.org/officeDocument/2006/relationships/oleObject" Target="../embeddings/oleObject819.bin"/><Relationship Id="rId1038" Type="http://schemas.openxmlformats.org/officeDocument/2006/relationships/oleObject" Target="../embeddings/oleObject1035.bin"/><Relationship Id="rId1245" Type="http://schemas.openxmlformats.org/officeDocument/2006/relationships/oleObject" Target="../embeddings/oleObject1242.bin"/><Relationship Id="rId1452" Type="http://schemas.openxmlformats.org/officeDocument/2006/relationships/oleObject" Target="../embeddings/oleObject1449.bin"/><Relationship Id="rId1897" Type="http://schemas.openxmlformats.org/officeDocument/2006/relationships/oleObject" Target="../embeddings/oleObject1894.bin"/><Relationship Id="rId2503" Type="http://schemas.openxmlformats.org/officeDocument/2006/relationships/oleObject" Target="../embeddings/oleObject2500.bin"/><Relationship Id="rId2948" Type="http://schemas.openxmlformats.org/officeDocument/2006/relationships/oleObject" Target="../embeddings/oleObject2945.bin"/><Relationship Id="rId1105" Type="http://schemas.openxmlformats.org/officeDocument/2006/relationships/oleObject" Target="../embeddings/oleObject1102.bin"/><Relationship Id="rId1312" Type="http://schemas.openxmlformats.org/officeDocument/2006/relationships/oleObject" Target="../embeddings/oleObject1309.bin"/><Relationship Id="rId1757" Type="http://schemas.openxmlformats.org/officeDocument/2006/relationships/oleObject" Target="../embeddings/oleObject1754.bin"/><Relationship Id="rId1964" Type="http://schemas.openxmlformats.org/officeDocument/2006/relationships/oleObject" Target="../embeddings/oleObject1961.bin"/><Relationship Id="rId2710" Type="http://schemas.openxmlformats.org/officeDocument/2006/relationships/oleObject" Target="../embeddings/oleObject2707.bin"/><Relationship Id="rId2808" Type="http://schemas.openxmlformats.org/officeDocument/2006/relationships/oleObject" Target="../embeddings/oleObject2805.bin"/><Relationship Id="rId49" Type="http://schemas.openxmlformats.org/officeDocument/2006/relationships/oleObject" Target="../embeddings/oleObject46.bin"/><Relationship Id="rId1617" Type="http://schemas.openxmlformats.org/officeDocument/2006/relationships/oleObject" Target="../embeddings/oleObject1614.bin"/><Relationship Id="rId1824" Type="http://schemas.openxmlformats.org/officeDocument/2006/relationships/oleObject" Target="../embeddings/oleObject1821.bin"/><Relationship Id="rId198" Type="http://schemas.openxmlformats.org/officeDocument/2006/relationships/oleObject" Target="../embeddings/oleObject195.bin"/><Relationship Id="rId2086" Type="http://schemas.openxmlformats.org/officeDocument/2006/relationships/oleObject" Target="../embeddings/oleObject2083.bin"/><Relationship Id="rId2293" Type="http://schemas.openxmlformats.org/officeDocument/2006/relationships/oleObject" Target="../embeddings/oleObject2290.bin"/><Relationship Id="rId2598" Type="http://schemas.openxmlformats.org/officeDocument/2006/relationships/oleObject" Target="../embeddings/oleObject2595.bin"/><Relationship Id="rId265" Type="http://schemas.openxmlformats.org/officeDocument/2006/relationships/oleObject" Target="../embeddings/oleObject262.bin"/><Relationship Id="rId472" Type="http://schemas.openxmlformats.org/officeDocument/2006/relationships/oleObject" Target="../embeddings/oleObject469.bin"/><Relationship Id="rId2153" Type="http://schemas.openxmlformats.org/officeDocument/2006/relationships/oleObject" Target="../embeddings/oleObject2150.bin"/><Relationship Id="rId2360" Type="http://schemas.openxmlformats.org/officeDocument/2006/relationships/oleObject" Target="../embeddings/oleObject2357.bin"/><Relationship Id="rId125" Type="http://schemas.openxmlformats.org/officeDocument/2006/relationships/oleObject" Target="../embeddings/oleObject122.bin"/><Relationship Id="rId332" Type="http://schemas.openxmlformats.org/officeDocument/2006/relationships/oleObject" Target="../embeddings/oleObject329.bin"/><Relationship Id="rId777" Type="http://schemas.openxmlformats.org/officeDocument/2006/relationships/oleObject" Target="../embeddings/oleObject774.bin"/><Relationship Id="rId984" Type="http://schemas.openxmlformats.org/officeDocument/2006/relationships/oleObject" Target="../embeddings/oleObject981.bin"/><Relationship Id="rId2013" Type="http://schemas.openxmlformats.org/officeDocument/2006/relationships/oleObject" Target="../embeddings/oleObject2010.bin"/><Relationship Id="rId2220" Type="http://schemas.openxmlformats.org/officeDocument/2006/relationships/oleObject" Target="../embeddings/oleObject2217.bin"/><Relationship Id="rId2458" Type="http://schemas.openxmlformats.org/officeDocument/2006/relationships/oleObject" Target="../embeddings/oleObject2455.bin"/><Relationship Id="rId2665" Type="http://schemas.openxmlformats.org/officeDocument/2006/relationships/oleObject" Target="../embeddings/oleObject2662.bin"/><Relationship Id="rId2872" Type="http://schemas.openxmlformats.org/officeDocument/2006/relationships/oleObject" Target="../embeddings/oleObject2869.bin"/><Relationship Id="rId637" Type="http://schemas.openxmlformats.org/officeDocument/2006/relationships/oleObject" Target="../embeddings/oleObject634.bin"/><Relationship Id="rId844" Type="http://schemas.openxmlformats.org/officeDocument/2006/relationships/oleObject" Target="../embeddings/oleObject841.bin"/><Relationship Id="rId1267" Type="http://schemas.openxmlformats.org/officeDocument/2006/relationships/oleObject" Target="../embeddings/oleObject1264.bin"/><Relationship Id="rId1474" Type="http://schemas.openxmlformats.org/officeDocument/2006/relationships/oleObject" Target="../embeddings/oleObject1471.bin"/><Relationship Id="rId1681" Type="http://schemas.openxmlformats.org/officeDocument/2006/relationships/oleObject" Target="../embeddings/oleObject1678.bin"/><Relationship Id="rId2318" Type="http://schemas.openxmlformats.org/officeDocument/2006/relationships/oleObject" Target="../embeddings/oleObject2315.bin"/><Relationship Id="rId2525" Type="http://schemas.openxmlformats.org/officeDocument/2006/relationships/oleObject" Target="../embeddings/oleObject2522.bin"/><Relationship Id="rId2732" Type="http://schemas.openxmlformats.org/officeDocument/2006/relationships/oleObject" Target="../embeddings/oleObject2729.bin"/><Relationship Id="rId704" Type="http://schemas.openxmlformats.org/officeDocument/2006/relationships/oleObject" Target="../embeddings/oleObject701.bin"/><Relationship Id="rId911" Type="http://schemas.openxmlformats.org/officeDocument/2006/relationships/oleObject" Target="../embeddings/oleObject908.bin"/><Relationship Id="rId1127" Type="http://schemas.openxmlformats.org/officeDocument/2006/relationships/oleObject" Target="../embeddings/oleObject1124.bin"/><Relationship Id="rId1334" Type="http://schemas.openxmlformats.org/officeDocument/2006/relationships/oleObject" Target="../embeddings/oleObject1331.bin"/><Relationship Id="rId1541" Type="http://schemas.openxmlformats.org/officeDocument/2006/relationships/oleObject" Target="../embeddings/oleObject1538.bin"/><Relationship Id="rId1779" Type="http://schemas.openxmlformats.org/officeDocument/2006/relationships/oleObject" Target="../embeddings/oleObject1776.bin"/><Relationship Id="rId1986" Type="http://schemas.openxmlformats.org/officeDocument/2006/relationships/oleObject" Target="../embeddings/oleObject1983.bin"/><Relationship Id="rId40" Type="http://schemas.openxmlformats.org/officeDocument/2006/relationships/oleObject" Target="../embeddings/oleObject37.bin"/><Relationship Id="rId1401" Type="http://schemas.openxmlformats.org/officeDocument/2006/relationships/oleObject" Target="../embeddings/oleObject1398.bin"/><Relationship Id="rId1639" Type="http://schemas.openxmlformats.org/officeDocument/2006/relationships/oleObject" Target="../embeddings/oleObject1636.bin"/><Relationship Id="rId1846" Type="http://schemas.openxmlformats.org/officeDocument/2006/relationships/oleObject" Target="../embeddings/oleObject1843.bin"/><Relationship Id="rId3061" Type="http://schemas.openxmlformats.org/officeDocument/2006/relationships/oleObject" Target="../embeddings/oleObject3058.bin"/><Relationship Id="rId1706" Type="http://schemas.openxmlformats.org/officeDocument/2006/relationships/oleObject" Target="../embeddings/oleObject1703.bin"/><Relationship Id="rId1913" Type="http://schemas.openxmlformats.org/officeDocument/2006/relationships/oleObject" Target="../embeddings/oleObject1910.bin"/><Relationship Id="rId287" Type="http://schemas.openxmlformats.org/officeDocument/2006/relationships/oleObject" Target="../embeddings/oleObject284.bin"/><Relationship Id="rId494" Type="http://schemas.openxmlformats.org/officeDocument/2006/relationships/oleObject" Target="../embeddings/oleObject491.bin"/><Relationship Id="rId2175" Type="http://schemas.openxmlformats.org/officeDocument/2006/relationships/oleObject" Target="../embeddings/oleObject2172.bin"/><Relationship Id="rId2382" Type="http://schemas.openxmlformats.org/officeDocument/2006/relationships/oleObject" Target="../embeddings/oleObject2379.bin"/><Relationship Id="rId3019" Type="http://schemas.openxmlformats.org/officeDocument/2006/relationships/oleObject" Target="../embeddings/oleObject3016.bin"/><Relationship Id="rId147" Type="http://schemas.openxmlformats.org/officeDocument/2006/relationships/oleObject" Target="../embeddings/oleObject144.bin"/><Relationship Id="rId354" Type="http://schemas.openxmlformats.org/officeDocument/2006/relationships/oleObject" Target="../embeddings/oleObject351.bin"/><Relationship Id="rId799" Type="http://schemas.openxmlformats.org/officeDocument/2006/relationships/oleObject" Target="../embeddings/oleObject796.bin"/><Relationship Id="rId1191" Type="http://schemas.openxmlformats.org/officeDocument/2006/relationships/oleObject" Target="../embeddings/oleObject1188.bin"/><Relationship Id="rId2035" Type="http://schemas.openxmlformats.org/officeDocument/2006/relationships/oleObject" Target="../embeddings/oleObject2032.bin"/><Relationship Id="rId2687" Type="http://schemas.openxmlformats.org/officeDocument/2006/relationships/oleObject" Target="../embeddings/oleObject2684.bin"/><Relationship Id="rId2894" Type="http://schemas.openxmlformats.org/officeDocument/2006/relationships/oleObject" Target="../embeddings/oleObject2891.bin"/><Relationship Id="rId561" Type="http://schemas.openxmlformats.org/officeDocument/2006/relationships/oleObject" Target="../embeddings/oleObject558.bin"/><Relationship Id="rId659" Type="http://schemas.openxmlformats.org/officeDocument/2006/relationships/oleObject" Target="../embeddings/oleObject656.bin"/><Relationship Id="rId866" Type="http://schemas.openxmlformats.org/officeDocument/2006/relationships/oleObject" Target="../embeddings/oleObject863.bin"/><Relationship Id="rId1289" Type="http://schemas.openxmlformats.org/officeDocument/2006/relationships/oleObject" Target="../embeddings/oleObject1286.bin"/><Relationship Id="rId1496" Type="http://schemas.openxmlformats.org/officeDocument/2006/relationships/oleObject" Target="../embeddings/oleObject1493.bin"/><Relationship Id="rId2242" Type="http://schemas.openxmlformats.org/officeDocument/2006/relationships/oleObject" Target="../embeddings/oleObject2239.bin"/><Relationship Id="rId2547" Type="http://schemas.openxmlformats.org/officeDocument/2006/relationships/oleObject" Target="../embeddings/oleObject2544.bin"/><Relationship Id="rId214" Type="http://schemas.openxmlformats.org/officeDocument/2006/relationships/oleObject" Target="../embeddings/oleObject211.bin"/><Relationship Id="rId421" Type="http://schemas.openxmlformats.org/officeDocument/2006/relationships/oleObject" Target="../embeddings/oleObject418.bin"/><Relationship Id="rId519" Type="http://schemas.openxmlformats.org/officeDocument/2006/relationships/oleObject" Target="../embeddings/oleObject516.bin"/><Relationship Id="rId1051" Type="http://schemas.openxmlformats.org/officeDocument/2006/relationships/oleObject" Target="../embeddings/oleObject1048.bin"/><Relationship Id="rId1149" Type="http://schemas.openxmlformats.org/officeDocument/2006/relationships/oleObject" Target="../embeddings/oleObject1146.bin"/><Relationship Id="rId1356" Type="http://schemas.openxmlformats.org/officeDocument/2006/relationships/oleObject" Target="../embeddings/oleObject1353.bin"/><Relationship Id="rId2102" Type="http://schemas.openxmlformats.org/officeDocument/2006/relationships/oleObject" Target="../embeddings/oleObject2099.bin"/><Relationship Id="rId2754" Type="http://schemas.openxmlformats.org/officeDocument/2006/relationships/oleObject" Target="../embeddings/oleObject2751.bin"/><Relationship Id="rId2961" Type="http://schemas.openxmlformats.org/officeDocument/2006/relationships/oleObject" Target="../embeddings/oleObject2958.bin"/><Relationship Id="rId726" Type="http://schemas.openxmlformats.org/officeDocument/2006/relationships/oleObject" Target="../embeddings/oleObject723.bin"/><Relationship Id="rId933" Type="http://schemas.openxmlformats.org/officeDocument/2006/relationships/oleObject" Target="../embeddings/oleObject930.bin"/><Relationship Id="rId1009" Type="http://schemas.openxmlformats.org/officeDocument/2006/relationships/oleObject" Target="../embeddings/oleObject1006.bin"/><Relationship Id="rId1563" Type="http://schemas.openxmlformats.org/officeDocument/2006/relationships/oleObject" Target="../embeddings/oleObject1560.bin"/><Relationship Id="rId1770" Type="http://schemas.openxmlformats.org/officeDocument/2006/relationships/oleObject" Target="../embeddings/oleObject1767.bin"/><Relationship Id="rId1868" Type="http://schemas.openxmlformats.org/officeDocument/2006/relationships/oleObject" Target="../embeddings/oleObject1865.bin"/><Relationship Id="rId2407" Type="http://schemas.openxmlformats.org/officeDocument/2006/relationships/oleObject" Target="../embeddings/oleObject2404.bin"/><Relationship Id="rId2614" Type="http://schemas.openxmlformats.org/officeDocument/2006/relationships/oleObject" Target="../embeddings/oleObject2611.bin"/><Relationship Id="rId2821" Type="http://schemas.openxmlformats.org/officeDocument/2006/relationships/oleObject" Target="../embeddings/oleObject2818.bin"/><Relationship Id="rId62" Type="http://schemas.openxmlformats.org/officeDocument/2006/relationships/oleObject" Target="../embeddings/oleObject59.bin"/><Relationship Id="rId1216" Type="http://schemas.openxmlformats.org/officeDocument/2006/relationships/oleObject" Target="../embeddings/oleObject1213.bin"/><Relationship Id="rId1423" Type="http://schemas.openxmlformats.org/officeDocument/2006/relationships/oleObject" Target="../embeddings/oleObject1420.bin"/><Relationship Id="rId1630" Type="http://schemas.openxmlformats.org/officeDocument/2006/relationships/oleObject" Target="../embeddings/oleObject1627.bin"/><Relationship Id="rId2919" Type="http://schemas.openxmlformats.org/officeDocument/2006/relationships/oleObject" Target="../embeddings/oleObject2916.bin"/><Relationship Id="rId1728" Type="http://schemas.openxmlformats.org/officeDocument/2006/relationships/oleObject" Target="../embeddings/oleObject1725.bin"/><Relationship Id="rId1935" Type="http://schemas.openxmlformats.org/officeDocument/2006/relationships/oleObject" Target="../embeddings/oleObject1932.bin"/><Relationship Id="rId2197" Type="http://schemas.openxmlformats.org/officeDocument/2006/relationships/oleObject" Target="../embeddings/oleObject2194.bin"/><Relationship Id="rId3010" Type="http://schemas.openxmlformats.org/officeDocument/2006/relationships/oleObject" Target="../embeddings/oleObject3007.bin"/><Relationship Id="rId169" Type="http://schemas.openxmlformats.org/officeDocument/2006/relationships/oleObject" Target="../embeddings/oleObject166.bin"/><Relationship Id="rId376" Type="http://schemas.openxmlformats.org/officeDocument/2006/relationships/oleObject" Target="../embeddings/oleObject373.bin"/><Relationship Id="rId583" Type="http://schemas.openxmlformats.org/officeDocument/2006/relationships/oleObject" Target="../embeddings/oleObject580.bin"/><Relationship Id="rId790" Type="http://schemas.openxmlformats.org/officeDocument/2006/relationships/oleObject" Target="../embeddings/oleObject787.bin"/><Relationship Id="rId2057" Type="http://schemas.openxmlformats.org/officeDocument/2006/relationships/oleObject" Target="../embeddings/oleObject2054.bin"/><Relationship Id="rId2264" Type="http://schemas.openxmlformats.org/officeDocument/2006/relationships/oleObject" Target="../embeddings/oleObject2261.bin"/><Relationship Id="rId2471" Type="http://schemas.openxmlformats.org/officeDocument/2006/relationships/oleObject" Target="../embeddings/oleObject2468.bin"/><Relationship Id="rId4" Type="http://schemas.openxmlformats.org/officeDocument/2006/relationships/oleObject" Target="../embeddings/oleObject1.bin"/><Relationship Id="rId236" Type="http://schemas.openxmlformats.org/officeDocument/2006/relationships/oleObject" Target="../embeddings/oleObject233.bin"/><Relationship Id="rId443" Type="http://schemas.openxmlformats.org/officeDocument/2006/relationships/oleObject" Target="../embeddings/oleObject440.bin"/><Relationship Id="rId650" Type="http://schemas.openxmlformats.org/officeDocument/2006/relationships/oleObject" Target="../embeddings/oleObject647.bin"/><Relationship Id="rId888" Type="http://schemas.openxmlformats.org/officeDocument/2006/relationships/oleObject" Target="../embeddings/oleObject885.bin"/><Relationship Id="rId1073" Type="http://schemas.openxmlformats.org/officeDocument/2006/relationships/oleObject" Target="../embeddings/oleObject1070.bin"/><Relationship Id="rId1280" Type="http://schemas.openxmlformats.org/officeDocument/2006/relationships/oleObject" Target="../embeddings/oleObject1277.bin"/><Relationship Id="rId2124" Type="http://schemas.openxmlformats.org/officeDocument/2006/relationships/oleObject" Target="../embeddings/oleObject2121.bin"/><Relationship Id="rId2331" Type="http://schemas.openxmlformats.org/officeDocument/2006/relationships/oleObject" Target="../embeddings/oleObject2328.bin"/><Relationship Id="rId2569" Type="http://schemas.openxmlformats.org/officeDocument/2006/relationships/oleObject" Target="../embeddings/oleObject2566.bin"/><Relationship Id="rId2776" Type="http://schemas.openxmlformats.org/officeDocument/2006/relationships/oleObject" Target="../embeddings/oleObject2773.bin"/><Relationship Id="rId2983" Type="http://schemas.openxmlformats.org/officeDocument/2006/relationships/oleObject" Target="../embeddings/oleObject2980.bin"/><Relationship Id="rId303" Type="http://schemas.openxmlformats.org/officeDocument/2006/relationships/oleObject" Target="../embeddings/oleObject300.bin"/><Relationship Id="rId748" Type="http://schemas.openxmlformats.org/officeDocument/2006/relationships/oleObject" Target="../embeddings/oleObject745.bin"/><Relationship Id="rId955" Type="http://schemas.openxmlformats.org/officeDocument/2006/relationships/oleObject" Target="../embeddings/oleObject952.bin"/><Relationship Id="rId1140" Type="http://schemas.openxmlformats.org/officeDocument/2006/relationships/oleObject" Target="../embeddings/oleObject1137.bin"/><Relationship Id="rId1378" Type="http://schemas.openxmlformats.org/officeDocument/2006/relationships/oleObject" Target="../embeddings/oleObject1375.bin"/><Relationship Id="rId1585" Type="http://schemas.openxmlformats.org/officeDocument/2006/relationships/oleObject" Target="../embeddings/oleObject1582.bin"/><Relationship Id="rId1792" Type="http://schemas.openxmlformats.org/officeDocument/2006/relationships/oleObject" Target="../embeddings/oleObject1789.bin"/><Relationship Id="rId2429" Type="http://schemas.openxmlformats.org/officeDocument/2006/relationships/oleObject" Target="../embeddings/oleObject2426.bin"/><Relationship Id="rId2636" Type="http://schemas.openxmlformats.org/officeDocument/2006/relationships/oleObject" Target="../embeddings/oleObject2633.bin"/><Relationship Id="rId2843" Type="http://schemas.openxmlformats.org/officeDocument/2006/relationships/oleObject" Target="../embeddings/oleObject2840.bin"/><Relationship Id="rId84" Type="http://schemas.openxmlformats.org/officeDocument/2006/relationships/oleObject" Target="../embeddings/oleObject81.bin"/><Relationship Id="rId510" Type="http://schemas.openxmlformats.org/officeDocument/2006/relationships/oleObject" Target="../embeddings/oleObject507.bin"/><Relationship Id="rId608" Type="http://schemas.openxmlformats.org/officeDocument/2006/relationships/oleObject" Target="../embeddings/oleObject605.bin"/><Relationship Id="rId815" Type="http://schemas.openxmlformats.org/officeDocument/2006/relationships/oleObject" Target="../embeddings/oleObject812.bin"/><Relationship Id="rId1238" Type="http://schemas.openxmlformats.org/officeDocument/2006/relationships/oleObject" Target="../embeddings/oleObject1235.bin"/><Relationship Id="rId1445" Type="http://schemas.openxmlformats.org/officeDocument/2006/relationships/oleObject" Target="../embeddings/oleObject1442.bin"/><Relationship Id="rId1652" Type="http://schemas.openxmlformats.org/officeDocument/2006/relationships/oleObject" Target="../embeddings/oleObject1649.bin"/><Relationship Id="rId1000" Type="http://schemas.openxmlformats.org/officeDocument/2006/relationships/oleObject" Target="../embeddings/oleObject997.bin"/><Relationship Id="rId1305" Type="http://schemas.openxmlformats.org/officeDocument/2006/relationships/oleObject" Target="../embeddings/oleObject1302.bin"/><Relationship Id="rId1957" Type="http://schemas.openxmlformats.org/officeDocument/2006/relationships/oleObject" Target="../embeddings/oleObject1954.bin"/><Relationship Id="rId2703" Type="http://schemas.openxmlformats.org/officeDocument/2006/relationships/oleObject" Target="../embeddings/oleObject2700.bin"/><Relationship Id="rId2910" Type="http://schemas.openxmlformats.org/officeDocument/2006/relationships/oleObject" Target="../embeddings/oleObject2907.bin"/><Relationship Id="rId1512" Type="http://schemas.openxmlformats.org/officeDocument/2006/relationships/oleObject" Target="../embeddings/oleObject1509.bin"/><Relationship Id="rId1817" Type="http://schemas.openxmlformats.org/officeDocument/2006/relationships/oleObject" Target="../embeddings/oleObject1814.bin"/><Relationship Id="rId11" Type="http://schemas.openxmlformats.org/officeDocument/2006/relationships/oleObject" Target="../embeddings/oleObject8.bin"/><Relationship Id="rId398" Type="http://schemas.openxmlformats.org/officeDocument/2006/relationships/oleObject" Target="../embeddings/oleObject395.bin"/><Relationship Id="rId2079" Type="http://schemas.openxmlformats.org/officeDocument/2006/relationships/oleObject" Target="../embeddings/oleObject2076.bin"/><Relationship Id="rId3032" Type="http://schemas.openxmlformats.org/officeDocument/2006/relationships/oleObject" Target="../embeddings/oleObject3029.bin"/><Relationship Id="rId160" Type="http://schemas.openxmlformats.org/officeDocument/2006/relationships/oleObject" Target="../embeddings/oleObject157.bin"/><Relationship Id="rId2286" Type="http://schemas.openxmlformats.org/officeDocument/2006/relationships/oleObject" Target="../embeddings/oleObject2283.bin"/><Relationship Id="rId2493" Type="http://schemas.openxmlformats.org/officeDocument/2006/relationships/oleObject" Target="../embeddings/oleObject2490.bin"/><Relationship Id="rId258" Type="http://schemas.openxmlformats.org/officeDocument/2006/relationships/oleObject" Target="../embeddings/oleObject255.bin"/><Relationship Id="rId465" Type="http://schemas.openxmlformats.org/officeDocument/2006/relationships/oleObject" Target="../embeddings/oleObject462.bin"/><Relationship Id="rId672" Type="http://schemas.openxmlformats.org/officeDocument/2006/relationships/oleObject" Target="../embeddings/oleObject669.bin"/><Relationship Id="rId1095" Type="http://schemas.openxmlformats.org/officeDocument/2006/relationships/oleObject" Target="../embeddings/oleObject1092.bin"/><Relationship Id="rId2146" Type="http://schemas.openxmlformats.org/officeDocument/2006/relationships/oleObject" Target="../embeddings/oleObject2143.bin"/><Relationship Id="rId2353" Type="http://schemas.openxmlformats.org/officeDocument/2006/relationships/oleObject" Target="../embeddings/oleObject2350.bin"/><Relationship Id="rId2560" Type="http://schemas.openxmlformats.org/officeDocument/2006/relationships/oleObject" Target="../embeddings/oleObject2557.bin"/><Relationship Id="rId2798" Type="http://schemas.openxmlformats.org/officeDocument/2006/relationships/oleObject" Target="../embeddings/oleObject2795.bin"/><Relationship Id="rId118" Type="http://schemas.openxmlformats.org/officeDocument/2006/relationships/oleObject" Target="../embeddings/oleObject115.bin"/><Relationship Id="rId325" Type="http://schemas.openxmlformats.org/officeDocument/2006/relationships/oleObject" Target="../embeddings/oleObject322.bin"/><Relationship Id="rId532" Type="http://schemas.openxmlformats.org/officeDocument/2006/relationships/oleObject" Target="../embeddings/oleObject529.bin"/><Relationship Id="rId977" Type="http://schemas.openxmlformats.org/officeDocument/2006/relationships/oleObject" Target="../embeddings/oleObject974.bin"/><Relationship Id="rId1162" Type="http://schemas.openxmlformats.org/officeDocument/2006/relationships/oleObject" Target="../embeddings/oleObject1159.bin"/><Relationship Id="rId2006" Type="http://schemas.openxmlformats.org/officeDocument/2006/relationships/oleObject" Target="../embeddings/oleObject2003.bin"/><Relationship Id="rId2213" Type="http://schemas.openxmlformats.org/officeDocument/2006/relationships/oleObject" Target="../embeddings/oleObject2210.bin"/><Relationship Id="rId2420" Type="http://schemas.openxmlformats.org/officeDocument/2006/relationships/oleObject" Target="../embeddings/oleObject2417.bin"/><Relationship Id="rId2658" Type="http://schemas.openxmlformats.org/officeDocument/2006/relationships/oleObject" Target="../embeddings/oleObject2655.bin"/><Relationship Id="rId2865" Type="http://schemas.openxmlformats.org/officeDocument/2006/relationships/oleObject" Target="../embeddings/oleObject2862.bin"/><Relationship Id="rId837" Type="http://schemas.openxmlformats.org/officeDocument/2006/relationships/oleObject" Target="../embeddings/oleObject834.bin"/><Relationship Id="rId1022" Type="http://schemas.openxmlformats.org/officeDocument/2006/relationships/oleObject" Target="../embeddings/oleObject1019.bin"/><Relationship Id="rId1467" Type="http://schemas.openxmlformats.org/officeDocument/2006/relationships/oleObject" Target="../embeddings/oleObject1464.bin"/><Relationship Id="rId1674" Type="http://schemas.openxmlformats.org/officeDocument/2006/relationships/oleObject" Target="../embeddings/oleObject1671.bin"/><Relationship Id="rId1881" Type="http://schemas.openxmlformats.org/officeDocument/2006/relationships/oleObject" Target="../embeddings/oleObject1878.bin"/><Relationship Id="rId2518" Type="http://schemas.openxmlformats.org/officeDocument/2006/relationships/oleObject" Target="../embeddings/oleObject2515.bin"/><Relationship Id="rId2725" Type="http://schemas.openxmlformats.org/officeDocument/2006/relationships/oleObject" Target="../embeddings/oleObject2722.bin"/><Relationship Id="rId2932" Type="http://schemas.openxmlformats.org/officeDocument/2006/relationships/oleObject" Target="../embeddings/oleObject2929.bin"/><Relationship Id="rId904" Type="http://schemas.openxmlformats.org/officeDocument/2006/relationships/oleObject" Target="../embeddings/oleObject901.bin"/><Relationship Id="rId1327" Type="http://schemas.openxmlformats.org/officeDocument/2006/relationships/oleObject" Target="../embeddings/oleObject1324.bin"/><Relationship Id="rId1534" Type="http://schemas.openxmlformats.org/officeDocument/2006/relationships/oleObject" Target="../embeddings/oleObject1531.bin"/><Relationship Id="rId1741" Type="http://schemas.openxmlformats.org/officeDocument/2006/relationships/oleObject" Target="../embeddings/oleObject1738.bin"/><Relationship Id="rId1979" Type="http://schemas.openxmlformats.org/officeDocument/2006/relationships/oleObject" Target="../embeddings/oleObject1976.bin"/><Relationship Id="rId33" Type="http://schemas.openxmlformats.org/officeDocument/2006/relationships/oleObject" Target="../embeddings/oleObject30.bin"/><Relationship Id="rId1601" Type="http://schemas.openxmlformats.org/officeDocument/2006/relationships/oleObject" Target="../embeddings/oleObject1598.bin"/><Relationship Id="rId1839" Type="http://schemas.openxmlformats.org/officeDocument/2006/relationships/oleObject" Target="../embeddings/oleObject1836.bin"/><Relationship Id="rId3054" Type="http://schemas.openxmlformats.org/officeDocument/2006/relationships/oleObject" Target="../embeddings/oleObject3051.bin"/><Relationship Id="rId182" Type="http://schemas.openxmlformats.org/officeDocument/2006/relationships/oleObject" Target="../embeddings/oleObject179.bin"/><Relationship Id="rId1906" Type="http://schemas.openxmlformats.org/officeDocument/2006/relationships/oleObject" Target="../embeddings/oleObject1903.bin"/><Relationship Id="rId487" Type="http://schemas.openxmlformats.org/officeDocument/2006/relationships/oleObject" Target="../embeddings/oleObject484.bin"/><Relationship Id="rId694" Type="http://schemas.openxmlformats.org/officeDocument/2006/relationships/oleObject" Target="../embeddings/oleObject691.bin"/><Relationship Id="rId2070" Type="http://schemas.openxmlformats.org/officeDocument/2006/relationships/oleObject" Target="../embeddings/oleObject2067.bin"/><Relationship Id="rId2168" Type="http://schemas.openxmlformats.org/officeDocument/2006/relationships/oleObject" Target="../embeddings/oleObject2165.bin"/><Relationship Id="rId2375" Type="http://schemas.openxmlformats.org/officeDocument/2006/relationships/oleObject" Target="../embeddings/oleObject2372.bin"/><Relationship Id="rId347" Type="http://schemas.openxmlformats.org/officeDocument/2006/relationships/oleObject" Target="../embeddings/oleObject344.bin"/><Relationship Id="rId999" Type="http://schemas.openxmlformats.org/officeDocument/2006/relationships/oleObject" Target="../embeddings/oleObject996.bin"/><Relationship Id="rId1184" Type="http://schemas.openxmlformats.org/officeDocument/2006/relationships/oleObject" Target="../embeddings/oleObject1181.bin"/><Relationship Id="rId2028" Type="http://schemas.openxmlformats.org/officeDocument/2006/relationships/oleObject" Target="../embeddings/oleObject2025.bin"/><Relationship Id="rId2582" Type="http://schemas.openxmlformats.org/officeDocument/2006/relationships/oleObject" Target="../embeddings/oleObject2579.bin"/><Relationship Id="rId2887" Type="http://schemas.openxmlformats.org/officeDocument/2006/relationships/oleObject" Target="../embeddings/oleObject2884.bin"/><Relationship Id="rId554" Type="http://schemas.openxmlformats.org/officeDocument/2006/relationships/oleObject" Target="../embeddings/oleObject551.bin"/><Relationship Id="rId761" Type="http://schemas.openxmlformats.org/officeDocument/2006/relationships/oleObject" Target="../embeddings/oleObject758.bin"/><Relationship Id="rId859" Type="http://schemas.openxmlformats.org/officeDocument/2006/relationships/oleObject" Target="../embeddings/oleObject856.bin"/><Relationship Id="rId1391" Type="http://schemas.openxmlformats.org/officeDocument/2006/relationships/oleObject" Target="../embeddings/oleObject1388.bin"/><Relationship Id="rId1489" Type="http://schemas.openxmlformats.org/officeDocument/2006/relationships/oleObject" Target="../embeddings/oleObject1486.bin"/><Relationship Id="rId1696" Type="http://schemas.openxmlformats.org/officeDocument/2006/relationships/oleObject" Target="../embeddings/oleObject1693.bin"/><Relationship Id="rId2235" Type="http://schemas.openxmlformats.org/officeDocument/2006/relationships/oleObject" Target="../embeddings/oleObject2232.bin"/><Relationship Id="rId2442" Type="http://schemas.openxmlformats.org/officeDocument/2006/relationships/oleObject" Target="../embeddings/oleObject2439.bin"/><Relationship Id="rId207" Type="http://schemas.openxmlformats.org/officeDocument/2006/relationships/oleObject" Target="../embeddings/oleObject204.bin"/><Relationship Id="rId414" Type="http://schemas.openxmlformats.org/officeDocument/2006/relationships/oleObject" Target="../embeddings/oleObject411.bin"/><Relationship Id="rId621" Type="http://schemas.openxmlformats.org/officeDocument/2006/relationships/oleObject" Target="../embeddings/oleObject618.bin"/><Relationship Id="rId1044" Type="http://schemas.openxmlformats.org/officeDocument/2006/relationships/oleObject" Target="../embeddings/oleObject1041.bin"/><Relationship Id="rId1251" Type="http://schemas.openxmlformats.org/officeDocument/2006/relationships/oleObject" Target="../embeddings/oleObject1248.bin"/><Relationship Id="rId1349" Type="http://schemas.openxmlformats.org/officeDocument/2006/relationships/oleObject" Target="../embeddings/oleObject1346.bin"/><Relationship Id="rId2302" Type="http://schemas.openxmlformats.org/officeDocument/2006/relationships/oleObject" Target="../embeddings/oleObject2299.bin"/><Relationship Id="rId2747" Type="http://schemas.openxmlformats.org/officeDocument/2006/relationships/oleObject" Target="../embeddings/oleObject2744.bin"/><Relationship Id="rId2954" Type="http://schemas.openxmlformats.org/officeDocument/2006/relationships/oleObject" Target="../embeddings/oleObject2951.bin"/><Relationship Id="rId719" Type="http://schemas.openxmlformats.org/officeDocument/2006/relationships/oleObject" Target="../embeddings/oleObject716.bin"/><Relationship Id="rId926" Type="http://schemas.openxmlformats.org/officeDocument/2006/relationships/oleObject" Target="../embeddings/oleObject923.bin"/><Relationship Id="rId1111" Type="http://schemas.openxmlformats.org/officeDocument/2006/relationships/oleObject" Target="../embeddings/oleObject1108.bin"/><Relationship Id="rId1556" Type="http://schemas.openxmlformats.org/officeDocument/2006/relationships/oleObject" Target="../embeddings/oleObject1553.bin"/><Relationship Id="rId1763" Type="http://schemas.openxmlformats.org/officeDocument/2006/relationships/oleObject" Target="../embeddings/oleObject1760.bin"/><Relationship Id="rId1970" Type="http://schemas.openxmlformats.org/officeDocument/2006/relationships/oleObject" Target="../embeddings/oleObject1967.bin"/><Relationship Id="rId2607" Type="http://schemas.openxmlformats.org/officeDocument/2006/relationships/oleObject" Target="../embeddings/oleObject2604.bin"/><Relationship Id="rId2814" Type="http://schemas.openxmlformats.org/officeDocument/2006/relationships/oleObject" Target="../embeddings/oleObject2811.bin"/><Relationship Id="rId55" Type="http://schemas.openxmlformats.org/officeDocument/2006/relationships/oleObject" Target="../embeddings/oleObject52.bin"/><Relationship Id="rId1209" Type="http://schemas.openxmlformats.org/officeDocument/2006/relationships/oleObject" Target="../embeddings/oleObject1206.bin"/><Relationship Id="rId1416" Type="http://schemas.openxmlformats.org/officeDocument/2006/relationships/oleObject" Target="../embeddings/oleObject1413.bin"/><Relationship Id="rId1623" Type="http://schemas.openxmlformats.org/officeDocument/2006/relationships/oleObject" Target="../embeddings/oleObject1620.bin"/><Relationship Id="rId1830" Type="http://schemas.openxmlformats.org/officeDocument/2006/relationships/oleObject" Target="../embeddings/oleObject1827.bin"/><Relationship Id="rId1928" Type="http://schemas.openxmlformats.org/officeDocument/2006/relationships/oleObject" Target="../embeddings/oleObject1925.bin"/><Relationship Id="rId2092" Type="http://schemas.openxmlformats.org/officeDocument/2006/relationships/oleObject" Target="../embeddings/oleObject2089.bin"/><Relationship Id="rId271" Type="http://schemas.openxmlformats.org/officeDocument/2006/relationships/oleObject" Target="../embeddings/oleObject268.bin"/><Relationship Id="rId2397" Type="http://schemas.openxmlformats.org/officeDocument/2006/relationships/oleObject" Target="../embeddings/oleObject2394.bin"/><Relationship Id="rId3003" Type="http://schemas.openxmlformats.org/officeDocument/2006/relationships/oleObject" Target="../embeddings/oleObject3000.bin"/><Relationship Id="rId131" Type="http://schemas.openxmlformats.org/officeDocument/2006/relationships/oleObject" Target="../embeddings/oleObject128.bin"/><Relationship Id="rId369" Type="http://schemas.openxmlformats.org/officeDocument/2006/relationships/oleObject" Target="../embeddings/oleObject366.bin"/><Relationship Id="rId576" Type="http://schemas.openxmlformats.org/officeDocument/2006/relationships/oleObject" Target="../embeddings/oleObject573.bin"/><Relationship Id="rId783" Type="http://schemas.openxmlformats.org/officeDocument/2006/relationships/oleObject" Target="../embeddings/oleObject780.bin"/><Relationship Id="rId990" Type="http://schemas.openxmlformats.org/officeDocument/2006/relationships/oleObject" Target="../embeddings/oleObject987.bin"/><Relationship Id="rId2257" Type="http://schemas.openxmlformats.org/officeDocument/2006/relationships/oleObject" Target="../embeddings/oleObject2254.bin"/><Relationship Id="rId2464" Type="http://schemas.openxmlformats.org/officeDocument/2006/relationships/oleObject" Target="../embeddings/oleObject2461.bin"/><Relationship Id="rId2671" Type="http://schemas.openxmlformats.org/officeDocument/2006/relationships/oleObject" Target="../embeddings/oleObject2668.bin"/><Relationship Id="rId229" Type="http://schemas.openxmlformats.org/officeDocument/2006/relationships/oleObject" Target="../embeddings/oleObject226.bin"/><Relationship Id="rId436" Type="http://schemas.openxmlformats.org/officeDocument/2006/relationships/oleObject" Target="../embeddings/oleObject433.bin"/><Relationship Id="rId643" Type="http://schemas.openxmlformats.org/officeDocument/2006/relationships/oleObject" Target="../embeddings/oleObject640.bin"/><Relationship Id="rId1066" Type="http://schemas.openxmlformats.org/officeDocument/2006/relationships/oleObject" Target="../embeddings/oleObject1063.bin"/><Relationship Id="rId1273" Type="http://schemas.openxmlformats.org/officeDocument/2006/relationships/oleObject" Target="../embeddings/oleObject1270.bin"/><Relationship Id="rId1480" Type="http://schemas.openxmlformats.org/officeDocument/2006/relationships/oleObject" Target="../embeddings/oleObject1477.bin"/><Relationship Id="rId2117" Type="http://schemas.openxmlformats.org/officeDocument/2006/relationships/oleObject" Target="../embeddings/oleObject2114.bin"/><Relationship Id="rId2324" Type="http://schemas.openxmlformats.org/officeDocument/2006/relationships/oleObject" Target="../embeddings/oleObject2321.bin"/><Relationship Id="rId2769" Type="http://schemas.openxmlformats.org/officeDocument/2006/relationships/oleObject" Target="../embeddings/oleObject2766.bin"/><Relationship Id="rId2976" Type="http://schemas.openxmlformats.org/officeDocument/2006/relationships/oleObject" Target="../embeddings/oleObject2973.bin"/><Relationship Id="rId850" Type="http://schemas.openxmlformats.org/officeDocument/2006/relationships/oleObject" Target="../embeddings/oleObject847.bin"/><Relationship Id="rId948" Type="http://schemas.openxmlformats.org/officeDocument/2006/relationships/oleObject" Target="../embeddings/oleObject945.bin"/><Relationship Id="rId1133" Type="http://schemas.openxmlformats.org/officeDocument/2006/relationships/oleObject" Target="../embeddings/oleObject1130.bin"/><Relationship Id="rId1578" Type="http://schemas.openxmlformats.org/officeDocument/2006/relationships/oleObject" Target="../embeddings/oleObject1575.bin"/><Relationship Id="rId1785" Type="http://schemas.openxmlformats.org/officeDocument/2006/relationships/oleObject" Target="../embeddings/oleObject1782.bin"/><Relationship Id="rId1992" Type="http://schemas.openxmlformats.org/officeDocument/2006/relationships/oleObject" Target="../embeddings/oleObject1989.bin"/><Relationship Id="rId2531" Type="http://schemas.openxmlformats.org/officeDocument/2006/relationships/oleObject" Target="../embeddings/oleObject2528.bin"/><Relationship Id="rId2629" Type="http://schemas.openxmlformats.org/officeDocument/2006/relationships/oleObject" Target="../embeddings/oleObject2626.bin"/><Relationship Id="rId2836" Type="http://schemas.openxmlformats.org/officeDocument/2006/relationships/oleObject" Target="../embeddings/oleObject2833.bin"/><Relationship Id="rId77" Type="http://schemas.openxmlformats.org/officeDocument/2006/relationships/oleObject" Target="../embeddings/oleObject74.bin"/><Relationship Id="rId503" Type="http://schemas.openxmlformats.org/officeDocument/2006/relationships/oleObject" Target="../embeddings/oleObject500.bin"/><Relationship Id="rId710" Type="http://schemas.openxmlformats.org/officeDocument/2006/relationships/oleObject" Target="../embeddings/oleObject707.bin"/><Relationship Id="rId808" Type="http://schemas.openxmlformats.org/officeDocument/2006/relationships/oleObject" Target="../embeddings/oleObject805.bin"/><Relationship Id="rId1340" Type="http://schemas.openxmlformats.org/officeDocument/2006/relationships/oleObject" Target="../embeddings/oleObject1337.bin"/><Relationship Id="rId1438" Type="http://schemas.openxmlformats.org/officeDocument/2006/relationships/oleObject" Target="../embeddings/oleObject1435.bin"/><Relationship Id="rId1645" Type="http://schemas.openxmlformats.org/officeDocument/2006/relationships/oleObject" Target="../embeddings/oleObject1642.bin"/><Relationship Id="rId1200" Type="http://schemas.openxmlformats.org/officeDocument/2006/relationships/oleObject" Target="../embeddings/oleObject1197.bin"/><Relationship Id="rId1852" Type="http://schemas.openxmlformats.org/officeDocument/2006/relationships/oleObject" Target="../embeddings/oleObject1849.bin"/><Relationship Id="rId2903" Type="http://schemas.openxmlformats.org/officeDocument/2006/relationships/oleObject" Target="../embeddings/oleObject2900.bin"/><Relationship Id="rId1505" Type="http://schemas.openxmlformats.org/officeDocument/2006/relationships/oleObject" Target="../embeddings/oleObject1502.bin"/><Relationship Id="rId1712" Type="http://schemas.openxmlformats.org/officeDocument/2006/relationships/oleObject" Target="../embeddings/oleObject1709.bin"/><Relationship Id="rId293" Type="http://schemas.openxmlformats.org/officeDocument/2006/relationships/oleObject" Target="../embeddings/oleObject290.bin"/><Relationship Id="rId2181" Type="http://schemas.openxmlformats.org/officeDocument/2006/relationships/oleObject" Target="../embeddings/oleObject2178.bin"/><Relationship Id="rId3025" Type="http://schemas.openxmlformats.org/officeDocument/2006/relationships/oleObject" Target="../embeddings/oleObject3022.bin"/><Relationship Id="rId153" Type="http://schemas.openxmlformats.org/officeDocument/2006/relationships/oleObject" Target="../embeddings/oleObject150.bin"/><Relationship Id="rId360" Type="http://schemas.openxmlformats.org/officeDocument/2006/relationships/oleObject" Target="../embeddings/oleObject357.bin"/><Relationship Id="rId598" Type="http://schemas.openxmlformats.org/officeDocument/2006/relationships/oleObject" Target="../embeddings/oleObject595.bin"/><Relationship Id="rId2041" Type="http://schemas.openxmlformats.org/officeDocument/2006/relationships/oleObject" Target="../embeddings/oleObject2038.bin"/><Relationship Id="rId2279" Type="http://schemas.openxmlformats.org/officeDocument/2006/relationships/oleObject" Target="../embeddings/oleObject2276.bin"/><Relationship Id="rId2486" Type="http://schemas.openxmlformats.org/officeDocument/2006/relationships/oleObject" Target="../embeddings/oleObject2483.bin"/><Relationship Id="rId2693" Type="http://schemas.openxmlformats.org/officeDocument/2006/relationships/oleObject" Target="../embeddings/oleObject2690.bin"/><Relationship Id="rId220" Type="http://schemas.openxmlformats.org/officeDocument/2006/relationships/oleObject" Target="../embeddings/oleObject217.bin"/><Relationship Id="rId458" Type="http://schemas.openxmlformats.org/officeDocument/2006/relationships/oleObject" Target="../embeddings/oleObject455.bin"/><Relationship Id="rId665" Type="http://schemas.openxmlformats.org/officeDocument/2006/relationships/oleObject" Target="../embeddings/oleObject662.bin"/><Relationship Id="rId872" Type="http://schemas.openxmlformats.org/officeDocument/2006/relationships/oleObject" Target="../embeddings/oleObject869.bin"/><Relationship Id="rId1088" Type="http://schemas.openxmlformats.org/officeDocument/2006/relationships/oleObject" Target="../embeddings/oleObject1085.bin"/><Relationship Id="rId1295" Type="http://schemas.openxmlformats.org/officeDocument/2006/relationships/oleObject" Target="../embeddings/oleObject1292.bin"/><Relationship Id="rId2139" Type="http://schemas.openxmlformats.org/officeDocument/2006/relationships/oleObject" Target="../embeddings/oleObject2136.bin"/><Relationship Id="rId2346" Type="http://schemas.openxmlformats.org/officeDocument/2006/relationships/oleObject" Target="../embeddings/oleObject2343.bin"/><Relationship Id="rId2553" Type="http://schemas.openxmlformats.org/officeDocument/2006/relationships/oleObject" Target="../embeddings/oleObject2550.bin"/><Relationship Id="rId2760" Type="http://schemas.openxmlformats.org/officeDocument/2006/relationships/oleObject" Target="../embeddings/oleObject2757.bin"/><Relationship Id="rId2998" Type="http://schemas.openxmlformats.org/officeDocument/2006/relationships/oleObject" Target="../embeddings/oleObject2995.bin"/><Relationship Id="rId318" Type="http://schemas.openxmlformats.org/officeDocument/2006/relationships/oleObject" Target="../embeddings/oleObject315.bin"/><Relationship Id="rId525" Type="http://schemas.openxmlformats.org/officeDocument/2006/relationships/oleObject" Target="../embeddings/oleObject522.bin"/><Relationship Id="rId732" Type="http://schemas.openxmlformats.org/officeDocument/2006/relationships/oleObject" Target="../embeddings/oleObject729.bin"/><Relationship Id="rId1155" Type="http://schemas.openxmlformats.org/officeDocument/2006/relationships/oleObject" Target="../embeddings/oleObject1152.bin"/><Relationship Id="rId1362" Type="http://schemas.openxmlformats.org/officeDocument/2006/relationships/oleObject" Target="../embeddings/oleObject1359.bin"/><Relationship Id="rId2206" Type="http://schemas.openxmlformats.org/officeDocument/2006/relationships/oleObject" Target="../embeddings/oleObject2203.bin"/><Relationship Id="rId2413" Type="http://schemas.openxmlformats.org/officeDocument/2006/relationships/oleObject" Target="../embeddings/oleObject2410.bin"/><Relationship Id="rId2620" Type="http://schemas.openxmlformats.org/officeDocument/2006/relationships/oleObject" Target="../embeddings/oleObject2617.bin"/><Relationship Id="rId2858" Type="http://schemas.openxmlformats.org/officeDocument/2006/relationships/oleObject" Target="../embeddings/oleObject2855.bin"/><Relationship Id="rId99" Type="http://schemas.openxmlformats.org/officeDocument/2006/relationships/oleObject" Target="../embeddings/oleObject96.bin"/><Relationship Id="rId1015" Type="http://schemas.openxmlformats.org/officeDocument/2006/relationships/oleObject" Target="../embeddings/oleObject1012.bin"/><Relationship Id="rId1222" Type="http://schemas.openxmlformats.org/officeDocument/2006/relationships/oleObject" Target="../embeddings/oleObject1219.bin"/><Relationship Id="rId1667" Type="http://schemas.openxmlformats.org/officeDocument/2006/relationships/oleObject" Target="../embeddings/oleObject1664.bin"/><Relationship Id="rId1874" Type="http://schemas.openxmlformats.org/officeDocument/2006/relationships/oleObject" Target="../embeddings/oleObject1871.bin"/><Relationship Id="rId2718" Type="http://schemas.openxmlformats.org/officeDocument/2006/relationships/oleObject" Target="../embeddings/oleObject2715.bin"/><Relationship Id="rId2925" Type="http://schemas.openxmlformats.org/officeDocument/2006/relationships/oleObject" Target="../embeddings/oleObject2922.bin"/><Relationship Id="rId1527" Type="http://schemas.openxmlformats.org/officeDocument/2006/relationships/oleObject" Target="../embeddings/oleObject1524.bin"/><Relationship Id="rId1734" Type="http://schemas.openxmlformats.org/officeDocument/2006/relationships/oleObject" Target="../embeddings/oleObject1731.bin"/><Relationship Id="rId1941" Type="http://schemas.openxmlformats.org/officeDocument/2006/relationships/oleObject" Target="../embeddings/oleObject1938.bin"/><Relationship Id="rId26" Type="http://schemas.openxmlformats.org/officeDocument/2006/relationships/oleObject" Target="../embeddings/oleObject23.bin"/><Relationship Id="rId3047" Type="http://schemas.openxmlformats.org/officeDocument/2006/relationships/oleObject" Target="../embeddings/oleObject3044.bin"/><Relationship Id="rId175" Type="http://schemas.openxmlformats.org/officeDocument/2006/relationships/oleObject" Target="../embeddings/oleObject172.bin"/><Relationship Id="rId1801" Type="http://schemas.openxmlformats.org/officeDocument/2006/relationships/oleObject" Target="../embeddings/oleObject1798.bin"/><Relationship Id="rId382" Type="http://schemas.openxmlformats.org/officeDocument/2006/relationships/oleObject" Target="../embeddings/oleObject379.bin"/><Relationship Id="rId687" Type="http://schemas.openxmlformats.org/officeDocument/2006/relationships/oleObject" Target="../embeddings/oleObject684.bin"/><Relationship Id="rId2063" Type="http://schemas.openxmlformats.org/officeDocument/2006/relationships/oleObject" Target="../embeddings/oleObject2060.bin"/><Relationship Id="rId2270" Type="http://schemas.openxmlformats.org/officeDocument/2006/relationships/oleObject" Target="../embeddings/oleObject2267.bin"/><Relationship Id="rId2368" Type="http://schemas.openxmlformats.org/officeDocument/2006/relationships/oleObject" Target="../embeddings/oleObject2365.bin"/><Relationship Id="rId242" Type="http://schemas.openxmlformats.org/officeDocument/2006/relationships/oleObject" Target="../embeddings/oleObject239.bin"/><Relationship Id="rId894" Type="http://schemas.openxmlformats.org/officeDocument/2006/relationships/oleObject" Target="../embeddings/oleObject891.bin"/><Relationship Id="rId1177" Type="http://schemas.openxmlformats.org/officeDocument/2006/relationships/oleObject" Target="../embeddings/oleObject1174.bin"/><Relationship Id="rId2130" Type="http://schemas.openxmlformats.org/officeDocument/2006/relationships/oleObject" Target="../embeddings/oleObject2127.bin"/><Relationship Id="rId2575" Type="http://schemas.openxmlformats.org/officeDocument/2006/relationships/oleObject" Target="../embeddings/oleObject2572.bin"/><Relationship Id="rId2782" Type="http://schemas.openxmlformats.org/officeDocument/2006/relationships/oleObject" Target="../embeddings/oleObject2779.bin"/><Relationship Id="rId102" Type="http://schemas.openxmlformats.org/officeDocument/2006/relationships/oleObject" Target="../embeddings/oleObject99.bin"/><Relationship Id="rId547" Type="http://schemas.openxmlformats.org/officeDocument/2006/relationships/oleObject" Target="../embeddings/oleObject544.bin"/><Relationship Id="rId754" Type="http://schemas.openxmlformats.org/officeDocument/2006/relationships/oleObject" Target="../embeddings/oleObject751.bin"/><Relationship Id="rId961" Type="http://schemas.openxmlformats.org/officeDocument/2006/relationships/oleObject" Target="../embeddings/oleObject958.bin"/><Relationship Id="rId1384" Type="http://schemas.openxmlformats.org/officeDocument/2006/relationships/oleObject" Target="../embeddings/oleObject1381.bin"/><Relationship Id="rId1591" Type="http://schemas.openxmlformats.org/officeDocument/2006/relationships/oleObject" Target="../embeddings/oleObject1588.bin"/><Relationship Id="rId1689" Type="http://schemas.openxmlformats.org/officeDocument/2006/relationships/oleObject" Target="../embeddings/oleObject1686.bin"/><Relationship Id="rId2228" Type="http://schemas.openxmlformats.org/officeDocument/2006/relationships/oleObject" Target="../embeddings/oleObject2225.bin"/><Relationship Id="rId2435" Type="http://schemas.openxmlformats.org/officeDocument/2006/relationships/oleObject" Target="../embeddings/oleObject2432.bin"/><Relationship Id="rId2642" Type="http://schemas.openxmlformats.org/officeDocument/2006/relationships/oleObject" Target="../embeddings/oleObject2639.bin"/><Relationship Id="rId90" Type="http://schemas.openxmlformats.org/officeDocument/2006/relationships/oleObject" Target="../embeddings/oleObject87.bin"/><Relationship Id="rId407" Type="http://schemas.openxmlformats.org/officeDocument/2006/relationships/oleObject" Target="../embeddings/oleObject404.bin"/><Relationship Id="rId614" Type="http://schemas.openxmlformats.org/officeDocument/2006/relationships/oleObject" Target="../embeddings/oleObject611.bin"/><Relationship Id="rId821" Type="http://schemas.openxmlformats.org/officeDocument/2006/relationships/oleObject" Target="../embeddings/oleObject818.bin"/><Relationship Id="rId1037" Type="http://schemas.openxmlformats.org/officeDocument/2006/relationships/oleObject" Target="../embeddings/oleObject1034.bin"/><Relationship Id="rId1244" Type="http://schemas.openxmlformats.org/officeDocument/2006/relationships/oleObject" Target="../embeddings/oleObject1241.bin"/><Relationship Id="rId1451" Type="http://schemas.openxmlformats.org/officeDocument/2006/relationships/oleObject" Target="../embeddings/oleObject1448.bin"/><Relationship Id="rId1896" Type="http://schemas.openxmlformats.org/officeDocument/2006/relationships/oleObject" Target="../embeddings/oleObject1893.bin"/><Relationship Id="rId2502" Type="http://schemas.openxmlformats.org/officeDocument/2006/relationships/oleObject" Target="../embeddings/oleObject2499.bin"/><Relationship Id="rId2947" Type="http://schemas.openxmlformats.org/officeDocument/2006/relationships/oleObject" Target="../embeddings/oleObject2944.bin"/><Relationship Id="rId919" Type="http://schemas.openxmlformats.org/officeDocument/2006/relationships/oleObject" Target="../embeddings/oleObject916.bin"/><Relationship Id="rId1104" Type="http://schemas.openxmlformats.org/officeDocument/2006/relationships/oleObject" Target="../embeddings/oleObject1101.bin"/><Relationship Id="rId1311" Type="http://schemas.openxmlformats.org/officeDocument/2006/relationships/oleObject" Target="../embeddings/oleObject1308.bin"/><Relationship Id="rId1549" Type="http://schemas.openxmlformats.org/officeDocument/2006/relationships/oleObject" Target="../embeddings/oleObject1546.bin"/><Relationship Id="rId1756" Type="http://schemas.openxmlformats.org/officeDocument/2006/relationships/oleObject" Target="../embeddings/oleObject1753.bin"/><Relationship Id="rId1963" Type="http://schemas.openxmlformats.org/officeDocument/2006/relationships/oleObject" Target="../embeddings/oleObject1960.bin"/><Relationship Id="rId2807" Type="http://schemas.openxmlformats.org/officeDocument/2006/relationships/oleObject" Target="../embeddings/oleObject2804.bin"/><Relationship Id="rId48" Type="http://schemas.openxmlformats.org/officeDocument/2006/relationships/oleObject" Target="../embeddings/oleObject45.bin"/><Relationship Id="rId1409" Type="http://schemas.openxmlformats.org/officeDocument/2006/relationships/oleObject" Target="../embeddings/oleObject1406.bin"/><Relationship Id="rId1616" Type="http://schemas.openxmlformats.org/officeDocument/2006/relationships/oleObject" Target="../embeddings/oleObject1613.bin"/><Relationship Id="rId1823" Type="http://schemas.openxmlformats.org/officeDocument/2006/relationships/oleObject" Target="../embeddings/oleObject1820.bin"/><Relationship Id="rId3069" Type="http://schemas.openxmlformats.org/officeDocument/2006/relationships/oleObject" Target="../embeddings/oleObject3066.bin"/><Relationship Id="rId197" Type="http://schemas.openxmlformats.org/officeDocument/2006/relationships/oleObject" Target="../embeddings/oleObject194.bin"/><Relationship Id="rId2085" Type="http://schemas.openxmlformats.org/officeDocument/2006/relationships/oleObject" Target="../embeddings/oleObject2082.bin"/><Relationship Id="rId2292" Type="http://schemas.openxmlformats.org/officeDocument/2006/relationships/oleObject" Target="../embeddings/oleObject2289.bin"/><Relationship Id="rId264" Type="http://schemas.openxmlformats.org/officeDocument/2006/relationships/oleObject" Target="../embeddings/oleObject261.bin"/><Relationship Id="rId471" Type="http://schemas.openxmlformats.org/officeDocument/2006/relationships/oleObject" Target="../embeddings/oleObject468.bin"/><Relationship Id="rId2152" Type="http://schemas.openxmlformats.org/officeDocument/2006/relationships/oleObject" Target="../embeddings/oleObject2149.bin"/><Relationship Id="rId2597" Type="http://schemas.openxmlformats.org/officeDocument/2006/relationships/oleObject" Target="../embeddings/oleObject2594.bin"/><Relationship Id="rId124" Type="http://schemas.openxmlformats.org/officeDocument/2006/relationships/oleObject" Target="../embeddings/oleObject121.bin"/><Relationship Id="rId569" Type="http://schemas.openxmlformats.org/officeDocument/2006/relationships/oleObject" Target="../embeddings/oleObject566.bin"/><Relationship Id="rId776" Type="http://schemas.openxmlformats.org/officeDocument/2006/relationships/oleObject" Target="../embeddings/oleObject773.bin"/><Relationship Id="rId983" Type="http://schemas.openxmlformats.org/officeDocument/2006/relationships/oleObject" Target="../embeddings/oleObject980.bin"/><Relationship Id="rId1199" Type="http://schemas.openxmlformats.org/officeDocument/2006/relationships/oleObject" Target="../embeddings/oleObject1196.bin"/><Relationship Id="rId2457" Type="http://schemas.openxmlformats.org/officeDocument/2006/relationships/oleObject" Target="../embeddings/oleObject2454.bin"/><Relationship Id="rId2664" Type="http://schemas.openxmlformats.org/officeDocument/2006/relationships/oleObject" Target="../embeddings/oleObject2661.bin"/><Relationship Id="rId331" Type="http://schemas.openxmlformats.org/officeDocument/2006/relationships/oleObject" Target="../embeddings/oleObject328.bin"/><Relationship Id="rId429" Type="http://schemas.openxmlformats.org/officeDocument/2006/relationships/oleObject" Target="../embeddings/oleObject426.bin"/><Relationship Id="rId636" Type="http://schemas.openxmlformats.org/officeDocument/2006/relationships/oleObject" Target="../embeddings/oleObject633.bin"/><Relationship Id="rId1059" Type="http://schemas.openxmlformats.org/officeDocument/2006/relationships/oleObject" Target="../embeddings/oleObject1056.bin"/><Relationship Id="rId1266" Type="http://schemas.openxmlformats.org/officeDocument/2006/relationships/oleObject" Target="../embeddings/oleObject1263.bin"/><Relationship Id="rId1473" Type="http://schemas.openxmlformats.org/officeDocument/2006/relationships/oleObject" Target="../embeddings/oleObject1470.bin"/><Relationship Id="rId2012" Type="http://schemas.openxmlformats.org/officeDocument/2006/relationships/oleObject" Target="../embeddings/oleObject2009.bin"/><Relationship Id="rId2317" Type="http://schemas.openxmlformats.org/officeDocument/2006/relationships/oleObject" Target="../embeddings/oleObject2314.bin"/><Relationship Id="rId2871" Type="http://schemas.openxmlformats.org/officeDocument/2006/relationships/oleObject" Target="../embeddings/oleObject2868.bin"/><Relationship Id="rId2969" Type="http://schemas.openxmlformats.org/officeDocument/2006/relationships/oleObject" Target="../embeddings/oleObject2966.bin"/><Relationship Id="rId843" Type="http://schemas.openxmlformats.org/officeDocument/2006/relationships/oleObject" Target="../embeddings/oleObject840.bin"/><Relationship Id="rId1126" Type="http://schemas.openxmlformats.org/officeDocument/2006/relationships/oleObject" Target="../embeddings/oleObject1123.bin"/><Relationship Id="rId1680" Type="http://schemas.openxmlformats.org/officeDocument/2006/relationships/oleObject" Target="../embeddings/oleObject1677.bin"/><Relationship Id="rId1778" Type="http://schemas.openxmlformats.org/officeDocument/2006/relationships/oleObject" Target="../embeddings/oleObject1775.bin"/><Relationship Id="rId1985" Type="http://schemas.openxmlformats.org/officeDocument/2006/relationships/oleObject" Target="../embeddings/oleObject1982.bin"/><Relationship Id="rId2524" Type="http://schemas.openxmlformats.org/officeDocument/2006/relationships/oleObject" Target="../embeddings/oleObject2521.bin"/><Relationship Id="rId2731" Type="http://schemas.openxmlformats.org/officeDocument/2006/relationships/oleObject" Target="../embeddings/oleObject2728.bin"/><Relationship Id="rId2829" Type="http://schemas.openxmlformats.org/officeDocument/2006/relationships/oleObject" Target="../embeddings/oleObject2826.bin"/><Relationship Id="rId703" Type="http://schemas.openxmlformats.org/officeDocument/2006/relationships/oleObject" Target="../embeddings/oleObject700.bin"/><Relationship Id="rId910" Type="http://schemas.openxmlformats.org/officeDocument/2006/relationships/oleObject" Target="../embeddings/oleObject907.bin"/><Relationship Id="rId1333" Type="http://schemas.openxmlformats.org/officeDocument/2006/relationships/oleObject" Target="../embeddings/oleObject1330.bin"/><Relationship Id="rId1540" Type="http://schemas.openxmlformats.org/officeDocument/2006/relationships/oleObject" Target="../embeddings/oleObject1537.bin"/><Relationship Id="rId1638" Type="http://schemas.openxmlformats.org/officeDocument/2006/relationships/oleObject" Target="../embeddings/oleObject1635.bin"/><Relationship Id="rId1400" Type="http://schemas.openxmlformats.org/officeDocument/2006/relationships/oleObject" Target="../embeddings/oleObject1397.bin"/><Relationship Id="rId1845" Type="http://schemas.openxmlformats.org/officeDocument/2006/relationships/oleObject" Target="../embeddings/oleObject1842.bin"/><Relationship Id="rId3060" Type="http://schemas.openxmlformats.org/officeDocument/2006/relationships/oleObject" Target="../embeddings/oleObject3057.bin"/><Relationship Id="rId1705" Type="http://schemas.openxmlformats.org/officeDocument/2006/relationships/oleObject" Target="../embeddings/oleObject1702.bin"/><Relationship Id="rId1912" Type="http://schemas.openxmlformats.org/officeDocument/2006/relationships/oleObject" Target="../embeddings/oleObject1909.bin"/><Relationship Id="rId286" Type="http://schemas.openxmlformats.org/officeDocument/2006/relationships/oleObject" Target="../embeddings/oleObject283.bin"/><Relationship Id="rId493" Type="http://schemas.openxmlformats.org/officeDocument/2006/relationships/oleObject" Target="../embeddings/oleObject490.bin"/><Relationship Id="rId2174" Type="http://schemas.openxmlformats.org/officeDocument/2006/relationships/oleObject" Target="../embeddings/oleObject2171.bin"/><Relationship Id="rId2381" Type="http://schemas.openxmlformats.org/officeDocument/2006/relationships/oleObject" Target="../embeddings/oleObject2378.bin"/><Relationship Id="rId3018" Type="http://schemas.openxmlformats.org/officeDocument/2006/relationships/oleObject" Target="../embeddings/oleObject3015.bin"/><Relationship Id="rId146" Type="http://schemas.openxmlformats.org/officeDocument/2006/relationships/oleObject" Target="../embeddings/oleObject143.bin"/><Relationship Id="rId353" Type="http://schemas.openxmlformats.org/officeDocument/2006/relationships/oleObject" Target="../embeddings/oleObject350.bin"/><Relationship Id="rId560" Type="http://schemas.openxmlformats.org/officeDocument/2006/relationships/oleObject" Target="../embeddings/oleObject557.bin"/><Relationship Id="rId798" Type="http://schemas.openxmlformats.org/officeDocument/2006/relationships/oleObject" Target="../embeddings/oleObject795.bin"/><Relationship Id="rId1190" Type="http://schemas.openxmlformats.org/officeDocument/2006/relationships/oleObject" Target="../embeddings/oleObject1187.bin"/><Relationship Id="rId2034" Type="http://schemas.openxmlformats.org/officeDocument/2006/relationships/oleObject" Target="../embeddings/oleObject2031.bin"/><Relationship Id="rId2241" Type="http://schemas.openxmlformats.org/officeDocument/2006/relationships/oleObject" Target="../embeddings/oleObject2238.bin"/><Relationship Id="rId2479" Type="http://schemas.openxmlformats.org/officeDocument/2006/relationships/oleObject" Target="../embeddings/oleObject2476.bin"/><Relationship Id="rId2686" Type="http://schemas.openxmlformats.org/officeDocument/2006/relationships/oleObject" Target="../embeddings/oleObject2683.bin"/><Relationship Id="rId2893" Type="http://schemas.openxmlformats.org/officeDocument/2006/relationships/oleObject" Target="../embeddings/oleObject2890.bin"/><Relationship Id="rId213" Type="http://schemas.openxmlformats.org/officeDocument/2006/relationships/oleObject" Target="../embeddings/oleObject210.bin"/><Relationship Id="rId420" Type="http://schemas.openxmlformats.org/officeDocument/2006/relationships/oleObject" Target="../embeddings/oleObject417.bin"/><Relationship Id="rId658" Type="http://schemas.openxmlformats.org/officeDocument/2006/relationships/oleObject" Target="../embeddings/oleObject655.bin"/><Relationship Id="rId865" Type="http://schemas.openxmlformats.org/officeDocument/2006/relationships/oleObject" Target="../embeddings/oleObject862.bin"/><Relationship Id="rId1050" Type="http://schemas.openxmlformats.org/officeDocument/2006/relationships/oleObject" Target="../embeddings/oleObject1047.bin"/><Relationship Id="rId1288" Type="http://schemas.openxmlformats.org/officeDocument/2006/relationships/oleObject" Target="../embeddings/oleObject1285.bin"/><Relationship Id="rId1495" Type="http://schemas.openxmlformats.org/officeDocument/2006/relationships/oleObject" Target="../embeddings/oleObject1492.bin"/><Relationship Id="rId2101" Type="http://schemas.openxmlformats.org/officeDocument/2006/relationships/oleObject" Target="../embeddings/oleObject2098.bin"/><Relationship Id="rId2339" Type="http://schemas.openxmlformats.org/officeDocument/2006/relationships/oleObject" Target="../embeddings/oleObject2336.bin"/><Relationship Id="rId2546" Type="http://schemas.openxmlformats.org/officeDocument/2006/relationships/oleObject" Target="../embeddings/oleObject2543.bin"/><Relationship Id="rId2753" Type="http://schemas.openxmlformats.org/officeDocument/2006/relationships/oleObject" Target="../embeddings/oleObject2750.bin"/><Relationship Id="rId2960" Type="http://schemas.openxmlformats.org/officeDocument/2006/relationships/oleObject" Target="../embeddings/oleObject2957.bin"/><Relationship Id="rId518" Type="http://schemas.openxmlformats.org/officeDocument/2006/relationships/oleObject" Target="../embeddings/oleObject515.bin"/><Relationship Id="rId725" Type="http://schemas.openxmlformats.org/officeDocument/2006/relationships/oleObject" Target="../embeddings/oleObject722.bin"/><Relationship Id="rId932" Type="http://schemas.openxmlformats.org/officeDocument/2006/relationships/oleObject" Target="../embeddings/oleObject929.bin"/><Relationship Id="rId1148" Type="http://schemas.openxmlformats.org/officeDocument/2006/relationships/oleObject" Target="../embeddings/oleObject1145.bin"/><Relationship Id="rId1355" Type="http://schemas.openxmlformats.org/officeDocument/2006/relationships/oleObject" Target="../embeddings/oleObject1352.bin"/><Relationship Id="rId1562" Type="http://schemas.openxmlformats.org/officeDocument/2006/relationships/oleObject" Target="../embeddings/oleObject1559.bin"/><Relationship Id="rId2406" Type="http://schemas.openxmlformats.org/officeDocument/2006/relationships/oleObject" Target="../embeddings/oleObject2403.bin"/><Relationship Id="rId2613" Type="http://schemas.openxmlformats.org/officeDocument/2006/relationships/oleObject" Target="../embeddings/oleObject2610.bin"/><Relationship Id="rId1008" Type="http://schemas.openxmlformats.org/officeDocument/2006/relationships/oleObject" Target="../embeddings/oleObject1005.bin"/><Relationship Id="rId1215" Type="http://schemas.openxmlformats.org/officeDocument/2006/relationships/oleObject" Target="../embeddings/oleObject1212.bin"/><Relationship Id="rId1422" Type="http://schemas.openxmlformats.org/officeDocument/2006/relationships/oleObject" Target="../embeddings/oleObject1419.bin"/><Relationship Id="rId1867" Type="http://schemas.openxmlformats.org/officeDocument/2006/relationships/oleObject" Target="../embeddings/oleObject1864.bin"/><Relationship Id="rId2820" Type="http://schemas.openxmlformats.org/officeDocument/2006/relationships/oleObject" Target="../embeddings/oleObject2817.bin"/><Relationship Id="rId2918" Type="http://schemas.openxmlformats.org/officeDocument/2006/relationships/oleObject" Target="../embeddings/oleObject2915.bin"/><Relationship Id="rId61" Type="http://schemas.openxmlformats.org/officeDocument/2006/relationships/oleObject" Target="../embeddings/oleObject58.bin"/><Relationship Id="rId1727" Type="http://schemas.openxmlformats.org/officeDocument/2006/relationships/oleObject" Target="../embeddings/oleObject1724.bin"/><Relationship Id="rId1934" Type="http://schemas.openxmlformats.org/officeDocument/2006/relationships/oleObject" Target="../embeddings/oleObject1931.bin"/><Relationship Id="rId19" Type="http://schemas.openxmlformats.org/officeDocument/2006/relationships/oleObject" Target="../embeddings/oleObject16.bin"/><Relationship Id="rId2196" Type="http://schemas.openxmlformats.org/officeDocument/2006/relationships/oleObject" Target="../embeddings/oleObject2193.bin"/><Relationship Id="rId168" Type="http://schemas.openxmlformats.org/officeDocument/2006/relationships/oleObject" Target="../embeddings/oleObject165.bin"/><Relationship Id="rId375" Type="http://schemas.openxmlformats.org/officeDocument/2006/relationships/oleObject" Target="../embeddings/oleObject372.bin"/><Relationship Id="rId582" Type="http://schemas.openxmlformats.org/officeDocument/2006/relationships/oleObject" Target="../embeddings/oleObject579.bin"/><Relationship Id="rId2056" Type="http://schemas.openxmlformats.org/officeDocument/2006/relationships/oleObject" Target="../embeddings/oleObject2053.bin"/><Relationship Id="rId2263" Type="http://schemas.openxmlformats.org/officeDocument/2006/relationships/oleObject" Target="../embeddings/oleObject2260.bin"/><Relationship Id="rId2470" Type="http://schemas.openxmlformats.org/officeDocument/2006/relationships/oleObject" Target="../embeddings/oleObject2467.bin"/><Relationship Id="rId3" Type="http://schemas.openxmlformats.org/officeDocument/2006/relationships/vmlDrawing" Target="../drawings/vmlDrawing2.vml"/><Relationship Id="rId235" Type="http://schemas.openxmlformats.org/officeDocument/2006/relationships/oleObject" Target="../embeddings/oleObject232.bin"/><Relationship Id="rId442" Type="http://schemas.openxmlformats.org/officeDocument/2006/relationships/oleObject" Target="../embeddings/oleObject439.bin"/><Relationship Id="rId887" Type="http://schemas.openxmlformats.org/officeDocument/2006/relationships/oleObject" Target="../embeddings/oleObject884.bin"/><Relationship Id="rId1072" Type="http://schemas.openxmlformats.org/officeDocument/2006/relationships/oleObject" Target="../embeddings/oleObject1069.bin"/><Relationship Id="rId2123" Type="http://schemas.openxmlformats.org/officeDocument/2006/relationships/oleObject" Target="../embeddings/oleObject2120.bin"/><Relationship Id="rId2330" Type="http://schemas.openxmlformats.org/officeDocument/2006/relationships/oleObject" Target="../embeddings/oleObject2327.bin"/><Relationship Id="rId2568" Type="http://schemas.openxmlformats.org/officeDocument/2006/relationships/oleObject" Target="../embeddings/oleObject2565.bin"/><Relationship Id="rId2775" Type="http://schemas.openxmlformats.org/officeDocument/2006/relationships/oleObject" Target="../embeddings/oleObject2772.bin"/><Relationship Id="rId2982" Type="http://schemas.openxmlformats.org/officeDocument/2006/relationships/oleObject" Target="../embeddings/oleObject2979.bin"/><Relationship Id="rId302" Type="http://schemas.openxmlformats.org/officeDocument/2006/relationships/oleObject" Target="../embeddings/oleObject299.bin"/><Relationship Id="rId747" Type="http://schemas.openxmlformats.org/officeDocument/2006/relationships/oleObject" Target="../embeddings/oleObject744.bin"/><Relationship Id="rId954" Type="http://schemas.openxmlformats.org/officeDocument/2006/relationships/oleObject" Target="../embeddings/oleObject951.bin"/><Relationship Id="rId1377" Type="http://schemas.openxmlformats.org/officeDocument/2006/relationships/oleObject" Target="../embeddings/oleObject1374.bin"/><Relationship Id="rId1584" Type="http://schemas.openxmlformats.org/officeDocument/2006/relationships/oleObject" Target="../embeddings/oleObject1581.bin"/><Relationship Id="rId1791" Type="http://schemas.openxmlformats.org/officeDocument/2006/relationships/oleObject" Target="../embeddings/oleObject1788.bin"/><Relationship Id="rId2428" Type="http://schemas.openxmlformats.org/officeDocument/2006/relationships/oleObject" Target="../embeddings/oleObject2425.bin"/><Relationship Id="rId2635" Type="http://schemas.openxmlformats.org/officeDocument/2006/relationships/oleObject" Target="../embeddings/oleObject2632.bin"/><Relationship Id="rId2842" Type="http://schemas.openxmlformats.org/officeDocument/2006/relationships/oleObject" Target="../embeddings/oleObject2839.bin"/><Relationship Id="rId83" Type="http://schemas.openxmlformats.org/officeDocument/2006/relationships/oleObject" Target="../embeddings/oleObject80.bin"/><Relationship Id="rId607" Type="http://schemas.openxmlformats.org/officeDocument/2006/relationships/oleObject" Target="../embeddings/oleObject604.bin"/><Relationship Id="rId814" Type="http://schemas.openxmlformats.org/officeDocument/2006/relationships/oleObject" Target="../embeddings/oleObject811.bin"/><Relationship Id="rId1237" Type="http://schemas.openxmlformats.org/officeDocument/2006/relationships/oleObject" Target="../embeddings/oleObject1234.bin"/><Relationship Id="rId1444" Type="http://schemas.openxmlformats.org/officeDocument/2006/relationships/oleObject" Target="../embeddings/oleObject1441.bin"/><Relationship Id="rId1651" Type="http://schemas.openxmlformats.org/officeDocument/2006/relationships/oleObject" Target="../embeddings/oleObject1648.bin"/><Relationship Id="rId1889" Type="http://schemas.openxmlformats.org/officeDocument/2006/relationships/oleObject" Target="../embeddings/oleObject1886.bin"/><Relationship Id="rId2702" Type="http://schemas.openxmlformats.org/officeDocument/2006/relationships/oleObject" Target="../embeddings/oleObject2699.bin"/><Relationship Id="rId1304" Type="http://schemas.openxmlformats.org/officeDocument/2006/relationships/oleObject" Target="../embeddings/oleObject1301.bin"/><Relationship Id="rId1511" Type="http://schemas.openxmlformats.org/officeDocument/2006/relationships/oleObject" Target="../embeddings/oleObject1508.bin"/><Relationship Id="rId1749" Type="http://schemas.openxmlformats.org/officeDocument/2006/relationships/oleObject" Target="../embeddings/oleObject1746.bin"/><Relationship Id="rId1956" Type="http://schemas.openxmlformats.org/officeDocument/2006/relationships/oleObject" Target="../embeddings/oleObject1953.bin"/><Relationship Id="rId1609" Type="http://schemas.openxmlformats.org/officeDocument/2006/relationships/oleObject" Target="../embeddings/oleObject1606.bin"/><Relationship Id="rId1816" Type="http://schemas.openxmlformats.org/officeDocument/2006/relationships/oleObject" Target="../embeddings/oleObject1813.bin"/><Relationship Id="rId10" Type="http://schemas.openxmlformats.org/officeDocument/2006/relationships/oleObject" Target="../embeddings/oleObject7.bin"/><Relationship Id="rId397" Type="http://schemas.openxmlformats.org/officeDocument/2006/relationships/oleObject" Target="../embeddings/oleObject394.bin"/><Relationship Id="rId2078" Type="http://schemas.openxmlformats.org/officeDocument/2006/relationships/oleObject" Target="../embeddings/oleObject2075.bin"/><Relationship Id="rId2285" Type="http://schemas.openxmlformats.org/officeDocument/2006/relationships/oleObject" Target="../embeddings/oleObject2282.bin"/><Relationship Id="rId2492" Type="http://schemas.openxmlformats.org/officeDocument/2006/relationships/oleObject" Target="../embeddings/oleObject2489.bin"/><Relationship Id="rId3031" Type="http://schemas.openxmlformats.org/officeDocument/2006/relationships/oleObject" Target="../embeddings/oleObject3028.bin"/><Relationship Id="rId257" Type="http://schemas.openxmlformats.org/officeDocument/2006/relationships/oleObject" Target="../embeddings/oleObject254.bin"/><Relationship Id="rId464" Type="http://schemas.openxmlformats.org/officeDocument/2006/relationships/oleObject" Target="../embeddings/oleObject461.bin"/><Relationship Id="rId1094" Type="http://schemas.openxmlformats.org/officeDocument/2006/relationships/oleObject" Target="../embeddings/oleObject1091.bin"/><Relationship Id="rId2145" Type="http://schemas.openxmlformats.org/officeDocument/2006/relationships/oleObject" Target="../embeddings/oleObject2142.bin"/><Relationship Id="rId2797" Type="http://schemas.openxmlformats.org/officeDocument/2006/relationships/oleObject" Target="../embeddings/oleObject2794.bin"/><Relationship Id="rId117" Type="http://schemas.openxmlformats.org/officeDocument/2006/relationships/oleObject" Target="../embeddings/oleObject114.bin"/><Relationship Id="rId671" Type="http://schemas.openxmlformats.org/officeDocument/2006/relationships/oleObject" Target="../embeddings/oleObject668.bin"/><Relationship Id="rId769" Type="http://schemas.openxmlformats.org/officeDocument/2006/relationships/oleObject" Target="../embeddings/oleObject766.bin"/><Relationship Id="rId976" Type="http://schemas.openxmlformats.org/officeDocument/2006/relationships/oleObject" Target="../embeddings/oleObject973.bin"/><Relationship Id="rId1399" Type="http://schemas.openxmlformats.org/officeDocument/2006/relationships/oleObject" Target="../embeddings/oleObject1396.bin"/><Relationship Id="rId2352" Type="http://schemas.openxmlformats.org/officeDocument/2006/relationships/oleObject" Target="../embeddings/oleObject2349.bin"/><Relationship Id="rId2657" Type="http://schemas.openxmlformats.org/officeDocument/2006/relationships/oleObject" Target="../embeddings/oleObject2654.bin"/><Relationship Id="rId324" Type="http://schemas.openxmlformats.org/officeDocument/2006/relationships/oleObject" Target="../embeddings/oleObject321.bin"/><Relationship Id="rId531" Type="http://schemas.openxmlformats.org/officeDocument/2006/relationships/oleObject" Target="../embeddings/oleObject528.bin"/><Relationship Id="rId629" Type="http://schemas.openxmlformats.org/officeDocument/2006/relationships/oleObject" Target="../embeddings/oleObject626.bin"/><Relationship Id="rId1161" Type="http://schemas.openxmlformats.org/officeDocument/2006/relationships/oleObject" Target="../embeddings/oleObject1158.bin"/><Relationship Id="rId1259" Type="http://schemas.openxmlformats.org/officeDocument/2006/relationships/oleObject" Target="../embeddings/oleObject1256.bin"/><Relationship Id="rId1466" Type="http://schemas.openxmlformats.org/officeDocument/2006/relationships/oleObject" Target="../embeddings/oleObject1463.bin"/><Relationship Id="rId2005" Type="http://schemas.openxmlformats.org/officeDocument/2006/relationships/oleObject" Target="../embeddings/oleObject2002.bin"/><Relationship Id="rId2212" Type="http://schemas.openxmlformats.org/officeDocument/2006/relationships/oleObject" Target="../embeddings/oleObject2209.bin"/><Relationship Id="rId2864" Type="http://schemas.openxmlformats.org/officeDocument/2006/relationships/oleObject" Target="../embeddings/oleObject2861.bin"/><Relationship Id="rId836" Type="http://schemas.openxmlformats.org/officeDocument/2006/relationships/oleObject" Target="../embeddings/oleObject833.bin"/><Relationship Id="rId1021" Type="http://schemas.openxmlformats.org/officeDocument/2006/relationships/oleObject" Target="../embeddings/oleObject1018.bin"/><Relationship Id="rId1119" Type="http://schemas.openxmlformats.org/officeDocument/2006/relationships/oleObject" Target="../embeddings/oleObject1116.bin"/><Relationship Id="rId1673" Type="http://schemas.openxmlformats.org/officeDocument/2006/relationships/oleObject" Target="../embeddings/oleObject1670.bin"/><Relationship Id="rId1880" Type="http://schemas.openxmlformats.org/officeDocument/2006/relationships/oleObject" Target="../embeddings/oleObject1877.bin"/><Relationship Id="rId1978" Type="http://schemas.openxmlformats.org/officeDocument/2006/relationships/oleObject" Target="../embeddings/oleObject1975.bin"/><Relationship Id="rId2517" Type="http://schemas.openxmlformats.org/officeDocument/2006/relationships/oleObject" Target="../embeddings/oleObject2514.bin"/><Relationship Id="rId2724" Type="http://schemas.openxmlformats.org/officeDocument/2006/relationships/oleObject" Target="../embeddings/oleObject2721.bin"/><Relationship Id="rId2931" Type="http://schemas.openxmlformats.org/officeDocument/2006/relationships/oleObject" Target="../embeddings/oleObject2928.bin"/><Relationship Id="rId903" Type="http://schemas.openxmlformats.org/officeDocument/2006/relationships/oleObject" Target="../embeddings/oleObject900.bin"/><Relationship Id="rId1326" Type="http://schemas.openxmlformats.org/officeDocument/2006/relationships/oleObject" Target="../embeddings/oleObject1323.bin"/><Relationship Id="rId1533" Type="http://schemas.openxmlformats.org/officeDocument/2006/relationships/oleObject" Target="../embeddings/oleObject1530.bin"/><Relationship Id="rId1740" Type="http://schemas.openxmlformats.org/officeDocument/2006/relationships/oleObject" Target="../embeddings/oleObject1737.bin"/><Relationship Id="rId32" Type="http://schemas.openxmlformats.org/officeDocument/2006/relationships/oleObject" Target="../embeddings/oleObject29.bin"/><Relationship Id="rId1600" Type="http://schemas.openxmlformats.org/officeDocument/2006/relationships/oleObject" Target="../embeddings/oleObject1597.bin"/><Relationship Id="rId1838" Type="http://schemas.openxmlformats.org/officeDocument/2006/relationships/oleObject" Target="../embeddings/oleObject1835.bin"/><Relationship Id="rId3053" Type="http://schemas.openxmlformats.org/officeDocument/2006/relationships/oleObject" Target="../embeddings/oleObject3050.bin"/><Relationship Id="rId181" Type="http://schemas.openxmlformats.org/officeDocument/2006/relationships/oleObject" Target="../embeddings/oleObject178.bin"/><Relationship Id="rId1905" Type="http://schemas.openxmlformats.org/officeDocument/2006/relationships/oleObject" Target="../embeddings/oleObject1902.bin"/><Relationship Id="rId279" Type="http://schemas.openxmlformats.org/officeDocument/2006/relationships/oleObject" Target="../embeddings/oleObject276.bin"/><Relationship Id="rId486" Type="http://schemas.openxmlformats.org/officeDocument/2006/relationships/oleObject" Target="../embeddings/oleObject483.bin"/><Relationship Id="rId693" Type="http://schemas.openxmlformats.org/officeDocument/2006/relationships/oleObject" Target="../embeddings/oleObject690.bin"/><Relationship Id="rId2167" Type="http://schemas.openxmlformats.org/officeDocument/2006/relationships/oleObject" Target="../embeddings/oleObject2164.bin"/><Relationship Id="rId2374" Type="http://schemas.openxmlformats.org/officeDocument/2006/relationships/oleObject" Target="../embeddings/oleObject2371.bin"/><Relationship Id="rId2581" Type="http://schemas.openxmlformats.org/officeDocument/2006/relationships/oleObject" Target="../embeddings/oleObject2578.bin"/><Relationship Id="rId139" Type="http://schemas.openxmlformats.org/officeDocument/2006/relationships/oleObject" Target="../embeddings/oleObject136.bin"/><Relationship Id="rId346" Type="http://schemas.openxmlformats.org/officeDocument/2006/relationships/oleObject" Target="../embeddings/oleObject343.bin"/><Relationship Id="rId553" Type="http://schemas.openxmlformats.org/officeDocument/2006/relationships/oleObject" Target="../embeddings/oleObject550.bin"/><Relationship Id="rId760" Type="http://schemas.openxmlformats.org/officeDocument/2006/relationships/oleObject" Target="../embeddings/oleObject757.bin"/><Relationship Id="rId998" Type="http://schemas.openxmlformats.org/officeDocument/2006/relationships/oleObject" Target="../embeddings/oleObject995.bin"/><Relationship Id="rId1183" Type="http://schemas.openxmlformats.org/officeDocument/2006/relationships/oleObject" Target="../embeddings/oleObject1180.bin"/><Relationship Id="rId1390" Type="http://schemas.openxmlformats.org/officeDocument/2006/relationships/oleObject" Target="../embeddings/oleObject1387.bin"/><Relationship Id="rId2027" Type="http://schemas.openxmlformats.org/officeDocument/2006/relationships/oleObject" Target="../embeddings/oleObject2024.bin"/><Relationship Id="rId2234" Type="http://schemas.openxmlformats.org/officeDocument/2006/relationships/oleObject" Target="../embeddings/oleObject2231.bin"/><Relationship Id="rId2441" Type="http://schemas.openxmlformats.org/officeDocument/2006/relationships/oleObject" Target="../embeddings/oleObject2438.bin"/><Relationship Id="rId2679" Type="http://schemas.openxmlformats.org/officeDocument/2006/relationships/oleObject" Target="../embeddings/oleObject2676.bin"/><Relationship Id="rId2886" Type="http://schemas.openxmlformats.org/officeDocument/2006/relationships/oleObject" Target="../embeddings/oleObject2883.bin"/><Relationship Id="rId206" Type="http://schemas.openxmlformats.org/officeDocument/2006/relationships/oleObject" Target="../embeddings/oleObject203.bin"/><Relationship Id="rId413" Type="http://schemas.openxmlformats.org/officeDocument/2006/relationships/oleObject" Target="../embeddings/oleObject410.bin"/><Relationship Id="rId858" Type="http://schemas.openxmlformats.org/officeDocument/2006/relationships/oleObject" Target="../embeddings/oleObject855.bin"/><Relationship Id="rId1043" Type="http://schemas.openxmlformats.org/officeDocument/2006/relationships/oleObject" Target="../embeddings/oleObject1040.bin"/><Relationship Id="rId1488" Type="http://schemas.openxmlformats.org/officeDocument/2006/relationships/oleObject" Target="../embeddings/oleObject1485.bin"/><Relationship Id="rId1695" Type="http://schemas.openxmlformats.org/officeDocument/2006/relationships/oleObject" Target="../embeddings/oleObject1692.bin"/><Relationship Id="rId2539" Type="http://schemas.openxmlformats.org/officeDocument/2006/relationships/oleObject" Target="../embeddings/oleObject2536.bin"/><Relationship Id="rId2746" Type="http://schemas.openxmlformats.org/officeDocument/2006/relationships/oleObject" Target="../embeddings/oleObject2743.bin"/><Relationship Id="rId2953" Type="http://schemas.openxmlformats.org/officeDocument/2006/relationships/oleObject" Target="../embeddings/oleObject2950.bin"/><Relationship Id="rId620" Type="http://schemas.openxmlformats.org/officeDocument/2006/relationships/oleObject" Target="../embeddings/oleObject617.bin"/><Relationship Id="rId718" Type="http://schemas.openxmlformats.org/officeDocument/2006/relationships/oleObject" Target="../embeddings/oleObject715.bin"/><Relationship Id="rId925" Type="http://schemas.openxmlformats.org/officeDocument/2006/relationships/oleObject" Target="../embeddings/oleObject922.bin"/><Relationship Id="rId1250" Type="http://schemas.openxmlformats.org/officeDocument/2006/relationships/oleObject" Target="../embeddings/oleObject1247.bin"/><Relationship Id="rId1348" Type="http://schemas.openxmlformats.org/officeDocument/2006/relationships/oleObject" Target="../embeddings/oleObject1345.bin"/><Relationship Id="rId1555" Type="http://schemas.openxmlformats.org/officeDocument/2006/relationships/oleObject" Target="../embeddings/oleObject1552.bin"/><Relationship Id="rId1762" Type="http://schemas.openxmlformats.org/officeDocument/2006/relationships/oleObject" Target="../embeddings/oleObject1759.bin"/><Relationship Id="rId2301" Type="http://schemas.openxmlformats.org/officeDocument/2006/relationships/oleObject" Target="../embeddings/oleObject2298.bin"/><Relationship Id="rId2606" Type="http://schemas.openxmlformats.org/officeDocument/2006/relationships/oleObject" Target="../embeddings/oleObject2603.bin"/><Relationship Id="rId1110" Type="http://schemas.openxmlformats.org/officeDocument/2006/relationships/oleObject" Target="../embeddings/oleObject1107.bin"/><Relationship Id="rId1208" Type="http://schemas.openxmlformats.org/officeDocument/2006/relationships/oleObject" Target="../embeddings/oleObject1205.bin"/><Relationship Id="rId1415" Type="http://schemas.openxmlformats.org/officeDocument/2006/relationships/oleObject" Target="../embeddings/oleObject1412.bin"/><Relationship Id="rId2813" Type="http://schemas.openxmlformats.org/officeDocument/2006/relationships/oleObject" Target="../embeddings/oleObject2810.bin"/><Relationship Id="rId54" Type="http://schemas.openxmlformats.org/officeDocument/2006/relationships/oleObject" Target="../embeddings/oleObject51.bin"/><Relationship Id="rId1622" Type="http://schemas.openxmlformats.org/officeDocument/2006/relationships/oleObject" Target="../embeddings/oleObject1619.bin"/><Relationship Id="rId1927" Type="http://schemas.openxmlformats.org/officeDocument/2006/relationships/oleObject" Target="../embeddings/oleObject1924.bin"/><Relationship Id="rId2091" Type="http://schemas.openxmlformats.org/officeDocument/2006/relationships/oleObject" Target="../embeddings/oleObject2088.bin"/><Relationship Id="rId2189" Type="http://schemas.openxmlformats.org/officeDocument/2006/relationships/oleObject" Target="../embeddings/oleObject2186.bin"/><Relationship Id="rId270" Type="http://schemas.openxmlformats.org/officeDocument/2006/relationships/oleObject" Target="../embeddings/oleObject267.bin"/><Relationship Id="rId2396" Type="http://schemas.openxmlformats.org/officeDocument/2006/relationships/oleObject" Target="../embeddings/oleObject2393.bin"/><Relationship Id="rId3002" Type="http://schemas.openxmlformats.org/officeDocument/2006/relationships/oleObject" Target="../embeddings/oleObject2999.bin"/><Relationship Id="rId130" Type="http://schemas.openxmlformats.org/officeDocument/2006/relationships/oleObject" Target="../embeddings/oleObject127.bin"/><Relationship Id="rId368" Type="http://schemas.openxmlformats.org/officeDocument/2006/relationships/oleObject" Target="../embeddings/oleObject365.bin"/><Relationship Id="rId575" Type="http://schemas.openxmlformats.org/officeDocument/2006/relationships/oleObject" Target="../embeddings/oleObject572.bin"/><Relationship Id="rId782" Type="http://schemas.openxmlformats.org/officeDocument/2006/relationships/oleObject" Target="../embeddings/oleObject779.bin"/><Relationship Id="rId2049" Type="http://schemas.openxmlformats.org/officeDocument/2006/relationships/oleObject" Target="../embeddings/oleObject2046.bin"/><Relationship Id="rId2256" Type="http://schemas.openxmlformats.org/officeDocument/2006/relationships/oleObject" Target="../embeddings/oleObject2253.bin"/><Relationship Id="rId2463" Type="http://schemas.openxmlformats.org/officeDocument/2006/relationships/oleObject" Target="../embeddings/oleObject2460.bin"/><Relationship Id="rId2670" Type="http://schemas.openxmlformats.org/officeDocument/2006/relationships/oleObject" Target="../embeddings/oleObject2667.bin"/><Relationship Id="rId228" Type="http://schemas.openxmlformats.org/officeDocument/2006/relationships/oleObject" Target="../embeddings/oleObject225.bin"/><Relationship Id="rId435" Type="http://schemas.openxmlformats.org/officeDocument/2006/relationships/oleObject" Target="../embeddings/oleObject432.bin"/><Relationship Id="rId642" Type="http://schemas.openxmlformats.org/officeDocument/2006/relationships/oleObject" Target="../embeddings/oleObject639.bin"/><Relationship Id="rId1065" Type="http://schemas.openxmlformats.org/officeDocument/2006/relationships/oleObject" Target="../embeddings/oleObject1062.bin"/><Relationship Id="rId1272" Type="http://schemas.openxmlformats.org/officeDocument/2006/relationships/oleObject" Target="../embeddings/oleObject1269.bin"/><Relationship Id="rId2116" Type="http://schemas.openxmlformats.org/officeDocument/2006/relationships/oleObject" Target="../embeddings/oleObject2113.bin"/><Relationship Id="rId2323" Type="http://schemas.openxmlformats.org/officeDocument/2006/relationships/oleObject" Target="../embeddings/oleObject2320.bin"/><Relationship Id="rId2530" Type="http://schemas.openxmlformats.org/officeDocument/2006/relationships/oleObject" Target="../embeddings/oleObject2527.bin"/><Relationship Id="rId2768" Type="http://schemas.openxmlformats.org/officeDocument/2006/relationships/oleObject" Target="../embeddings/oleObject2765.bin"/><Relationship Id="rId2975" Type="http://schemas.openxmlformats.org/officeDocument/2006/relationships/oleObject" Target="../embeddings/oleObject2972.bin"/><Relationship Id="rId502" Type="http://schemas.openxmlformats.org/officeDocument/2006/relationships/oleObject" Target="../embeddings/oleObject499.bin"/><Relationship Id="rId947" Type="http://schemas.openxmlformats.org/officeDocument/2006/relationships/oleObject" Target="../embeddings/oleObject944.bin"/><Relationship Id="rId1132" Type="http://schemas.openxmlformats.org/officeDocument/2006/relationships/oleObject" Target="../embeddings/oleObject1129.bin"/><Relationship Id="rId1577" Type="http://schemas.openxmlformats.org/officeDocument/2006/relationships/oleObject" Target="../embeddings/oleObject1574.bin"/><Relationship Id="rId1784" Type="http://schemas.openxmlformats.org/officeDocument/2006/relationships/oleObject" Target="../embeddings/oleObject1781.bin"/><Relationship Id="rId1991" Type="http://schemas.openxmlformats.org/officeDocument/2006/relationships/oleObject" Target="../embeddings/oleObject1988.bin"/><Relationship Id="rId2628" Type="http://schemas.openxmlformats.org/officeDocument/2006/relationships/oleObject" Target="../embeddings/oleObject2625.bin"/><Relationship Id="rId2835" Type="http://schemas.openxmlformats.org/officeDocument/2006/relationships/oleObject" Target="../embeddings/oleObject2832.bin"/><Relationship Id="rId76" Type="http://schemas.openxmlformats.org/officeDocument/2006/relationships/oleObject" Target="../embeddings/oleObject73.bin"/><Relationship Id="rId807" Type="http://schemas.openxmlformats.org/officeDocument/2006/relationships/oleObject" Target="../embeddings/oleObject804.bin"/><Relationship Id="rId1437" Type="http://schemas.openxmlformats.org/officeDocument/2006/relationships/oleObject" Target="../embeddings/oleObject1434.bin"/><Relationship Id="rId1644" Type="http://schemas.openxmlformats.org/officeDocument/2006/relationships/oleObject" Target="../embeddings/oleObject1641.bin"/><Relationship Id="rId1851" Type="http://schemas.openxmlformats.org/officeDocument/2006/relationships/oleObject" Target="../embeddings/oleObject1848.bin"/><Relationship Id="rId2902" Type="http://schemas.openxmlformats.org/officeDocument/2006/relationships/oleObject" Target="../embeddings/oleObject2899.bin"/><Relationship Id="rId1504" Type="http://schemas.openxmlformats.org/officeDocument/2006/relationships/oleObject" Target="../embeddings/oleObject1501.bin"/><Relationship Id="rId1711" Type="http://schemas.openxmlformats.org/officeDocument/2006/relationships/oleObject" Target="../embeddings/oleObject1708.bin"/><Relationship Id="rId1949" Type="http://schemas.openxmlformats.org/officeDocument/2006/relationships/oleObject" Target="../embeddings/oleObject1946.bin"/><Relationship Id="rId292" Type="http://schemas.openxmlformats.org/officeDocument/2006/relationships/oleObject" Target="../embeddings/oleObject289.bin"/><Relationship Id="rId1809" Type="http://schemas.openxmlformats.org/officeDocument/2006/relationships/oleObject" Target="../embeddings/oleObject1806.bin"/><Relationship Id="rId597" Type="http://schemas.openxmlformats.org/officeDocument/2006/relationships/oleObject" Target="../embeddings/oleObject594.bin"/><Relationship Id="rId2180" Type="http://schemas.openxmlformats.org/officeDocument/2006/relationships/oleObject" Target="../embeddings/oleObject2177.bin"/><Relationship Id="rId2278" Type="http://schemas.openxmlformats.org/officeDocument/2006/relationships/oleObject" Target="../embeddings/oleObject2275.bin"/><Relationship Id="rId2485" Type="http://schemas.openxmlformats.org/officeDocument/2006/relationships/oleObject" Target="../embeddings/oleObject2482.bin"/><Relationship Id="rId3024" Type="http://schemas.openxmlformats.org/officeDocument/2006/relationships/oleObject" Target="../embeddings/oleObject3021.bin"/><Relationship Id="rId152" Type="http://schemas.openxmlformats.org/officeDocument/2006/relationships/oleObject" Target="../embeddings/oleObject149.bin"/><Relationship Id="rId457" Type="http://schemas.openxmlformats.org/officeDocument/2006/relationships/oleObject" Target="../embeddings/oleObject454.bin"/><Relationship Id="rId1087" Type="http://schemas.openxmlformats.org/officeDocument/2006/relationships/oleObject" Target="../embeddings/oleObject1084.bin"/><Relationship Id="rId1294" Type="http://schemas.openxmlformats.org/officeDocument/2006/relationships/oleObject" Target="../embeddings/oleObject1291.bin"/><Relationship Id="rId2040" Type="http://schemas.openxmlformats.org/officeDocument/2006/relationships/oleObject" Target="../embeddings/oleObject2037.bin"/><Relationship Id="rId2138" Type="http://schemas.openxmlformats.org/officeDocument/2006/relationships/oleObject" Target="../embeddings/oleObject2135.bin"/><Relationship Id="rId2692" Type="http://schemas.openxmlformats.org/officeDocument/2006/relationships/oleObject" Target="../embeddings/oleObject2689.bin"/><Relationship Id="rId2997" Type="http://schemas.openxmlformats.org/officeDocument/2006/relationships/oleObject" Target="../embeddings/oleObject2994.bin"/><Relationship Id="rId664" Type="http://schemas.openxmlformats.org/officeDocument/2006/relationships/oleObject" Target="../embeddings/oleObject661.bin"/><Relationship Id="rId871" Type="http://schemas.openxmlformats.org/officeDocument/2006/relationships/oleObject" Target="../embeddings/oleObject868.bin"/><Relationship Id="rId969" Type="http://schemas.openxmlformats.org/officeDocument/2006/relationships/oleObject" Target="../embeddings/oleObject966.bin"/><Relationship Id="rId1599" Type="http://schemas.openxmlformats.org/officeDocument/2006/relationships/oleObject" Target="../embeddings/oleObject1596.bin"/><Relationship Id="rId2345" Type="http://schemas.openxmlformats.org/officeDocument/2006/relationships/oleObject" Target="../embeddings/oleObject2342.bin"/><Relationship Id="rId2552" Type="http://schemas.openxmlformats.org/officeDocument/2006/relationships/oleObject" Target="../embeddings/oleObject2549.bin"/><Relationship Id="rId317" Type="http://schemas.openxmlformats.org/officeDocument/2006/relationships/oleObject" Target="../embeddings/oleObject314.bin"/><Relationship Id="rId524" Type="http://schemas.openxmlformats.org/officeDocument/2006/relationships/oleObject" Target="../embeddings/oleObject521.bin"/><Relationship Id="rId731" Type="http://schemas.openxmlformats.org/officeDocument/2006/relationships/oleObject" Target="../embeddings/oleObject728.bin"/><Relationship Id="rId1154" Type="http://schemas.openxmlformats.org/officeDocument/2006/relationships/oleObject" Target="../embeddings/oleObject1151.bin"/><Relationship Id="rId1361" Type="http://schemas.openxmlformats.org/officeDocument/2006/relationships/oleObject" Target="../embeddings/oleObject1358.bin"/><Relationship Id="rId1459" Type="http://schemas.openxmlformats.org/officeDocument/2006/relationships/oleObject" Target="../embeddings/oleObject1456.bin"/><Relationship Id="rId2205" Type="http://schemas.openxmlformats.org/officeDocument/2006/relationships/oleObject" Target="../embeddings/oleObject2202.bin"/><Relationship Id="rId2412" Type="http://schemas.openxmlformats.org/officeDocument/2006/relationships/oleObject" Target="../embeddings/oleObject2409.bin"/><Relationship Id="rId2857" Type="http://schemas.openxmlformats.org/officeDocument/2006/relationships/oleObject" Target="../embeddings/oleObject2854.bin"/><Relationship Id="rId98" Type="http://schemas.openxmlformats.org/officeDocument/2006/relationships/oleObject" Target="../embeddings/oleObject95.bin"/><Relationship Id="rId829" Type="http://schemas.openxmlformats.org/officeDocument/2006/relationships/oleObject" Target="../embeddings/oleObject826.bin"/><Relationship Id="rId1014" Type="http://schemas.openxmlformats.org/officeDocument/2006/relationships/oleObject" Target="../embeddings/oleObject1011.bin"/><Relationship Id="rId1221" Type="http://schemas.openxmlformats.org/officeDocument/2006/relationships/oleObject" Target="../embeddings/oleObject1218.bin"/><Relationship Id="rId1666" Type="http://schemas.openxmlformats.org/officeDocument/2006/relationships/oleObject" Target="../embeddings/oleObject1663.bin"/><Relationship Id="rId1873" Type="http://schemas.openxmlformats.org/officeDocument/2006/relationships/oleObject" Target="../embeddings/oleObject1870.bin"/><Relationship Id="rId2717" Type="http://schemas.openxmlformats.org/officeDocument/2006/relationships/oleObject" Target="../embeddings/oleObject2714.bin"/><Relationship Id="rId2924" Type="http://schemas.openxmlformats.org/officeDocument/2006/relationships/oleObject" Target="../embeddings/oleObject2921.bin"/><Relationship Id="rId1319" Type="http://schemas.openxmlformats.org/officeDocument/2006/relationships/oleObject" Target="../embeddings/oleObject1316.bin"/><Relationship Id="rId1526" Type="http://schemas.openxmlformats.org/officeDocument/2006/relationships/oleObject" Target="../embeddings/oleObject1523.bin"/><Relationship Id="rId1733" Type="http://schemas.openxmlformats.org/officeDocument/2006/relationships/oleObject" Target="../embeddings/oleObject1730.bin"/><Relationship Id="rId1940" Type="http://schemas.openxmlformats.org/officeDocument/2006/relationships/oleObject" Target="../embeddings/oleObject1937.bin"/><Relationship Id="rId25" Type="http://schemas.openxmlformats.org/officeDocument/2006/relationships/oleObject" Target="../embeddings/oleObject22.bin"/><Relationship Id="rId1800" Type="http://schemas.openxmlformats.org/officeDocument/2006/relationships/oleObject" Target="../embeddings/oleObject1797.bin"/><Relationship Id="rId3046" Type="http://schemas.openxmlformats.org/officeDocument/2006/relationships/oleObject" Target="../embeddings/oleObject3043.bin"/><Relationship Id="rId174" Type="http://schemas.openxmlformats.org/officeDocument/2006/relationships/oleObject" Target="../embeddings/oleObject171.bin"/><Relationship Id="rId381" Type="http://schemas.openxmlformats.org/officeDocument/2006/relationships/oleObject" Target="../embeddings/oleObject378.bin"/><Relationship Id="rId2062" Type="http://schemas.openxmlformats.org/officeDocument/2006/relationships/oleObject" Target="../embeddings/oleObject2059.bin"/><Relationship Id="rId241" Type="http://schemas.openxmlformats.org/officeDocument/2006/relationships/oleObject" Target="../embeddings/oleObject238.bin"/><Relationship Id="rId479" Type="http://schemas.openxmlformats.org/officeDocument/2006/relationships/oleObject" Target="../embeddings/oleObject476.bin"/><Relationship Id="rId686" Type="http://schemas.openxmlformats.org/officeDocument/2006/relationships/oleObject" Target="../embeddings/oleObject683.bin"/><Relationship Id="rId893" Type="http://schemas.openxmlformats.org/officeDocument/2006/relationships/oleObject" Target="../embeddings/oleObject890.bin"/><Relationship Id="rId2367" Type="http://schemas.openxmlformats.org/officeDocument/2006/relationships/oleObject" Target="../embeddings/oleObject2364.bin"/><Relationship Id="rId2574" Type="http://schemas.openxmlformats.org/officeDocument/2006/relationships/oleObject" Target="../embeddings/oleObject2571.bin"/><Relationship Id="rId2781" Type="http://schemas.openxmlformats.org/officeDocument/2006/relationships/oleObject" Target="../embeddings/oleObject2778.bin"/><Relationship Id="rId339" Type="http://schemas.openxmlformats.org/officeDocument/2006/relationships/oleObject" Target="../embeddings/oleObject336.bin"/><Relationship Id="rId546" Type="http://schemas.openxmlformats.org/officeDocument/2006/relationships/oleObject" Target="../embeddings/oleObject543.bin"/><Relationship Id="rId753" Type="http://schemas.openxmlformats.org/officeDocument/2006/relationships/oleObject" Target="../embeddings/oleObject750.bin"/><Relationship Id="rId1176" Type="http://schemas.openxmlformats.org/officeDocument/2006/relationships/oleObject" Target="../embeddings/oleObject1173.bin"/><Relationship Id="rId1383" Type="http://schemas.openxmlformats.org/officeDocument/2006/relationships/oleObject" Target="../embeddings/oleObject1380.bin"/><Relationship Id="rId2227" Type="http://schemas.openxmlformats.org/officeDocument/2006/relationships/oleObject" Target="../embeddings/oleObject2224.bin"/><Relationship Id="rId2434" Type="http://schemas.openxmlformats.org/officeDocument/2006/relationships/oleObject" Target="../embeddings/oleObject2431.bin"/><Relationship Id="rId2879" Type="http://schemas.openxmlformats.org/officeDocument/2006/relationships/oleObject" Target="../embeddings/oleObject2876.bin"/><Relationship Id="rId101" Type="http://schemas.openxmlformats.org/officeDocument/2006/relationships/oleObject" Target="../embeddings/oleObject98.bin"/><Relationship Id="rId406" Type="http://schemas.openxmlformats.org/officeDocument/2006/relationships/oleObject" Target="../embeddings/oleObject403.bin"/><Relationship Id="rId960" Type="http://schemas.openxmlformats.org/officeDocument/2006/relationships/oleObject" Target="../embeddings/oleObject957.bin"/><Relationship Id="rId1036" Type="http://schemas.openxmlformats.org/officeDocument/2006/relationships/oleObject" Target="../embeddings/oleObject1033.bin"/><Relationship Id="rId1243" Type="http://schemas.openxmlformats.org/officeDocument/2006/relationships/oleObject" Target="../embeddings/oleObject1240.bin"/><Relationship Id="rId1590" Type="http://schemas.openxmlformats.org/officeDocument/2006/relationships/oleObject" Target="../embeddings/oleObject1587.bin"/><Relationship Id="rId1688" Type="http://schemas.openxmlformats.org/officeDocument/2006/relationships/oleObject" Target="../embeddings/oleObject1685.bin"/><Relationship Id="rId1895" Type="http://schemas.openxmlformats.org/officeDocument/2006/relationships/oleObject" Target="../embeddings/oleObject1892.bin"/><Relationship Id="rId2641" Type="http://schemas.openxmlformats.org/officeDocument/2006/relationships/oleObject" Target="../embeddings/oleObject2638.bin"/><Relationship Id="rId2739" Type="http://schemas.openxmlformats.org/officeDocument/2006/relationships/oleObject" Target="../embeddings/oleObject2736.bin"/><Relationship Id="rId2946" Type="http://schemas.openxmlformats.org/officeDocument/2006/relationships/oleObject" Target="../embeddings/oleObject2943.bin"/><Relationship Id="rId613" Type="http://schemas.openxmlformats.org/officeDocument/2006/relationships/oleObject" Target="../embeddings/oleObject610.bin"/><Relationship Id="rId820" Type="http://schemas.openxmlformats.org/officeDocument/2006/relationships/oleObject" Target="../embeddings/oleObject817.bin"/><Relationship Id="rId918" Type="http://schemas.openxmlformats.org/officeDocument/2006/relationships/oleObject" Target="../embeddings/oleObject915.bin"/><Relationship Id="rId1450" Type="http://schemas.openxmlformats.org/officeDocument/2006/relationships/oleObject" Target="../embeddings/oleObject1447.bin"/><Relationship Id="rId1548" Type="http://schemas.openxmlformats.org/officeDocument/2006/relationships/oleObject" Target="../embeddings/oleObject1545.bin"/><Relationship Id="rId1755" Type="http://schemas.openxmlformats.org/officeDocument/2006/relationships/oleObject" Target="../embeddings/oleObject1752.bin"/><Relationship Id="rId2501" Type="http://schemas.openxmlformats.org/officeDocument/2006/relationships/oleObject" Target="../embeddings/oleObject2498.bin"/><Relationship Id="rId1103" Type="http://schemas.openxmlformats.org/officeDocument/2006/relationships/oleObject" Target="../embeddings/oleObject1100.bin"/><Relationship Id="rId1310" Type="http://schemas.openxmlformats.org/officeDocument/2006/relationships/oleObject" Target="../embeddings/oleObject1307.bin"/><Relationship Id="rId1408" Type="http://schemas.openxmlformats.org/officeDocument/2006/relationships/oleObject" Target="../embeddings/oleObject1405.bin"/><Relationship Id="rId1962" Type="http://schemas.openxmlformats.org/officeDocument/2006/relationships/oleObject" Target="../embeddings/oleObject1959.bin"/><Relationship Id="rId2806" Type="http://schemas.openxmlformats.org/officeDocument/2006/relationships/oleObject" Target="../embeddings/oleObject2803.bin"/><Relationship Id="rId47" Type="http://schemas.openxmlformats.org/officeDocument/2006/relationships/oleObject" Target="../embeddings/oleObject44.bin"/><Relationship Id="rId1615" Type="http://schemas.openxmlformats.org/officeDocument/2006/relationships/oleObject" Target="../embeddings/oleObject1612.bin"/><Relationship Id="rId1822" Type="http://schemas.openxmlformats.org/officeDocument/2006/relationships/oleObject" Target="../embeddings/oleObject1819.bin"/><Relationship Id="rId3068" Type="http://schemas.openxmlformats.org/officeDocument/2006/relationships/oleObject" Target="../embeddings/oleObject3065.bin"/><Relationship Id="rId196" Type="http://schemas.openxmlformats.org/officeDocument/2006/relationships/oleObject" Target="../embeddings/oleObject193.bin"/><Relationship Id="rId2084" Type="http://schemas.openxmlformats.org/officeDocument/2006/relationships/oleObject" Target="../embeddings/oleObject2081.bin"/><Relationship Id="rId2291" Type="http://schemas.openxmlformats.org/officeDocument/2006/relationships/oleObject" Target="../embeddings/oleObject2288.bin"/><Relationship Id="rId263" Type="http://schemas.openxmlformats.org/officeDocument/2006/relationships/oleObject" Target="../embeddings/oleObject260.bin"/><Relationship Id="rId470" Type="http://schemas.openxmlformats.org/officeDocument/2006/relationships/oleObject" Target="../embeddings/oleObject467.bin"/><Relationship Id="rId2151" Type="http://schemas.openxmlformats.org/officeDocument/2006/relationships/oleObject" Target="../embeddings/oleObject2148.bin"/><Relationship Id="rId2389" Type="http://schemas.openxmlformats.org/officeDocument/2006/relationships/oleObject" Target="../embeddings/oleObject2386.bin"/><Relationship Id="rId2596" Type="http://schemas.openxmlformats.org/officeDocument/2006/relationships/oleObject" Target="../embeddings/oleObject2593.bin"/><Relationship Id="rId123" Type="http://schemas.openxmlformats.org/officeDocument/2006/relationships/oleObject" Target="../embeddings/oleObject120.bin"/><Relationship Id="rId330" Type="http://schemas.openxmlformats.org/officeDocument/2006/relationships/oleObject" Target="../embeddings/oleObject327.bin"/><Relationship Id="rId568" Type="http://schemas.openxmlformats.org/officeDocument/2006/relationships/oleObject" Target="../embeddings/oleObject565.bin"/><Relationship Id="rId775" Type="http://schemas.openxmlformats.org/officeDocument/2006/relationships/oleObject" Target="../embeddings/oleObject772.bin"/><Relationship Id="rId982" Type="http://schemas.openxmlformats.org/officeDocument/2006/relationships/oleObject" Target="../embeddings/oleObject979.bin"/><Relationship Id="rId1198" Type="http://schemas.openxmlformats.org/officeDocument/2006/relationships/oleObject" Target="../embeddings/oleObject1195.bin"/><Relationship Id="rId2011" Type="http://schemas.openxmlformats.org/officeDocument/2006/relationships/oleObject" Target="../embeddings/oleObject2008.bin"/><Relationship Id="rId2249" Type="http://schemas.openxmlformats.org/officeDocument/2006/relationships/oleObject" Target="../embeddings/oleObject2246.bin"/><Relationship Id="rId2456" Type="http://schemas.openxmlformats.org/officeDocument/2006/relationships/oleObject" Target="../embeddings/oleObject2453.bin"/><Relationship Id="rId2663" Type="http://schemas.openxmlformats.org/officeDocument/2006/relationships/oleObject" Target="../embeddings/oleObject2660.bin"/><Relationship Id="rId2870" Type="http://schemas.openxmlformats.org/officeDocument/2006/relationships/oleObject" Target="../embeddings/oleObject2867.bin"/><Relationship Id="rId428" Type="http://schemas.openxmlformats.org/officeDocument/2006/relationships/oleObject" Target="../embeddings/oleObject425.bin"/><Relationship Id="rId635" Type="http://schemas.openxmlformats.org/officeDocument/2006/relationships/oleObject" Target="../embeddings/oleObject632.bin"/><Relationship Id="rId842" Type="http://schemas.openxmlformats.org/officeDocument/2006/relationships/oleObject" Target="../embeddings/oleObject839.bin"/><Relationship Id="rId1058" Type="http://schemas.openxmlformats.org/officeDocument/2006/relationships/oleObject" Target="../embeddings/oleObject1055.bin"/><Relationship Id="rId1265" Type="http://schemas.openxmlformats.org/officeDocument/2006/relationships/oleObject" Target="../embeddings/oleObject1262.bin"/><Relationship Id="rId1472" Type="http://schemas.openxmlformats.org/officeDocument/2006/relationships/oleObject" Target="../embeddings/oleObject1469.bin"/><Relationship Id="rId2109" Type="http://schemas.openxmlformats.org/officeDocument/2006/relationships/oleObject" Target="../embeddings/oleObject2106.bin"/><Relationship Id="rId2316" Type="http://schemas.openxmlformats.org/officeDocument/2006/relationships/oleObject" Target="../embeddings/oleObject2313.bin"/><Relationship Id="rId2523" Type="http://schemas.openxmlformats.org/officeDocument/2006/relationships/oleObject" Target="../embeddings/oleObject2520.bin"/><Relationship Id="rId2730" Type="http://schemas.openxmlformats.org/officeDocument/2006/relationships/oleObject" Target="../embeddings/oleObject2727.bin"/><Relationship Id="rId2968" Type="http://schemas.openxmlformats.org/officeDocument/2006/relationships/oleObject" Target="../embeddings/oleObject2965.bin"/><Relationship Id="rId702" Type="http://schemas.openxmlformats.org/officeDocument/2006/relationships/oleObject" Target="../embeddings/oleObject699.bin"/><Relationship Id="rId1125" Type="http://schemas.openxmlformats.org/officeDocument/2006/relationships/oleObject" Target="../embeddings/oleObject1122.bin"/><Relationship Id="rId1332" Type="http://schemas.openxmlformats.org/officeDocument/2006/relationships/oleObject" Target="../embeddings/oleObject1329.bin"/><Relationship Id="rId1777" Type="http://schemas.openxmlformats.org/officeDocument/2006/relationships/oleObject" Target="../embeddings/oleObject1774.bin"/><Relationship Id="rId1984" Type="http://schemas.openxmlformats.org/officeDocument/2006/relationships/oleObject" Target="../embeddings/oleObject1981.bin"/><Relationship Id="rId2828" Type="http://schemas.openxmlformats.org/officeDocument/2006/relationships/oleObject" Target="../embeddings/oleObject2825.bin"/><Relationship Id="rId69" Type="http://schemas.openxmlformats.org/officeDocument/2006/relationships/oleObject" Target="../embeddings/oleObject66.bin"/><Relationship Id="rId1637" Type="http://schemas.openxmlformats.org/officeDocument/2006/relationships/oleObject" Target="../embeddings/oleObject1634.bin"/><Relationship Id="rId1844" Type="http://schemas.openxmlformats.org/officeDocument/2006/relationships/oleObject" Target="../embeddings/oleObject1841.bin"/><Relationship Id="rId1704" Type="http://schemas.openxmlformats.org/officeDocument/2006/relationships/oleObject" Target="../embeddings/oleObject1701.bin"/><Relationship Id="rId285" Type="http://schemas.openxmlformats.org/officeDocument/2006/relationships/oleObject" Target="../embeddings/oleObject282.bin"/><Relationship Id="rId1911" Type="http://schemas.openxmlformats.org/officeDocument/2006/relationships/oleObject" Target="../embeddings/oleObject1908.bin"/><Relationship Id="rId492" Type="http://schemas.openxmlformats.org/officeDocument/2006/relationships/oleObject" Target="../embeddings/oleObject489.bin"/><Relationship Id="rId797" Type="http://schemas.openxmlformats.org/officeDocument/2006/relationships/oleObject" Target="../embeddings/oleObject794.bin"/><Relationship Id="rId2173" Type="http://schemas.openxmlformats.org/officeDocument/2006/relationships/oleObject" Target="../embeddings/oleObject2170.bin"/><Relationship Id="rId2380" Type="http://schemas.openxmlformats.org/officeDocument/2006/relationships/oleObject" Target="../embeddings/oleObject2377.bin"/><Relationship Id="rId2478" Type="http://schemas.openxmlformats.org/officeDocument/2006/relationships/oleObject" Target="../embeddings/oleObject2475.bin"/><Relationship Id="rId3017" Type="http://schemas.openxmlformats.org/officeDocument/2006/relationships/oleObject" Target="../embeddings/oleObject3014.bin"/><Relationship Id="rId145" Type="http://schemas.openxmlformats.org/officeDocument/2006/relationships/oleObject" Target="../embeddings/oleObject142.bin"/><Relationship Id="rId352" Type="http://schemas.openxmlformats.org/officeDocument/2006/relationships/oleObject" Target="../embeddings/oleObject349.bin"/><Relationship Id="rId1287" Type="http://schemas.openxmlformats.org/officeDocument/2006/relationships/oleObject" Target="../embeddings/oleObject1284.bin"/><Relationship Id="rId2033" Type="http://schemas.openxmlformats.org/officeDocument/2006/relationships/oleObject" Target="../embeddings/oleObject2030.bin"/><Relationship Id="rId2240" Type="http://schemas.openxmlformats.org/officeDocument/2006/relationships/oleObject" Target="../embeddings/oleObject2237.bin"/><Relationship Id="rId2685" Type="http://schemas.openxmlformats.org/officeDocument/2006/relationships/oleObject" Target="../embeddings/oleObject2682.bin"/><Relationship Id="rId2892" Type="http://schemas.openxmlformats.org/officeDocument/2006/relationships/oleObject" Target="../embeddings/oleObject2889.bin"/><Relationship Id="rId212" Type="http://schemas.openxmlformats.org/officeDocument/2006/relationships/oleObject" Target="../embeddings/oleObject209.bin"/><Relationship Id="rId657" Type="http://schemas.openxmlformats.org/officeDocument/2006/relationships/oleObject" Target="../embeddings/oleObject654.bin"/><Relationship Id="rId864" Type="http://schemas.openxmlformats.org/officeDocument/2006/relationships/oleObject" Target="../embeddings/oleObject861.bin"/><Relationship Id="rId1494" Type="http://schemas.openxmlformats.org/officeDocument/2006/relationships/oleObject" Target="../embeddings/oleObject1491.bin"/><Relationship Id="rId1799" Type="http://schemas.openxmlformats.org/officeDocument/2006/relationships/oleObject" Target="../embeddings/oleObject1796.bin"/><Relationship Id="rId2100" Type="http://schemas.openxmlformats.org/officeDocument/2006/relationships/oleObject" Target="../embeddings/oleObject2097.bin"/><Relationship Id="rId2338" Type="http://schemas.openxmlformats.org/officeDocument/2006/relationships/oleObject" Target="../embeddings/oleObject2335.bin"/><Relationship Id="rId2545" Type="http://schemas.openxmlformats.org/officeDocument/2006/relationships/oleObject" Target="../embeddings/oleObject2542.bin"/><Relationship Id="rId2752" Type="http://schemas.openxmlformats.org/officeDocument/2006/relationships/oleObject" Target="../embeddings/oleObject2749.bin"/><Relationship Id="rId517" Type="http://schemas.openxmlformats.org/officeDocument/2006/relationships/oleObject" Target="../embeddings/oleObject514.bin"/><Relationship Id="rId724" Type="http://schemas.openxmlformats.org/officeDocument/2006/relationships/oleObject" Target="../embeddings/oleObject721.bin"/><Relationship Id="rId931" Type="http://schemas.openxmlformats.org/officeDocument/2006/relationships/oleObject" Target="../embeddings/oleObject928.bin"/><Relationship Id="rId1147" Type="http://schemas.openxmlformats.org/officeDocument/2006/relationships/oleObject" Target="../embeddings/oleObject1144.bin"/><Relationship Id="rId1354" Type="http://schemas.openxmlformats.org/officeDocument/2006/relationships/oleObject" Target="../embeddings/oleObject1351.bin"/><Relationship Id="rId1561" Type="http://schemas.openxmlformats.org/officeDocument/2006/relationships/oleObject" Target="../embeddings/oleObject1558.bin"/><Relationship Id="rId2405" Type="http://schemas.openxmlformats.org/officeDocument/2006/relationships/oleObject" Target="../embeddings/oleObject2402.bin"/><Relationship Id="rId2612" Type="http://schemas.openxmlformats.org/officeDocument/2006/relationships/oleObject" Target="../embeddings/oleObject2609.bin"/><Relationship Id="rId60" Type="http://schemas.openxmlformats.org/officeDocument/2006/relationships/oleObject" Target="../embeddings/oleObject57.bin"/><Relationship Id="rId1007" Type="http://schemas.openxmlformats.org/officeDocument/2006/relationships/oleObject" Target="../embeddings/oleObject1004.bin"/><Relationship Id="rId1214" Type="http://schemas.openxmlformats.org/officeDocument/2006/relationships/oleObject" Target="../embeddings/oleObject1211.bin"/><Relationship Id="rId1421" Type="http://schemas.openxmlformats.org/officeDocument/2006/relationships/oleObject" Target="../embeddings/oleObject1418.bin"/><Relationship Id="rId1659" Type="http://schemas.openxmlformats.org/officeDocument/2006/relationships/oleObject" Target="../embeddings/oleObject1656.bin"/><Relationship Id="rId1866" Type="http://schemas.openxmlformats.org/officeDocument/2006/relationships/oleObject" Target="../embeddings/oleObject1863.bin"/><Relationship Id="rId2917" Type="http://schemas.openxmlformats.org/officeDocument/2006/relationships/oleObject" Target="../embeddings/oleObject2914.bin"/><Relationship Id="rId1519" Type="http://schemas.openxmlformats.org/officeDocument/2006/relationships/oleObject" Target="../embeddings/oleObject1516.bin"/><Relationship Id="rId1726" Type="http://schemas.openxmlformats.org/officeDocument/2006/relationships/oleObject" Target="../embeddings/oleObject1723.bin"/><Relationship Id="rId1933" Type="http://schemas.openxmlformats.org/officeDocument/2006/relationships/oleObject" Target="../embeddings/oleObject1930.bin"/><Relationship Id="rId18" Type="http://schemas.openxmlformats.org/officeDocument/2006/relationships/oleObject" Target="../embeddings/oleObject15.bin"/><Relationship Id="rId2195" Type="http://schemas.openxmlformats.org/officeDocument/2006/relationships/oleObject" Target="../embeddings/oleObject2192.bin"/><Relationship Id="rId3039" Type="http://schemas.openxmlformats.org/officeDocument/2006/relationships/oleObject" Target="../embeddings/oleObject3036.bin"/><Relationship Id="rId167" Type="http://schemas.openxmlformats.org/officeDocument/2006/relationships/oleObject" Target="../embeddings/oleObject164.bin"/><Relationship Id="rId374" Type="http://schemas.openxmlformats.org/officeDocument/2006/relationships/oleObject" Target="../embeddings/oleObject371.bin"/><Relationship Id="rId581" Type="http://schemas.openxmlformats.org/officeDocument/2006/relationships/oleObject" Target="../embeddings/oleObject578.bin"/><Relationship Id="rId2055" Type="http://schemas.openxmlformats.org/officeDocument/2006/relationships/oleObject" Target="../embeddings/oleObject2052.bin"/><Relationship Id="rId2262" Type="http://schemas.openxmlformats.org/officeDocument/2006/relationships/oleObject" Target="../embeddings/oleObject2259.bin"/><Relationship Id="rId234" Type="http://schemas.openxmlformats.org/officeDocument/2006/relationships/oleObject" Target="../embeddings/oleObject231.bin"/><Relationship Id="rId679" Type="http://schemas.openxmlformats.org/officeDocument/2006/relationships/oleObject" Target="../embeddings/oleObject676.bin"/><Relationship Id="rId886" Type="http://schemas.openxmlformats.org/officeDocument/2006/relationships/oleObject" Target="../embeddings/oleObject883.bin"/><Relationship Id="rId2567" Type="http://schemas.openxmlformats.org/officeDocument/2006/relationships/oleObject" Target="../embeddings/oleObject2564.bin"/><Relationship Id="rId2774" Type="http://schemas.openxmlformats.org/officeDocument/2006/relationships/oleObject" Target="../embeddings/oleObject2771.bin"/><Relationship Id="rId2" Type="http://schemas.openxmlformats.org/officeDocument/2006/relationships/drawing" Target="../drawings/drawing2.xml"/><Relationship Id="rId441" Type="http://schemas.openxmlformats.org/officeDocument/2006/relationships/oleObject" Target="../embeddings/oleObject438.bin"/><Relationship Id="rId539" Type="http://schemas.openxmlformats.org/officeDocument/2006/relationships/oleObject" Target="../embeddings/oleObject536.bin"/><Relationship Id="rId746" Type="http://schemas.openxmlformats.org/officeDocument/2006/relationships/oleObject" Target="../embeddings/oleObject743.bin"/><Relationship Id="rId1071" Type="http://schemas.openxmlformats.org/officeDocument/2006/relationships/oleObject" Target="../embeddings/oleObject1068.bin"/><Relationship Id="rId1169" Type="http://schemas.openxmlformats.org/officeDocument/2006/relationships/oleObject" Target="../embeddings/oleObject1166.bin"/><Relationship Id="rId1376" Type="http://schemas.openxmlformats.org/officeDocument/2006/relationships/oleObject" Target="../embeddings/oleObject1373.bin"/><Relationship Id="rId1583" Type="http://schemas.openxmlformats.org/officeDocument/2006/relationships/oleObject" Target="../embeddings/oleObject1580.bin"/><Relationship Id="rId2122" Type="http://schemas.openxmlformats.org/officeDocument/2006/relationships/oleObject" Target="../embeddings/oleObject2119.bin"/><Relationship Id="rId2427" Type="http://schemas.openxmlformats.org/officeDocument/2006/relationships/oleObject" Target="../embeddings/oleObject2424.bin"/><Relationship Id="rId2981" Type="http://schemas.openxmlformats.org/officeDocument/2006/relationships/oleObject" Target="../embeddings/oleObject2978.bin"/><Relationship Id="rId301" Type="http://schemas.openxmlformats.org/officeDocument/2006/relationships/oleObject" Target="../embeddings/oleObject298.bin"/><Relationship Id="rId953" Type="http://schemas.openxmlformats.org/officeDocument/2006/relationships/oleObject" Target="../embeddings/oleObject950.bin"/><Relationship Id="rId1029" Type="http://schemas.openxmlformats.org/officeDocument/2006/relationships/oleObject" Target="../embeddings/oleObject1026.bin"/><Relationship Id="rId1236" Type="http://schemas.openxmlformats.org/officeDocument/2006/relationships/oleObject" Target="../embeddings/oleObject1233.bin"/><Relationship Id="rId1790" Type="http://schemas.openxmlformats.org/officeDocument/2006/relationships/oleObject" Target="../embeddings/oleObject1787.bin"/><Relationship Id="rId1888" Type="http://schemas.openxmlformats.org/officeDocument/2006/relationships/oleObject" Target="../embeddings/oleObject1885.bin"/><Relationship Id="rId2634" Type="http://schemas.openxmlformats.org/officeDocument/2006/relationships/oleObject" Target="../embeddings/oleObject2631.bin"/><Relationship Id="rId2841" Type="http://schemas.openxmlformats.org/officeDocument/2006/relationships/oleObject" Target="../embeddings/oleObject2838.bin"/><Relationship Id="rId2939" Type="http://schemas.openxmlformats.org/officeDocument/2006/relationships/oleObject" Target="../embeddings/oleObject2936.bin"/><Relationship Id="rId82" Type="http://schemas.openxmlformats.org/officeDocument/2006/relationships/oleObject" Target="../embeddings/oleObject79.bin"/><Relationship Id="rId606" Type="http://schemas.openxmlformats.org/officeDocument/2006/relationships/oleObject" Target="../embeddings/oleObject603.bin"/><Relationship Id="rId813" Type="http://schemas.openxmlformats.org/officeDocument/2006/relationships/oleObject" Target="../embeddings/oleObject810.bin"/><Relationship Id="rId1443" Type="http://schemas.openxmlformats.org/officeDocument/2006/relationships/oleObject" Target="../embeddings/oleObject1440.bin"/><Relationship Id="rId1650" Type="http://schemas.openxmlformats.org/officeDocument/2006/relationships/oleObject" Target="../embeddings/oleObject1647.bin"/><Relationship Id="rId1748" Type="http://schemas.openxmlformats.org/officeDocument/2006/relationships/oleObject" Target="../embeddings/oleObject1745.bin"/><Relationship Id="rId2701" Type="http://schemas.openxmlformats.org/officeDocument/2006/relationships/oleObject" Target="../embeddings/oleObject2698.bin"/><Relationship Id="rId1303" Type="http://schemas.openxmlformats.org/officeDocument/2006/relationships/oleObject" Target="../embeddings/oleObject1300.bin"/><Relationship Id="rId1510" Type="http://schemas.openxmlformats.org/officeDocument/2006/relationships/oleObject" Target="../embeddings/oleObject1507.bin"/><Relationship Id="rId1955" Type="http://schemas.openxmlformats.org/officeDocument/2006/relationships/oleObject" Target="../embeddings/oleObject1952.bin"/><Relationship Id="rId1608" Type="http://schemas.openxmlformats.org/officeDocument/2006/relationships/oleObject" Target="../embeddings/oleObject1605.bin"/><Relationship Id="rId1815" Type="http://schemas.openxmlformats.org/officeDocument/2006/relationships/oleObject" Target="../embeddings/oleObject1812.bin"/><Relationship Id="rId3030" Type="http://schemas.openxmlformats.org/officeDocument/2006/relationships/oleObject" Target="../embeddings/oleObject3027.bin"/><Relationship Id="rId189" Type="http://schemas.openxmlformats.org/officeDocument/2006/relationships/oleObject" Target="../embeddings/oleObject186.bin"/><Relationship Id="rId396" Type="http://schemas.openxmlformats.org/officeDocument/2006/relationships/oleObject" Target="../embeddings/oleObject393.bin"/><Relationship Id="rId2077" Type="http://schemas.openxmlformats.org/officeDocument/2006/relationships/oleObject" Target="../embeddings/oleObject2074.bin"/><Relationship Id="rId2284" Type="http://schemas.openxmlformats.org/officeDocument/2006/relationships/oleObject" Target="../embeddings/oleObject2281.bin"/><Relationship Id="rId2491" Type="http://schemas.openxmlformats.org/officeDocument/2006/relationships/oleObject" Target="../embeddings/oleObject2488.bin"/><Relationship Id="rId256" Type="http://schemas.openxmlformats.org/officeDocument/2006/relationships/oleObject" Target="../embeddings/oleObject253.bin"/><Relationship Id="rId463" Type="http://schemas.openxmlformats.org/officeDocument/2006/relationships/oleObject" Target="../embeddings/oleObject460.bin"/><Relationship Id="rId670" Type="http://schemas.openxmlformats.org/officeDocument/2006/relationships/oleObject" Target="../embeddings/oleObject667.bin"/><Relationship Id="rId1093" Type="http://schemas.openxmlformats.org/officeDocument/2006/relationships/oleObject" Target="../embeddings/oleObject1090.bin"/><Relationship Id="rId2144" Type="http://schemas.openxmlformats.org/officeDocument/2006/relationships/oleObject" Target="../embeddings/oleObject2141.bin"/><Relationship Id="rId2351" Type="http://schemas.openxmlformats.org/officeDocument/2006/relationships/oleObject" Target="../embeddings/oleObject2348.bin"/><Relationship Id="rId2589" Type="http://schemas.openxmlformats.org/officeDocument/2006/relationships/oleObject" Target="../embeddings/oleObject2586.bin"/><Relationship Id="rId2796" Type="http://schemas.openxmlformats.org/officeDocument/2006/relationships/oleObject" Target="../embeddings/oleObject2793.bin"/><Relationship Id="rId116" Type="http://schemas.openxmlformats.org/officeDocument/2006/relationships/oleObject" Target="../embeddings/oleObject113.bin"/><Relationship Id="rId323" Type="http://schemas.openxmlformats.org/officeDocument/2006/relationships/oleObject" Target="../embeddings/oleObject320.bin"/><Relationship Id="rId530" Type="http://schemas.openxmlformats.org/officeDocument/2006/relationships/oleObject" Target="../embeddings/oleObject527.bin"/><Relationship Id="rId768" Type="http://schemas.openxmlformats.org/officeDocument/2006/relationships/oleObject" Target="../embeddings/oleObject765.bin"/><Relationship Id="rId975" Type="http://schemas.openxmlformats.org/officeDocument/2006/relationships/oleObject" Target="../embeddings/oleObject972.bin"/><Relationship Id="rId1160" Type="http://schemas.openxmlformats.org/officeDocument/2006/relationships/oleObject" Target="../embeddings/oleObject1157.bin"/><Relationship Id="rId1398" Type="http://schemas.openxmlformats.org/officeDocument/2006/relationships/oleObject" Target="../embeddings/oleObject1395.bin"/><Relationship Id="rId2004" Type="http://schemas.openxmlformats.org/officeDocument/2006/relationships/oleObject" Target="../embeddings/oleObject2001.bin"/><Relationship Id="rId2211" Type="http://schemas.openxmlformats.org/officeDocument/2006/relationships/oleObject" Target="../embeddings/oleObject2208.bin"/><Relationship Id="rId2449" Type="http://schemas.openxmlformats.org/officeDocument/2006/relationships/oleObject" Target="../embeddings/oleObject2446.bin"/><Relationship Id="rId2656" Type="http://schemas.openxmlformats.org/officeDocument/2006/relationships/oleObject" Target="../embeddings/oleObject2653.bin"/><Relationship Id="rId2863" Type="http://schemas.openxmlformats.org/officeDocument/2006/relationships/oleObject" Target="../embeddings/oleObject2860.bin"/><Relationship Id="rId628" Type="http://schemas.openxmlformats.org/officeDocument/2006/relationships/oleObject" Target="../embeddings/oleObject625.bin"/><Relationship Id="rId835" Type="http://schemas.openxmlformats.org/officeDocument/2006/relationships/oleObject" Target="../embeddings/oleObject832.bin"/><Relationship Id="rId1258" Type="http://schemas.openxmlformats.org/officeDocument/2006/relationships/oleObject" Target="../embeddings/oleObject1255.bin"/><Relationship Id="rId1465" Type="http://schemas.openxmlformats.org/officeDocument/2006/relationships/oleObject" Target="../embeddings/oleObject1462.bin"/><Relationship Id="rId1672" Type="http://schemas.openxmlformats.org/officeDocument/2006/relationships/oleObject" Target="../embeddings/oleObject1669.bin"/><Relationship Id="rId2309" Type="http://schemas.openxmlformats.org/officeDocument/2006/relationships/oleObject" Target="../embeddings/oleObject2306.bin"/><Relationship Id="rId2516" Type="http://schemas.openxmlformats.org/officeDocument/2006/relationships/oleObject" Target="../embeddings/oleObject2513.bin"/><Relationship Id="rId2723" Type="http://schemas.openxmlformats.org/officeDocument/2006/relationships/oleObject" Target="../embeddings/oleObject2720.bin"/><Relationship Id="rId1020" Type="http://schemas.openxmlformats.org/officeDocument/2006/relationships/oleObject" Target="../embeddings/oleObject1017.bin"/><Relationship Id="rId1118" Type="http://schemas.openxmlformats.org/officeDocument/2006/relationships/oleObject" Target="../embeddings/oleObject1115.bin"/><Relationship Id="rId1325" Type="http://schemas.openxmlformats.org/officeDocument/2006/relationships/oleObject" Target="../embeddings/oleObject1322.bin"/><Relationship Id="rId1532" Type="http://schemas.openxmlformats.org/officeDocument/2006/relationships/oleObject" Target="../embeddings/oleObject1529.bin"/><Relationship Id="rId1977" Type="http://schemas.openxmlformats.org/officeDocument/2006/relationships/oleObject" Target="../embeddings/oleObject1974.bin"/><Relationship Id="rId2930" Type="http://schemas.openxmlformats.org/officeDocument/2006/relationships/oleObject" Target="../embeddings/oleObject2927.bin"/><Relationship Id="rId902" Type="http://schemas.openxmlformats.org/officeDocument/2006/relationships/oleObject" Target="../embeddings/oleObject899.bin"/><Relationship Id="rId1837" Type="http://schemas.openxmlformats.org/officeDocument/2006/relationships/oleObject" Target="../embeddings/oleObject1834.bin"/><Relationship Id="rId31" Type="http://schemas.openxmlformats.org/officeDocument/2006/relationships/oleObject" Target="../embeddings/oleObject28.bin"/><Relationship Id="rId2099" Type="http://schemas.openxmlformats.org/officeDocument/2006/relationships/oleObject" Target="../embeddings/oleObject2096.bin"/><Relationship Id="rId3052" Type="http://schemas.openxmlformats.org/officeDocument/2006/relationships/oleObject" Target="../embeddings/oleObject3049.bin"/><Relationship Id="rId180" Type="http://schemas.openxmlformats.org/officeDocument/2006/relationships/oleObject" Target="../embeddings/oleObject177.bin"/><Relationship Id="rId278" Type="http://schemas.openxmlformats.org/officeDocument/2006/relationships/oleObject" Target="../embeddings/oleObject275.bin"/><Relationship Id="rId1904" Type="http://schemas.openxmlformats.org/officeDocument/2006/relationships/oleObject" Target="../embeddings/oleObject1901.bin"/><Relationship Id="rId485" Type="http://schemas.openxmlformats.org/officeDocument/2006/relationships/oleObject" Target="../embeddings/oleObject482.bin"/><Relationship Id="rId692" Type="http://schemas.openxmlformats.org/officeDocument/2006/relationships/oleObject" Target="../embeddings/oleObject689.bin"/><Relationship Id="rId2166" Type="http://schemas.openxmlformats.org/officeDocument/2006/relationships/oleObject" Target="../embeddings/oleObject2163.bin"/><Relationship Id="rId2373" Type="http://schemas.openxmlformats.org/officeDocument/2006/relationships/oleObject" Target="../embeddings/oleObject2370.bin"/><Relationship Id="rId2580" Type="http://schemas.openxmlformats.org/officeDocument/2006/relationships/oleObject" Target="../embeddings/oleObject2577.bin"/><Relationship Id="rId138" Type="http://schemas.openxmlformats.org/officeDocument/2006/relationships/oleObject" Target="../embeddings/oleObject135.bin"/><Relationship Id="rId345" Type="http://schemas.openxmlformats.org/officeDocument/2006/relationships/oleObject" Target="../embeddings/oleObject342.bin"/><Relationship Id="rId552" Type="http://schemas.openxmlformats.org/officeDocument/2006/relationships/oleObject" Target="../embeddings/oleObject549.bin"/><Relationship Id="rId997" Type="http://schemas.openxmlformats.org/officeDocument/2006/relationships/oleObject" Target="../embeddings/oleObject994.bin"/><Relationship Id="rId1182" Type="http://schemas.openxmlformats.org/officeDocument/2006/relationships/oleObject" Target="../embeddings/oleObject1179.bin"/><Relationship Id="rId2026" Type="http://schemas.openxmlformats.org/officeDocument/2006/relationships/oleObject" Target="../embeddings/oleObject2023.bin"/><Relationship Id="rId2233" Type="http://schemas.openxmlformats.org/officeDocument/2006/relationships/oleObject" Target="../embeddings/oleObject2230.bin"/><Relationship Id="rId2440" Type="http://schemas.openxmlformats.org/officeDocument/2006/relationships/oleObject" Target="../embeddings/oleObject2437.bin"/><Relationship Id="rId2678" Type="http://schemas.openxmlformats.org/officeDocument/2006/relationships/oleObject" Target="../embeddings/oleObject2675.bin"/><Relationship Id="rId2885" Type="http://schemas.openxmlformats.org/officeDocument/2006/relationships/oleObject" Target="../embeddings/oleObject2882.bin"/><Relationship Id="rId205" Type="http://schemas.openxmlformats.org/officeDocument/2006/relationships/oleObject" Target="../embeddings/oleObject202.bin"/><Relationship Id="rId412" Type="http://schemas.openxmlformats.org/officeDocument/2006/relationships/oleObject" Target="../embeddings/oleObject409.bin"/><Relationship Id="rId857" Type="http://schemas.openxmlformats.org/officeDocument/2006/relationships/oleObject" Target="../embeddings/oleObject854.bin"/><Relationship Id="rId1042" Type="http://schemas.openxmlformats.org/officeDocument/2006/relationships/oleObject" Target="../embeddings/oleObject1039.bin"/><Relationship Id="rId1487" Type="http://schemas.openxmlformats.org/officeDocument/2006/relationships/oleObject" Target="../embeddings/oleObject1484.bin"/><Relationship Id="rId1694" Type="http://schemas.openxmlformats.org/officeDocument/2006/relationships/oleObject" Target="../embeddings/oleObject1691.bin"/><Relationship Id="rId2300" Type="http://schemas.openxmlformats.org/officeDocument/2006/relationships/oleObject" Target="../embeddings/oleObject2297.bin"/><Relationship Id="rId2538" Type="http://schemas.openxmlformats.org/officeDocument/2006/relationships/oleObject" Target="../embeddings/oleObject2535.bin"/><Relationship Id="rId2745" Type="http://schemas.openxmlformats.org/officeDocument/2006/relationships/oleObject" Target="../embeddings/oleObject2742.bin"/><Relationship Id="rId2952" Type="http://schemas.openxmlformats.org/officeDocument/2006/relationships/oleObject" Target="../embeddings/oleObject2949.bin"/><Relationship Id="rId717" Type="http://schemas.openxmlformats.org/officeDocument/2006/relationships/oleObject" Target="../embeddings/oleObject714.bin"/><Relationship Id="rId924" Type="http://schemas.openxmlformats.org/officeDocument/2006/relationships/oleObject" Target="../embeddings/oleObject921.bin"/><Relationship Id="rId1347" Type="http://schemas.openxmlformats.org/officeDocument/2006/relationships/oleObject" Target="../embeddings/oleObject1344.bin"/><Relationship Id="rId1554" Type="http://schemas.openxmlformats.org/officeDocument/2006/relationships/oleObject" Target="../embeddings/oleObject1551.bin"/><Relationship Id="rId1761" Type="http://schemas.openxmlformats.org/officeDocument/2006/relationships/oleObject" Target="../embeddings/oleObject1758.bin"/><Relationship Id="rId1999" Type="http://schemas.openxmlformats.org/officeDocument/2006/relationships/oleObject" Target="../embeddings/oleObject1996.bin"/><Relationship Id="rId2605" Type="http://schemas.openxmlformats.org/officeDocument/2006/relationships/oleObject" Target="../embeddings/oleObject2602.bin"/><Relationship Id="rId2812" Type="http://schemas.openxmlformats.org/officeDocument/2006/relationships/oleObject" Target="../embeddings/oleObject2809.bin"/><Relationship Id="rId53" Type="http://schemas.openxmlformats.org/officeDocument/2006/relationships/oleObject" Target="../embeddings/oleObject50.bin"/><Relationship Id="rId1207" Type="http://schemas.openxmlformats.org/officeDocument/2006/relationships/oleObject" Target="../embeddings/oleObject1204.bin"/><Relationship Id="rId1414" Type="http://schemas.openxmlformats.org/officeDocument/2006/relationships/oleObject" Target="../embeddings/oleObject1411.bin"/><Relationship Id="rId1621" Type="http://schemas.openxmlformats.org/officeDocument/2006/relationships/oleObject" Target="../embeddings/oleObject1618.bin"/><Relationship Id="rId1859" Type="http://schemas.openxmlformats.org/officeDocument/2006/relationships/oleObject" Target="../embeddings/oleObject1856.bin"/><Relationship Id="rId1719" Type="http://schemas.openxmlformats.org/officeDocument/2006/relationships/oleObject" Target="../embeddings/oleObject1716.bin"/><Relationship Id="rId1926" Type="http://schemas.openxmlformats.org/officeDocument/2006/relationships/oleObject" Target="../embeddings/oleObject1923.bin"/><Relationship Id="rId2090" Type="http://schemas.openxmlformats.org/officeDocument/2006/relationships/oleObject" Target="../embeddings/oleObject2087.bin"/><Relationship Id="rId2188" Type="http://schemas.openxmlformats.org/officeDocument/2006/relationships/oleObject" Target="../embeddings/oleObject2185.bin"/><Relationship Id="rId2395" Type="http://schemas.openxmlformats.org/officeDocument/2006/relationships/oleObject" Target="../embeddings/oleObject2392.bin"/><Relationship Id="rId367" Type="http://schemas.openxmlformats.org/officeDocument/2006/relationships/oleObject" Target="../embeddings/oleObject364.bin"/><Relationship Id="rId574" Type="http://schemas.openxmlformats.org/officeDocument/2006/relationships/oleObject" Target="../embeddings/oleObject571.bin"/><Relationship Id="rId2048" Type="http://schemas.openxmlformats.org/officeDocument/2006/relationships/oleObject" Target="../embeddings/oleObject2045.bin"/><Relationship Id="rId2255" Type="http://schemas.openxmlformats.org/officeDocument/2006/relationships/oleObject" Target="../embeddings/oleObject2252.bin"/><Relationship Id="rId3001" Type="http://schemas.openxmlformats.org/officeDocument/2006/relationships/oleObject" Target="../embeddings/oleObject2998.bin"/><Relationship Id="rId227" Type="http://schemas.openxmlformats.org/officeDocument/2006/relationships/oleObject" Target="../embeddings/oleObject224.bin"/><Relationship Id="rId781" Type="http://schemas.openxmlformats.org/officeDocument/2006/relationships/oleObject" Target="../embeddings/oleObject778.bin"/><Relationship Id="rId879" Type="http://schemas.openxmlformats.org/officeDocument/2006/relationships/oleObject" Target="../embeddings/oleObject876.bin"/><Relationship Id="rId2462" Type="http://schemas.openxmlformats.org/officeDocument/2006/relationships/oleObject" Target="../embeddings/oleObject2459.bin"/><Relationship Id="rId2767" Type="http://schemas.openxmlformats.org/officeDocument/2006/relationships/oleObject" Target="../embeddings/oleObject2764.bin"/><Relationship Id="rId434" Type="http://schemas.openxmlformats.org/officeDocument/2006/relationships/oleObject" Target="../embeddings/oleObject431.bin"/><Relationship Id="rId641" Type="http://schemas.openxmlformats.org/officeDocument/2006/relationships/oleObject" Target="../embeddings/oleObject638.bin"/><Relationship Id="rId739" Type="http://schemas.openxmlformats.org/officeDocument/2006/relationships/oleObject" Target="../embeddings/oleObject736.bin"/><Relationship Id="rId1064" Type="http://schemas.openxmlformats.org/officeDocument/2006/relationships/oleObject" Target="../embeddings/oleObject1061.bin"/><Relationship Id="rId1271" Type="http://schemas.openxmlformats.org/officeDocument/2006/relationships/oleObject" Target="../embeddings/oleObject1268.bin"/><Relationship Id="rId1369" Type="http://schemas.openxmlformats.org/officeDocument/2006/relationships/oleObject" Target="../embeddings/oleObject1366.bin"/><Relationship Id="rId1576" Type="http://schemas.openxmlformats.org/officeDocument/2006/relationships/oleObject" Target="../embeddings/oleObject1573.bin"/><Relationship Id="rId2115" Type="http://schemas.openxmlformats.org/officeDocument/2006/relationships/oleObject" Target="../embeddings/oleObject2112.bin"/><Relationship Id="rId2322" Type="http://schemas.openxmlformats.org/officeDocument/2006/relationships/oleObject" Target="../embeddings/oleObject2319.bin"/><Relationship Id="rId2974" Type="http://schemas.openxmlformats.org/officeDocument/2006/relationships/oleObject" Target="../embeddings/oleObject2971.bin"/><Relationship Id="rId501" Type="http://schemas.openxmlformats.org/officeDocument/2006/relationships/oleObject" Target="../embeddings/oleObject498.bin"/><Relationship Id="rId946" Type="http://schemas.openxmlformats.org/officeDocument/2006/relationships/oleObject" Target="../embeddings/oleObject943.bin"/><Relationship Id="rId1131" Type="http://schemas.openxmlformats.org/officeDocument/2006/relationships/oleObject" Target="../embeddings/oleObject1128.bin"/><Relationship Id="rId1229" Type="http://schemas.openxmlformats.org/officeDocument/2006/relationships/oleObject" Target="../embeddings/oleObject1226.bin"/><Relationship Id="rId1783" Type="http://schemas.openxmlformats.org/officeDocument/2006/relationships/oleObject" Target="../embeddings/oleObject1780.bin"/><Relationship Id="rId1990" Type="http://schemas.openxmlformats.org/officeDocument/2006/relationships/oleObject" Target="../embeddings/oleObject1987.bin"/><Relationship Id="rId2627" Type="http://schemas.openxmlformats.org/officeDocument/2006/relationships/oleObject" Target="../embeddings/oleObject2624.bin"/><Relationship Id="rId2834" Type="http://schemas.openxmlformats.org/officeDocument/2006/relationships/oleObject" Target="../embeddings/oleObject2831.bin"/><Relationship Id="rId75" Type="http://schemas.openxmlformats.org/officeDocument/2006/relationships/oleObject" Target="../embeddings/oleObject72.bin"/><Relationship Id="rId806" Type="http://schemas.openxmlformats.org/officeDocument/2006/relationships/oleObject" Target="../embeddings/oleObject803.bin"/><Relationship Id="rId1436" Type="http://schemas.openxmlformats.org/officeDocument/2006/relationships/oleObject" Target="../embeddings/oleObject1433.bin"/><Relationship Id="rId1643" Type="http://schemas.openxmlformats.org/officeDocument/2006/relationships/oleObject" Target="../embeddings/oleObject1640.bin"/><Relationship Id="rId1850" Type="http://schemas.openxmlformats.org/officeDocument/2006/relationships/oleObject" Target="../embeddings/oleObject1847.bin"/><Relationship Id="rId2901" Type="http://schemas.openxmlformats.org/officeDocument/2006/relationships/oleObject" Target="../embeddings/oleObject2898.bin"/><Relationship Id="rId1503" Type="http://schemas.openxmlformats.org/officeDocument/2006/relationships/oleObject" Target="../embeddings/oleObject1500.bin"/><Relationship Id="rId1710" Type="http://schemas.openxmlformats.org/officeDocument/2006/relationships/oleObject" Target="../embeddings/oleObject1707.bin"/><Relationship Id="rId1948" Type="http://schemas.openxmlformats.org/officeDocument/2006/relationships/oleObject" Target="../embeddings/oleObject1945.bin"/><Relationship Id="rId291" Type="http://schemas.openxmlformats.org/officeDocument/2006/relationships/oleObject" Target="../embeddings/oleObject288.bin"/><Relationship Id="rId1808" Type="http://schemas.openxmlformats.org/officeDocument/2006/relationships/oleObject" Target="../embeddings/oleObject1805.bin"/><Relationship Id="rId3023" Type="http://schemas.openxmlformats.org/officeDocument/2006/relationships/oleObject" Target="../embeddings/oleObject3020.bin"/><Relationship Id="rId151" Type="http://schemas.openxmlformats.org/officeDocument/2006/relationships/oleObject" Target="../embeddings/oleObject148.bin"/><Relationship Id="rId389" Type="http://schemas.openxmlformats.org/officeDocument/2006/relationships/oleObject" Target="../embeddings/oleObject386.bin"/><Relationship Id="rId596" Type="http://schemas.openxmlformats.org/officeDocument/2006/relationships/oleObject" Target="../embeddings/oleObject593.bin"/><Relationship Id="rId2277" Type="http://schemas.openxmlformats.org/officeDocument/2006/relationships/oleObject" Target="../embeddings/oleObject2274.bin"/><Relationship Id="rId2484" Type="http://schemas.openxmlformats.org/officeDocument/2006/relationships/oleObject" Target="../embeddings/oleObject2481.bin"/><Relationship Id="rId2691" Type="http://schemas.openxmlformats.org/officeDocument/2006/relationships/oleObject" Target="../embeddings/oleObject2688.bin"/><Relationship Id="rId249" Type="http://schemas.openxmlformats.org/officeDocument/2006/relationships/oleObject" Target="../embeddings/oleObject246.bin"/><Relationship Id="rId456" Type="http://schemas.openxmlformats.org/officeDocument/2006/relationships/oleObject" Target="../embeddings/oleObject453.bin"/><Relationship Id="rId663" Type="http://schemas.openxmlformats.org/officeDocument/2006/relationships/oleObject" Target="../embeddings/oleObject660.bin"/><Relationship Id="rId870" Type="http://schemas.openxmlformats.org/officeDocument/2006/relationships/oleObject" Target="../embeddings/oleObject867.bin"/><Relationship Id="rId1086" Type="http://schemas.openxmlformats.org/officeDocument/2006/relationships/oleObject" Target="../embeddings/oleObject1083.bin"/><Relationship Id="rId1293" Type="http://schemas.openxmlformats.org/officeDocument/2006/relationships/oleObject" Target="../embeddings/oleObject1290.bin"/><Relationship Id="rId2137" Type="http://schemas.openxmlformats.org/officeDocument/2006/relationships/oleObject" Target="../embeddings/oleObject2134.bin"/><Relationship Id="rId2344" Type="http://schemas.openxmlformats.org/officeDocument/2006/relationships/oleObject" Target="../embeddings/oleObject2341.bin"/><Relationship Id="rId2551" Type="http://schemas.openxmlformats.org/officeDocument/2006/relationships/oleObject" Target="../embeddings/oleObject2548.bin"/><Relationship Id="rId2789" Type="http://schemas.openxmlformats.org/officeDocument/2006/relationships/oleObject" Target="../embeddings/oleObject2786.bin"/><Relationship Id="rId2996" Type="http://schemas.openxmlformats.org/officeDocument/2006/relationships/oleObject" Target="../embeddings/oleObject2993.bin"/><Relationship Id="rId109" Type="http://schemas.openxmlformats.org/officeDocument/2006/relationships/oleObject" Target="../embeddings/oleObject106.bin"/><Relationship Id="rId316" Type="http://schemas.openxmlformats.org/officeDocument/2006/relationships/oleObject" Target="../embeddings/oleObject313.bin"/><Relationship Id="rId523" Type="http://schemas.openxmlformats.org/officeDocument/2006/relationships/oleObject" Target="../embeddings/oleObject520.bin"/><Relationship Id="rId968" Type="http://schemas.openxmlformats.org/officeDocument/2006/relationships/oleObject" Target="../embeddings/oleObject965.bin"/><Relationship Id="rId1153" Type="http://schemas.openxmlformats.org/officeDocument/2006/relationships/oleObject" Target="../embeddings/oleObject1150.bin"/><Relationship Id="rId1598" Type="http://schemas.openxmlformats.org/officeDocument/2006/relationships/oleObject" Target="../embeddings/oleObject1595.bin"/><Relationship Id="rId2204" Type="http://schemas.openxmlformats.org/officeDocument/2006/relationships/oleObject" Target="../embeddings/oleObject2201.bin"/><Relationship Id="rId2649" Type="http://schemas.openxmlformats.org/officeDocument/2006/relationships/oleObject" Target="../embeddings/oleObject2646.bin"/><Relationship Id="rId2856" Type="http://schemas.openxmlformats.org/officeDocument/2006/relationships/oleObject" Target="../embeddings/oleObject2853.bin"/><Relationship Id="rId97" Type="http://schemas.openxmlformats.org/officeDocument/2006/relationships/oleObject" Target="../embeddings/oleObject94.bin"/><Relationship Id="rId730" Type="http://schemas.openxmlformats.org/officeDocument/2006/relationships/oleObject" Target="../embeddings/oleObject727.bin"/><Relationship Id="rId828" Type="http://schemas.openxmlformats.org/officeDocument/2006/relationships/oleObject" Target="../embeddings/oleObject825.bin"/><Relationship Id="rId1013" Type="http://schemas.openxmlformats.org/officeDocument/2006/relationships/oleObject" Target="../embeddings/oleObject1010.bin"/><Relationship Id="rId1360" Type="http://schemas.openxmlformats.org/officeDocument/2006/relationships/oleObject" Target="../embeddings/oleObject1357.bin"/><Relationship Id="rId1458" Type="http://schemas.openxmlformats.org/officeDocument/2006/relationships/oleObject" Target="../embeddings/oleObject1455.bin"/><Relationship Id="rId1665" Type="http://schemas.openxmlformats.org/officeDocument/2006/relationships/oleObject" Target="../embeddings/oleObject1662.bin"/><Relationship Id="rId1872" Type="http://schemas.openxmlformats.org/officeDocument/2006/relationships/oleObject" Target="../embeddings/oleObject1869.bin"/><Relationship Id="rId2411" Type="http://schemas.openxmlformats.org/officeDocument/2006/relationships/oleObject" Target="../embeddings/oleObject2408.bin"/><Relationship Id="rId2509" Type="http://schemas.openxmlformats.org/officeDocument/2006/relationships/oleObject" Target="../embeddings/oleObject2506.bin"/><Relationship Id="rId2716" Type="http://schemas.openxmlformats.org/officeDocument/2006/relationships/oleObject" Target="../embeddings/oleObject2713.bin"/><Relationship Id="rId1220" Type="http://schemas.openxmlformats.org/officeDocument/2006/relationships/oleObject" Target="../embeddings/oleObject1217.bin"/><Relationship Id="rId1318" Type="http://schemas.openxmlformats.org/officeDocument/2006/relationships/oleObject" Target="../embeddings/oleObject1315.bin"/><Relationship Id="rId1525" Type="http://schemas.openxmlformats.org/officeDocument/2006/relationships/oleObject" Target="../embeddings/oleObject1522.bin"/><Relationship Id="rId2923" Type="http://schemas.openxmlformats.org/officeDocument/2006/relationships/oleObject" Target="../embeddings/oleObject2920.bin"/><Relationship Id="rId1732" Type="http://schemas.openxmlformats.org/officeDocument/2006/relationships/oleObject" Target="../embeddings/oleObject1729.bin"/><Relationship Id="rId24" Type="http://schemas.openxmlformats.org/officeDocument/2006/relationships/oleObject" Target="../embeddings/oleObject21.bin"/><Relationship Id="rId2299" Type="http://schemas.openxmlformats.org/officeDocument/2006/relationships/oleObject" Target="../embeddings/oleObject2296.bin"/><Relationship Id="rId3045" Type="http://schemas.openxmlformats.org/officeDocument/2006/relationships/oleObject" Target="../embeddings/oleObject3042.bin"/><Relationship Id="rId173" Type="http://schemas.openxmlformats.org/officeDocument/2006/relationships/oleObject" Target="../embeddings/oleObject170.bin"/><Relationship Id="rId380" Type="http://schemas.openxmlformats.org/officeDocument/2006/relationships/oleObject" Target="../embeddings/oleObject377.bin"/><Relationship Id="rId2061" Type="http://schemas.openxmlformats.org/officeDocument/2006/relationships/oleObject" Target="../embeddings/oleObject2058.bin"/><Relationship Id="rId240" Type="http://schemas.openxmlformats.org/officeDocument/2006/relationships/oleObject" Target="../embeddings/oleObject237.bin"/><Relationship Id="rId478" Type="http://schemas.openxmlformats.org/officeDocument/2006/relationships/oleObject" Target="../embeddings/oleObject475.bin"/><Relationship Id="rId685" Type="http://schemas.openxmlformats.org/officeDocument/2006/relationships/oleObject" Target="../embeddings/oleObject682.bin"/><Relationship Id="rId892" Type="http://schemas.openxmlformats.org/officeDocument/2006/relationships/oleObject" Target="../embeddings/oleObject889.bin"/><Relationship Id="rId2159" Type="http://schemas.openxmlformats.org/officeDocument/2006/relationships/oleObject" Target="../embeddings/oleObject2156.bin"/><Relationship Id="rId2366" Type="http://schemas.openxmlformats.org/officeDocument/2006/relationships/oleObject" Target="../embeddings/oleObject2363.bin"/><Relationship Id="rId2573" Type="http://schemas.openxmlformats.org/officeDocument/2006/relationships/oleObject" Target="../embeddings/oleObject2570.bin"/><Relationship Id="rId2780" Type="http://schemas.openxmlformats.org/officeDocument/2006/relationships/oleObject" Target="../embeddings/oleObject2777.bin"/><Relationship Id="rId100" Type="http://schemas.openxmlformats.org/officeDocument/2006/relationships/oleObject" Target="../embeddings/oleObject97.bin"/><Relationship Id="rId338" Type="http://schemas.openxmlformats.org/officeDocument/2006/relationships/oleObject" Target="../embeddings/oleObject335.bin"/><Relationship Id="rId545" Type="http://schemas.openxmlformats.org/officeDocument/2006/relationships/oleObject" Target="../embeddings/oleObject542.bin"/><Relationship Id="rId752" Type="http://schemas.openxmlformats.org/officeDocument/2006/relationships/oleObject" Target="../embeddings/oleObject749.bin"/><Relationship Id="rId1175" Type="http://schemas.openxmlformats.org/officeDocument/2006/relationships/oleObject" Target="../embeddings/oleObject1172.bin"/><Relationship Id="rId1382" Type="http://schemas.openxmlformats.org/officeDocument/2006/relationships/oleObject" Target="../embeddings/oleObject1379.bin"/><Relationship Id="rId2019" Type="http://schemas.openxmlformats.org/officeDocument/2006/relationships/oleObject" Target="../embeddings/oleObject2016.bin"/><Relationship Id="rId2226" Type="http://schemas.openxmlformats.org/officeDocument/2006/relationships/oleObject" Target="../embeddings/oleObject2223.bin"/><Relationship Id="rId2433" Type="http://schemas.openxmlformats.org/officeDocument/2006/relationships/oleObject" Target="../embeddings/oleObject2430.bin"/><Relationship Id="rId2640" Type="http://schemas.openxmlformats.org/officeDocument/2006/relationships/oleObject" Target="../embeddings/oleObject2637.bin"/><Relationship Id="rId2878" Type="http://schemas.openxmlformats.org/officeDocument/2006/relationships/oleObject" Target="../embeddings/oleObject2875.bin"/><Relationship Id="rId405" Type="http://schemas.openxmlformats.org/officeDocument/2006/relationships/oleObject" Target="../embeddings/oleObject402.bin"/><Relationship Id="rId612" Type="http://schemas.openxmlformats.org/officeDocument/2006/relationships/oleObject" Target="../embeddings/oleObject609.bin"/><Relationship Id="rId1035" Type="http://schemas.openxmlformats.org/officeDocument/2006/relationships/oleObject" Target="../embeddings/oleObject1032.bin"/><Relationship Id="rId1242" Type="http://schemas.openxmlformats.org/officeDocument/2006/relationships/oleObject" Target="../embeddings/oleObject1239.bin"/><Relationship Id="rId1687" Type="http://schemas.openxmlformats.org/officeDocument/2006/relationships/oleObject" Target="../embeddings/oleObject1684.bin"/><Relationship Id="rId1894" Type="http://schemas.openxmlformats.org/officeDocument/2006/relationships/oleObject" Target="../embeddings/oleObject1891.bin"/><Relationship Id="rId2500" Type="http://schemas.openxmlformats.org/officeDocument/2006/relationships/oleObject" Target="../embeddings/oleObject2497.bin"/><Relationship Id="rId2738" Type="http://schemas.openxmlformats.org/officeDocument/2006/relationships/oleObject" Target="../embeddings/oleObject2735.bin"/><Relationship Id="rId2945" Type="http://schemas.openxmlformats.org/officeDocument/2006/relationships/oleObject" Target="../embeddings/oleObject2942.bin"/><Relationship Id="rId917" Type="http://schemas.openxmlformats.org/officeDocument/2006/relationships/oleObject" Target="../embeddings/oleObject914.bin"/><Relationship Id="rId1102" Type="http://schemas.openxmlformats.org/officeDocument/2006/relationships/oleObject" Target="../embeddings/oleObject1099.bin"/><Relationship Id="rId1547" Type="http://schemas.openxmlformats.org/officeDocument/2006/relationships/oleObject" Target="../embeddings/oleObject1544.bin"/><Relationship Id="rId1754" Type="http://schemas.openxmlformats.org/officeDocument/2006/relationships/oleObject" Target="../embeddings/oleObject1751.bin"/><Relationship Id="rId1961" Type="http://schemas.openxmlformats.org/officeDocument/2006/relationships/oleObject" Target="../embeddings/oleObject1958.bin"/><Relationship Id="rId2805" Type="http://schemas.openxmlformats.org/officeDocument/2006/relationships/oleObject" Target="../embeddings/oleObject2802.bin"/><Relationship Id="rId46" Type="http://schemas.openxmlformats.org/officeDocument/2006/relationships/oleObject" Target="../embeddings/oleObject43.bin"/><Relationship Id="rId1407" Type="http://schemas.openxmlformats.org/officeDocument/2006/relationships/oleObject" Target="../embeddings/oleObject1404.bin"/><Relationship Id="rId1614" Type="http://schemas.openxmlformats.org/officeDocument/2006/relationships/oleObject" Target="../embeddings/oleObject1611.bin"/><Relationship Id="rId1821" Type="http://schemas.openxmlformats.org/officeDocument/2006/relationships/oleObject" Target="../embeddings/oleObject1818.bin"/><Relationship Id="rId3067" Type="http://schemas.openxmlformats.org/officeDocument/2006/relationships/oleObject" Target="../embeddings/oleObject3064.bin"/><Relationship Id="rId195" Type="http://schemas.openxmlformats.org/officeDocument/2006/relationships/oleObject" Target="../embeddings/oleObject192.bin"/><Relationship Id="rId1919" Type="http://schemas.openxmlformats.org/officeDocument/2006/relationships/oleObject" Target="../embeddings/oleObject1916.bin"/><Relationship Id="rId2083" Type="http://schemas.openxmlformats.org/officeDocument/2006/relationships/oleObject" Target="../embeddings/oleObject2080.bin"/><Relationship Id="rId2290" Type="http://schemas.openxmlformats.org/officeDocument/2006/relationships/oleObject" Target="../embeddings/oleObject2287.bin"/><Relationship Id="rId2388" Type="http://schemas.openxmlformats.org/officeDocument/2006/relationships/oleObject" Target="../embeddings/oleObject2385.bin"/><Relationship Id="rId2595" Type="http://schemas.openxmlformats.org/officeDocument/2006/relationships/oleObject" Target="../embeddings/oleObject2592.bin"/><Relationship Id="rId262" Type="http://schemas.openxmlformats.org/officeDocument/2006/relationships/oleObject" Target="../embeddings/oleObject259.bin"/><Relationship Id="rId567" Type="http://schemas.openxmlformats.org/officeDocument/2006/relationships/oleObject" Target="../embeddings/oleObject564.bin"/><Relationship Id="rId1197" Type="http://schemas.openxmlformats.org/officeDocument/2006/relationships/oleObject" Target="../embeddings/oleObject1194.bin"/><Relationship Id="rId2150" Type="http://schemas.openxmlformats.org/officeDocument/2006/relationships/oleObject" Target="../embeddings/oleObject2147.bin"/><Relationship Id="rId2248" Type="http://schemas.openxmlformats.org/officeDocument/2006/relationships/oleObject" Target="../embeddings/oleObject2245.bin"/><Relationship Id="rId122" Type="http://schemas.openxmlformats.org/officeDocument/2006/relationships/oleObject" Target="../embeddings/oleObject119.bin"/><Relationship Id="rId774" Type="http://schemas.openxmlformats.org/officeDocument/2006/relationships/oleObject" Target="../embeddings/oleObject771.bin"/><Relationship Id="rId981" Type="http://schemas.openxmlformats.org/officeDocument/2006/relationships/oleObject" Target="../embeddings/oleObject978.bin"/><Relationship Id="rId1057" Type="http://schemas.openxmlformats.org/officeDocument/2006/relationships/oleObject" Target="../embeddings/oleObject1054.bin"/><Relationship Id="rId2010" Type="http://schemas.openxmlformats.org/officeDocument/2006/relationships/oleObject" Target="../embeddings/oleObject2007.bin"/><Relationship Id="rId2455" Type="http://schemas.openxmlformats.org/officeDocument/2006/relationships/oleObject" Target="../embeddings/oleObject2452.bin"/><Relationship Id="rId2662" Type="http://schemas.openxmlformats.org/officeDocument/2006/relationships/oleObject" Target="../embeddings/oleObject2659.bin"/><Relationship Id="rId427" Type="http://schemas.openxmlformats.org/officeDocument/2006/relationships/oleObject" Target="../embeddings/oleObject424.bin"/><Relationship Id="rId634" Type="http://schemas.openxmlformats.org/officeDocument/2006/relationships/oleObject" Target="../embeddings/oleObject631.bin"/><Relationship Id="rId841" Type="http://schemas.openxmlformats.org/officeDocument/2006/relationships/oleObject" Target="../embeddings/oleObject838.bin"/><Relationship Id="rId1264" Type="http://schemas.openxmlformats.org/officeDocument/2006/relationships/oleObject" Target="../embeddings/oleObject1261.bin"/><Relationship Id="rId1471" Type="http://schemas.openxmlformats.org/officeDocument/2006/relationships/oleObject" Target="../embeddings/oleObject1468.bin"/><Relationship Id="rId1569" Type="http://schemas.openxmlformats.org/officeDocument/2006/relationships/oleObject" Target="../embeddings/oleObject1566.bin"/><Relationship Id="rId2108" Type="http://schemas.openxmlformats.org/officeDocument/2006/relationships/oleObject" Target="../embeddings/oleObject2105.bin"/><Relationship Id="rId2315" Type="http://schemas.openxmlformats.org/officeDocument/2006/relationships/oleObject" Target="../embeddings/oleObject2312.bin"/><Relationship Id="rId2522" Type="http://schemas.openxmlformats.org/officeDocument/2006/relationships/oleObject" Target="../embeddings/oleObject2519.bin"/><Relationship Id="rId2967" Type="http://schemas.openxmlformats.org/officeDocument/2006/relationships/oleObject" Target="../embeddings/oleObject2964.bin"/><Relationship Id="rId701" Type="http://schemas.openxmlformats.org/officeDocument/2006/relationships/oleObject" Target="../embeddings/oleObject698.bin"/><Relationship Id="rId939" Type="http://schemas.openxmlformats.org/officeDocument/2006/relationships/oleObject" Target="../embeddings/oleObject936.bin"/><Relationship Id="rId1124" Type="http://schemas.openxmlformats.org/officeDocument/2006/relationships/oleObject" Target="../embeddings/oleObject1121.bin"/><Relationship Id="rId1331" Type="http://schemas.openxmlformats.org/officeDocument/2006/relationships/oleObject" Target="../embeddings/oleObject1328.bin"/><Relationship Id="rId1776" Type="http://schemas.openxmlformats.org/officeDocument/2006/relationships/oleObject" Target="../embeddings/oleObject1773.bin"/><Relationship Id="rId1983" Type="http://schemas.openxmlformats.org/officeDocument/2006/relationships/oleObject" Target="../embeddings/oleObject1980.bin"/><Relationship Id="rId2827" Type="http://schemas.openxmlformats.org/officeDocument/2006/relationships/oleObject" Target="../embeddings/oleObject2824.bin"/><Relationship Id="rId68" Type="http://schemas.openxmlformats.org/officeDocument/2006/relationships/oleObject" Target="../embeddings/oleObject65.bin"/><Relationship Id="rId1429" Type="http://schemas.openxmlformats.org/officeDocument/2006/relationships/oleObject" Target="../embeddings/oleObject1426.bin"/><Relationship Id="rId1636" Type="http://schemas.openxmlformats.org/officeDocument/2006/relationships/oleObject" Target="../embeddings/oleObject1633.bin"/><Relationship Id="rId1843" Type="http://schemas.openxmlformats.org/officeDocument/2006/relationships/oleObject" Target="../embeddings/oleObject1840.bin"/><Relationship Id="rId1703" Type="http://schemas.openxmlformats.org/officeDocument/2006/relationships/oleObject" Target="../embeddings/oleObject1700.bin"/><Relationship Id="rId1910" Type="http://schemas.openxmlformats.org/officeDocument/2006/relationships/oleObject" Target="../embeddings/oleObject1907.bin"/><Relationship Id="rId284" Type="http://schemas.openxmlformats.org/officeDocument/2006/relationships/oleObject" Target="../embeddings/oleObject281.bin"/><Relationship Id="rId491" Type="http://schemas.openxmlformats.org/officeDocument/2006/relationships/oleObject" Target="../embeddings/oleObject488.bin"/><Relationship Id="rId2172" Type="http://schemas.openxmlformats.org/officeDocument/2006/relationships/oleObject" Target="../embeddings/oleObject2169.bin"/><Relationship Id="rId3016" Type="http://schemas.openxmlformats.org/officeDocument/2006/relationships/oleObject" Target="../embeddings/oleObject3013.bin"/><Relationship Id="rId144" Type="http://schemas.openxmlformats.org/officeDocument/2006/relationships/oleObject" Target="../embeddings/oleObject141.bin"/><Relationship Id="rId589" Type="http://schemas.openxmlformats.org/officeDocument/2006/relationships/oleObject" Target="../embeddings/oleObject586.bin"/><Relationship Id="rId796" Type="http://schemas.openxmlformats.org/officeDocument/2006/relationships/oleObject" Target="../embeddings/oleObject793.bin"/><Relationship Id="rId2477" Type="http://schemas.openxmlformats.org/officeDocument/2006/relationships/oleObject" Target="../embeddings/oleObject2474.bin"/><Relationship Id="rId2684" Type="http://schemas.openxmlformats.org/officeDocument/2006/relationships/oleObject" Target="../embeddings/oleObject2681.bin"/><Relationship Id="rId351" Type="http://schemas.openxmlformats.org/officeDocument/2006/relationships/oleObject" Target="../embeddings/oleObject348.bin"/><Relationship Id="rId449" Type="http://schemas.openxmlformats.org/officeDocument/2006/relationships/oleObject" Target="../embeddings/oleObject446.bin"/><Relationship Id="rId656" Type="http://schemas.openxmlformats.org/officeDocument/2006/relationships/oleObject" Target="../embeddings/oleObject653.bin"/><Relationship Id="rId863" Type="http://schemas.openxmlformats.org/officeDocument/2006/relationships/oleObject" Target="../embeddings/oleObject860.bin"/><Relationship Id="rId1079" Type="http://schemas.openxmlformats.org/officeDocument/2006/relationships/oleObject" Target="../embeddings/oleObject1076.bin"/><Relationship Id="rId1286" Type="http://schemas.openxmlformats.org/officeDocument/2006/relationships/oleObject" Target="../embeddings/oleObject1283.bin"/><Relationship Id="rId1493" Type="http://schemas.openxmlformats.org/officeDocument/2006/relationships/oleObject" Target="../embeddings/oleObject1490.bin"/><Relationship Id="rId2032" Type="http://schemas.openxmlformats.org/officeDocument/2006/relationships/oleObject" Target="../embeddings/oleObject2029.bin"/><Relationship Id="rId2337" Type="http://schemas.openxmlformats.org/officeDocument/2006/relationships/oleObject" Target="../embeddings/oleObject2334.bin"/><Relationship Id="rId2544" Type="http://schemas.openxmlformats.org/officeDocument/2006/relationships/oleObject" Target="../embeddings/oleObject2541.bin"/><Relationship Id="rId2891" Type="http://schemas.openxmlformats.org/officeDocument/2006/relationships/oleObject" Target="../embeddings/oleObject2888.bin"/><Relationship Id="rId2989" Type="http://schemas.openxmlformats.org/officeDocument/2006/relationships/oleObject" Target="../embeddings/oleObject2986.bin"/><Relationship Id="rId211" Type="http://schemas.openxmlformats.org/officeDocument/2006/relationships/oleObject" Target="../embeddings/oleObject208.bin"/><Relationship Id="rId309" Type="http://schemas.openxmlformats.org/officeDocument/2006/relationships/oleObject" Target="../embeddings/oleObject306.bin"/><Relationship Id="rId516" Type="http://schemas.openxmlformats.org/officeDocument/2006/relationships/oleObject" Target="../embeddings/oleObject513.bin"/><Relationship Id="rId1146" Type="http://schemas.openxmlformats.org/officeDocument/2006/relationships/oleObject" Target="../embeddings/oleObject1143.bin"/><Relationship Id="rId1798" Type="http://schemas.openxmlformats.org/officeDocument/2006/relationships/oleObject" Target="../embeddings/oleObject1795.bin"/><Relationship Id="rId2751" Type="http://schemas.openxmlformats.org/officeDocument/2006/relationships/oleObject" Target="../embeddings/oleObject2748.bin"/><Relationship Id="rId2849" Type="http://schemas.openxmlformats.org/officeDocument/2006/relationships/oleObject" Target="../embeddings/oleObject2846.bin"/><Relationship Id="rId723" Type="http://schemas.openxmlformats.org/officeDocument/2006/relationships/oleObject" Target="../embeddings/oleObject720.bin"/><Relationship Id="rId930" Type="http://schemas.openxmlformats.org/officeDocument/2006/relationships/oleObject" Target="../embeddings/oleObject927.bin"/><Relationship Id="rId1006" Type="http://schemas.openxmlformats.org/officeDocument/2006/relationships/oleObject" Target="../embeddings/oleObject1003.bin"/><Relationship Id="rId1353" Type="http://schemas.openxmlformats.org/officeDocument/2006/relationships/oleObject" Target="../embeddings/oleObject1350.bin"/><Relationship Id="rId1560" Type="http://schemas.openxmlformats.org/officeDocument/2006/relationships/oleObject" Target="../embeddings/oleObject1557.bin"/><Relationship Id="rId1658" Type="http://schemas.openxmlformats.org/officeDocument/2006/relationships/oleObject" Target="../embeddings/oleObject1655.bin"/><Relationship Id="rId1865" Type="http://schemas.openxmlformats.org/officeDocument/2006/relationships/oleObject" Target="../embeddings/oleObject1862.bin"/><Relationship Id="rId2404" Type="http://schemas.openxmlformats.org/officeDocument/2006/relationships/oleObject" Target="../embeddings/oleObject2401.bin"/><Relationship Id="rId2611" Type="http://schemas.openxmlformats.org/officeDocument/2006/relationships/oleObject" Target="../embeddings/oleObject2608.bin"/><Relationship Id="rId2709" Type="http://schemas.openxmlformats.org/officeDocument/2006/relationships/oleObject" Target="../embeddings/oleObject2706.bin"/><Relationship Id="rId1213" Type="http://schemas.openxmlformats.org/officeDocument/2006/relationships/oleObject" Target="../embeddings/oleObject1210.bin"/><Relationship Id="rId1420" Type="http://schemas.openxmlformats.org/officeDocument/2006/relationships/oleObject" Target="../embeddings/oleObject1417.bin"/><Relationship Id="rId1518" Type="http://schemas.openxmlformats.org/officeDocument/2006/relationships/oleObject" Target="../embeddings/oleObject1515.bin"/><Relationship Id="rId2916" Type="http://schemas.openxmlformats.org/officeDocument/2006/relationships/oleObject" Target="../embeddings/oleObject2913.bin"/><Relationship Id="rId1725" Type="http://schemas.openxmlformats.org/officeDocument/2006/relationships/oleObject" Target="../embeddings/oleObject1722.bin"/><Relationship Id="rId1932" Type="http://schemas.openxmlformats.org/officeDocument/2006/relationships/oleObject" Target="../embeddings/oleObject1929.bin"/><Relationship Id="rId17" Type="http://schemas.openxmlformats.org/officeDocument/2006/relationships/oleObject" Target="../embeddings/oleObject14.bin"/><Relationship Id="rId2194" Type="http://schemas.openxmlformats.org/officeDocument/2006/relationships/oleObject" Target="../embeddings/oleObject2191.bin"/><Relationship Id="rId3038" Type="http://schemas.openxmlformats.org/officeDocument/2006/relationships/oleObject" Target="../embeddings/oleObject3035.bin"/><Relationship Id="rId166" Type="http://schemas.openxmlformats.org/officeDocument/2006/relationships/oleObject" Target="../embeddings/oleObject163.bin"/><Relationship Id="rId373" Type="http://schemas.openxmlformats.org/officeDocument/2006/relationships/oleObject" Target="../embeddings/oleObject370.bin"/><Relationship Id="rId580" Type="http://schemas.openxmlformats.org/officeDocument/2006/relationships/oleObject" Target="../embeddings/oleObject577.bin"/><Relationship Id="rId2054" Type="http://schemas.openxmlformats.org/officeDocument/2006/relationships/oleObject" Target="../embeddings/oleObject2051.bin"/><Relationship Id="rId2261" Type="http://schemas.openxmlformats.org/officeDocument/2006/relationships/oleObject" Target="../embeddings/oleObject2258.bin"/><Relationship Id="rId2499" Type="http://schemas.openxmlformats.org/officeDocument/2006/relationships/oleObject" Target="../embeddings/oleObject2496.bin"/><Relationship Id="rId1" Type="http://schemas.openxmlformats.org/officeDocument/2006/relationships/printerSettings" Target="../printerSettings/printerSettings2.bin"/><Relationship Id="rId233" Type="http://schemas.openxmlformats.org/officeDocument/2006/relationships/oleObject" Target="../embeddings/oleObject230.bin"/><Relationship Id="rId440" Type="http://schemas.openxmlformats.org/officeDocument/2006/relationships/oleObject" Target="../embeddings/oleObject437.bin"/><Relationship Id="rId678" Type="http://schemas.openxmlformats.org/officeDocument/2006/relationships/oleObject" Target="../embeddings/oleObject675.bin"/><Relationship Id="rId885" Type="http://schemas.openxmlformats.org/officeDocument/2006/relationships/oleObject" Target="../embeddings/oleObject882.bin"/><Relationship Id="rId1070" Type="http://schemas.openxmlformats.org/officeDocument/2006/relationships/oleObject" Target="../embeddings/oleObject1067.bin"/><Relationship Id="rId2121" Type="http://schemas.openxmlformats.org/officeDocument/2006/relationships/oleObject" Target="../embeddings/oleObject2118.bin"/><Relationship Id="rId2359" Type="http://schemas.openxmlformats.org/officeDocument/2006/relationships/oleObject" Target="../embeddings/oleObject2356.bin"/><Relationship Id="rId2566" Type="http://schemas.openxmlformats.org/officeDocument/2006/relationships/oleObject" Target="../embeddings/oleObject2563.bin"/><Relationship Id="rId2773" Type="http://schemas.openxmlformats.org/officeDocument/2006/relationships/oleObject" Target="../embeddings/oleObject2770.bin"/><Relationship Id="rId2980" Type="http://schemas.openxmlformats.org/officeDocument/2006/relationships/oleObject" Target="../embeddings/oleObject2977.bin"/><Relationship Id="rId300" Type="http://schemas.openxmlformats.org/officeDocument/2006/relationships/oleObject" Target="../embeddings/oleObject297.bin"/><Relationship Id="rId538" Type="http://schemas.openxmlformats.org/officeDocument/2006/relationships/oleObject" Target="../embeddings/oleObject535.bin"/><Relationship Id="rId745" Type="http://schemas.openxmlformats.org/officeDocument/2006/relationships/oleObject" Target="../embeddings/oleObject742.bin"/><Relationship Id="rId952" Type="http://schemas.openxmlformats.org/officeDocument/2006/relationships/oleObject" Target="../embeddings/oleObject949.bin"/><Relationship Id="rId1168" Type="http://schemas.openxmlformats.org/officeDocument/2006/relationships/oleObject" Target="../embeddings/oleObject1165.bin"/><Relationship Id="rId1375" Type="http://schemas.openxmlformats.org/officeDocument/2006/relationships/oleObject" Target="../embeddings/oleObject1372.bin"/><Relationship Id="rId1582" Type="http://schemas.openxmlformats.org/officeDocument/2006/relationships/oleObject" Target="../embeddings/oleObject1579.bin"/><Relationship Id="rId2219" Type="http://schemas.openxmlformats.org/officeDocument/2006/relationships/oleObject" Target="../embeddings/oleObject2216.bin"/><Relationship Id="rId2426" Type="http://schemas.openxmlformats.org/officeDocument/2006/relationships/oleObject" Target="../embeddings/oleObject2423.bin"/><Relationship Id="rId2633" Type="http://schemas.openxmlformats.org/officeDocument/2006/relationships/oleObject" Target="../embeddings/oleObject2630.bin"/><Relationship Id="rId81" Type="http://schemas.openxmlformats.org/officeDocument/2006/relationships/oleObject" Target="../embeddings/oleObject78.bin"/><Relationship Id="rId605" Type="http://schemas.openxmlformats.org/officeDocument/2006/relationships/oleObject" Target="../embeddings/oleObject602.bin"/><Relationship Id="rId812" Type="http://schemas.openxmlformats.org/officeDocument/2006/relationships/oleObject" Target="../embeddings/oleObject809.bin"/><Relationship Id="rId1028" Type="http://schemas.openxmlformats.org/officeDocument/2006/relationships/oleObject" Target="../embeddings/oleObject1025.bin"/><Relationship Id="rId1235" Type="http://schemas.openxmlformats.org/officeDocument/2006/relationships/oleObject" Target="../embeddings/oleObject1232.bin"/><Relationship Id="rId1442" Type="http://schemas.openxmlformats.org/officeDocument/2006/relationships/oleObject" Target="../embeddings/oleObject1439.bin"/><Relationship Id="rId1887" Type="http://schemas.openxmlformats.org/officeDocument/2006/relationships/oleObject" Target="../embeddings/oleObject1884.bin"/><Relationship Id="rId2840" Type="http://schemas.openxmlformats.org/officeDocument/2006/relationships/oleObject" Target="../embeddings/oleObject2837.bin"/><Relationship Id="rId2938" Type="http://schemas.openxmlformats.org/officeDocument/2006/relationships/oleObject" Target="../embeddings/oleObject2935.bin"/><Relationship Id="rId1302" Type="http://schemas.openxmlformats.org/officeDocument/2006/relationships/oleObject" Target="../embeddings/oleObject1299.bin"/><Relationship Id="rId1747" Type="http://schemas.openxmlformats.org/officeDocument/2006/relationships/oleObject" Target="../embeddings/oleObject1744.bin"/><Relationship Id="rId1954" Type="http://schemas.openxmlformats.org/officeDocument/2006/relationships/oleObject" Target="../embeddings/oleObject1951.bin"/><Relationship Id="rId2700" Type="http://schemas.openxmlformats.org/officeDocument/2006/relationships/oleObject" Target="../embeddings/oleObject2697.bin"/><Relationship Id="rId39" Type="http://schemas.openxmlformats.org/officeDocument/2006/relationships/oleObject" Target="../embeddings/oleObject36.bin"/><Relationship Id="rId1607" Type="http://schemas.openxmlformats.org/officeDocument/2006/relationships/oleObject" Target="../embeddings/oleObject1604.bin"/><Relationship Id="rId1814" Type="http://schemas.openxmlformats.org/officeDocument/2006/relationships/oleObject" Target="../embeddings/oleObject1811.bin"/><Relationship Id="rId188" Type="http://schemas.openxmlformats.org/officeDocument/2006/relationships/oleObject" Target="../embeddings/oleObject185.bin"/><Relationship Id="rId395" Type="http://schemas.openxmlformats.org/officeDocument/2006/relationships/oleObject" Target="../embeddings/oleObject392.bin"/><Relationship Id="rId2076" Type="http://schemas.openxmlformats.org/officeDocument/2006/relationships/oleObject" Target="../embeddings/oleObject2073.bin"/><Relationship Id="rId2283" Type="http://schemas.openxmlformats.org/officeDocument/2006/relationships/oleObject" Target="../embeddings/oleObject2280.bin"/><Relationship Id="rId2490" Type="http://schemas.openxmlformats.org/officeDocument/2006/relationships/oleObject" Target="../embeddings/oleObject2487.bin"/><Relationship Id="rId2588" Type="http://schemas.openxmlformats.org/officeDocument/2006/relationships/oleObject" Target="../embeddings/oleObject2585.bin"/><Relationship Id="rId255" Type="http://schemas.openxmlformats.org/officeDocument/2006/relationships/oleObject" Target="../embeddings/oleObject252.bin"/><Relationship Id="rId462" Type="http://schemas.openxmlformats.org/officeDocument/2006/relationships/oleObject" Target="../embeddings/oleObject459.bin"/><Relationship Id="rId1092" Type="http://schemas.openxmlformats.org/officeDocument/2006/relationships/oleObject" Target="../embeddings/oleObject1089.bin"/><Relationship Id="rId1397" Type="http://schemas.openxmlformats.org/officeDocument/2006/relationships/oleObject" Target="../embeddings/oleObject1394.bin"/><Relationship Id="rId2143" Type="http://schemas.openxmlformats.org/officeDocument/2006/relationships/oleObject" Target="../embeddings/oleObject2140.bin"/><Relationship Id="rId2350" Type="http://schemas.openxmlformats.org/officeDocument/2006/relationships/oleObject" Target="../embeddings/oleObject2347.bin"/><Relationship Id="rId2795" Type="http://schemas.openxmlformats.org/officeDocument/2006/relationships/oleObject" Target="../embeddings/oleObject2792.bin"/><Relationship Id="rId115" Type="http://schemas.openxmlformats.org/officeDocument/2006/relationships/oleObject" Target="../embeddings/oleObject112.bin"/><Relationship Id="rId322" Type="http://schemas.openxmlformats.org/officeDocument/2006/relationships/oleObject" Target="../embeddings/oleObject319.bin"/><Relationship Id="rId767" Type="http://schemas.openxmlformats.org/officeDocument/2006/relationships/oleObject" Target="../embeddings/oleObject764.bin"/><Relationship Id="rId974" Type="http://schemas.openxmlformats.org/officeDocument/2006/relationships/oleObject" Target="../embeddings/oleObject971.bin"/><Relationship Id="rId2003" Type="http://schemas.openxmlformats.org/officeDocument/2006/relationships/oleObject" Target="../embeddings/oleObject2000.bin"/><Relationship Id="rId2210" Type="http://schemas.openxmlformats.org/officeDocument/2006/relationships/oleObject" Target="../embeddings/oleObject2207.bin"/><Relationship Id="rId2448" Type="http://schemas.openxmlformats.org/officeDocument/2006/relationships/oleObject" Target="../embeddings/oleObject2445.bin"/><Relationship Id="rId2655" Type="http://schemas.openxmlformats.org/officeDocument/2006/relationships/oleObject" Target="../embeddings/oleObject2652.bin"/><Relationship Id="rId2862" Type="http://schemas.openxmlformats.org/officeDocument/2006/relationships/oleObject" Target="../embeddings/oleObject2859.bin"/><Relationship Id="rId627" Type="http://schemas.openxmlformats.org/officeDocument/2006/relationships/oleObject" Target="../embeddings/oleObject624.bin"/><Relationship Id="rId834" Type="http://schemas.openxmlformats.org/officeDocument/2006/relationships/oleObject" Target="../embeddings/oleObject831.bin"/><Relationship Id="rId1257" Type="http://schemas.openxmlformats.org/officeDocument/2006/relationships/oleObject" Target="../embeddings/oleObject1254.bin"/><Relationship Id="rId1464" Type="http://schemas.openxmlformats.org/officeDocument/2006/relationships/oleObject" Target="../embeddings/oleObject1461.bin"/><Relationship Id="rId1671" Type="http://schemas.openxmlformats.org/officeDocument/2006/relationships/oleObject" Target="../embeddings/oleObject1668.bin"/><Relationship Id="rId2308" Type="http://schemas.openxmlformats.org/officeDocument/2006/relationships/oleObject" Target="../embeddings/oleObject2305.bin"/><Relationship Id="rId2515" Type="http://schemas.openxmlformats.org/officeDocument/2006/relationships/oleObject" Target="../embeddings/oleObject2512.bin"/><Relationship Id="rId2722" Type="http://schemas.openxmlformats.org/officeDocument/2006/relationships/oleObject" Target="../embeddings/oleObject2719.bin"/><Relationship Id="rId901" Type="http://schemas.openxmlformats.org/officeDocument/2006/relationships/oleObject" Target="../embeddings/oleObject898.bin"/><Relationship Id="rId1117" Type="http://schemas.openxmlformats.org/officeDocument/2006/relationships/oleObject" Target="../embeddings/oleObject1114.bin"/><Relationship Id="rId1324" Type="http://schemas.openxmlformats.org/officeDocument/2006/relationships/oleObject" Target="../embeddings/oleObject1321.bin"/><Relationship Id="rId1531" Type="http://schemas.openxmlformats.org/officeDocument/2006/relationships/oleObject" Target="../embeddings/oleObject1528.bin"/><Relationship Id="rId1769" Type="http://schemas.openxmlformats.org/officeDocument/2006/relationships/oleObject" Target="../embeddings/oleObject1766.bin"/><Relationship Id="rId1976" Type="http://schemas.openxmlformats.org/officeDocument/2006/relationships/oleObject" Target="../embeddings/oleObject1973.bin"/><Relationship Id="rId30" Type="http://schemas.openxmlformats.org/officeDocument/2006/relationships/oleObject" Target="../embeddings/oleObject27.bin"/><Relationship Id="rId1629" Type="http://schemas.openxmlformats.org/officeDocument/2006/relationships/oleObject" Target="../embeddings/oleObject1626.bin"/><Relationship Id="rId1836" Type="http://schemas.openxmlformats.org/officeDocument/2006/relationships/oleObject" Target="../embeddings/oleObject1833.bin"/><Relationship Id="rId1903" Type="http://schemas.openxmlformats.org/officeDocument/2006/relationships/oleObject" Target="../embeddings/oleObject1900.bin"/><Relationship Id="rId2098" Type="http://schemas.openxmlformats.org/officeDocument/2006/relationships/oleObject" Target="../embeddings/oleObject2095.bin"/><Relationship Id="rId3051" Type="http://schemas.openxmlformats.org/officeDocument/2006/relationships/oleObject" Target="../embeddings/oleObject3048.bin"/><Relationship Id="rId277" Type="http://schemas.openxmlformats.org/officeDocument/2006/relationships/oleObject" Target="../embeddings/oleObject274.bin"/><Relationship Id="rId484" Type="http://schemas.openxmlformats.org/officeDocument/2006/relationships/oleObject" Target="../embeddings/oleObject481.bin"/><Relationship Id="rId2165" Type="http://schemas.openxmlformats.org/officeDocument/2006/relationships/oleObject" Target="../embeddings/oleObject2162.bin"/><Relationship Id="rId3009" Type="http://schemas.openxmlformats.org/officeDocument/2006/relationships/oleObject" Target="../embeddings/oleObject3006.bin"/><Relationship Id="rId137" Type="http://schemas.openxmlformats.org/officeDocument/2006/relationships/oleObject" Target="../embeddings/oleObject134.bin"/><Relationship Id="rId344" Type="http://schemas.openxmlformats.org/officeDocument/2006/relationships/oleObject" Target="../embeddings/oleObject341.bin"/><Relationship Id="rId691" Type="http://schemas.openxmlformats.org/officeDocument/2006/relationships/oleObject" Target="../embeddings/oleObject688.bin"/><Relationship Id="rId789" Type="http://schemas.openxmlformats.org/officeDocument/2006/relationships/oleObject" Target="../embeddings/oleObject786.bin"/><Relationship Id="rId996" Type="http://schemas.openxmlformats.org/officeDocument/2006/relationships/oleObject" Target="../embeddings/oleObject993.bin"/><Relationship Id="rId2025" Type="http://schemas.openxmlformats.org/officeDocument/2006/relationships/oleObject" Target="../embeddings/oleObject2022.bin"/><Relationship Id="rId2372" Type="http://schemas.openxmlformats.org/officeDocument/2006/relationships/oleObject" Target="../embeddings/oleObject2369.bin"/><Relationship Id="rId2677" Type="http://schemas.openxmlformats.org/officeDocument/2006/relationships/oleObject" Target="../embeddings/oleObject2674.bin"/><Relationship Id="rId2884" Type="http://schemas.openxmlformats.org/officeDocument/2006/relationships/oleObject" Target="../embeddings/oleObject2881.bin"/><Relationship Id="rId551" Type="http://schemas.openxmlformats.org/officeDocument/2006/relationships/oleObject" Target="../embeddings/oleObject548.bin"/><Relationship Id="rId649" Type="http://schemas.openxmlformats.org/officeDocument/2006/relationships/oleObject" Target="../embeddings/oleObject646.bin"/><Relationship Id="rId856" Type="http://schemas.openxmlformats.org/officeDocument/2006/relationships/oleObject" Target="../embeddings/oleObject853.bin"/><Relationship Id="rId1181" Type="http://schemas.openxmlformats.org/officeDocument/2006/relationships/oleObject" Target="../embeddings/oleObject1178.bin"/><Relationship Id="rId1279" Type="http://schemas.openxmlformats.org/officeDocument/2006/relationships/oleObject" Target="../embeddings/oleObject1276.bin"/><Relationship Id="rId1486" Type="http://schemas.openxmlformats.org/officeDocument/2006/relationships/oleObject" Target="../embeddings/oleObject1483.bin"/><Relationship Id="rId2232" Type="http://schemas.openxmlformats.org/officeDocument/2006/relationships/oleObject" Target="../embeddings/oleObject2229.bin"/><Relationship Id="rId2537" Type="http://schemas.openxmlformats.org/officeDocument/2006/relationships/oleObject" Target="../embeddings/oleObject2534.bin"/><Relationship Id="rId204" Type="http://schemas.openxmlformats.org/officeDocument/2006/relationships/oleObject" Target="../embeddings/oleObject201.bin"/><Relationship Id="rId411" Type="http://schemas.openxmlformats.org/officeDocument/2006/relationships/oleObject" Target="../embeddings/oleObject408.bin"/><Relationship Id="rId509" Type="http://schemas.openxmlformats.org/officeDocument/2006/relationships/oleObject" Target="../embeddings/oleObject506.bin"/><Relationship Id="rId1041" Type="http://schemas.openxmlformats.org/officeDocument/2006/relationships/oleObject" Target="../embeddings/oleObject1038.bin"/><Relationship Id="rId1139" Type="http://schemas.openxmlformats.org/officeDocument/2006/relationships/oleObject" Target="../embeddings/oleObject1136.bin"/><Relationship Id="rId1346" Type="http://schemas.openxmlformats.org/officeDocument/2006/relationships/oleObject" Target="../embeddings/oleObject1343.bin"/><Relationship Id="rId1693" Type="http://schemas.openxmlformats.org/officeDocument/2006/relationships/oleObject" Target="../embeddings/oleObject1690.bin"/><Relationship Id="rId1998" Type="http://schemas.openxmlformats.org/officeDocument/2006/relationships/oleObject" Target="../embeddings/oleObject1995.bin"/><Relationship Id="rId2744" Type="http://schemas.openxmlformats.org/officeDocument/2006/relationships/oleObject" Target="../embeddings/oleObject2741.bin"/><Relationship Id="rId2951" Type="http://schemas.openxmlformats.org/officeDocument/2006/relationships/oleObject" Target="../embeddings/oleObject2948.bin"/><Relationship Id="rId716" Type="http://schemas.openxmlformats.org/officeDocument/2006/relationships/oleObject" Target="../embeddings/oleObject713.bin"/><Relationship Id="rId923" Type="http://schemas.openxmlformats.org/officeDocument/2006/relationships/oleObject" Target="../embeddings/oleObject920.bin"/><Relationship Id="rId1553" Type="http://schemas.openxmlformats.org/officeDocument/2006/relationships/oleObject" Target="../embeddings/oleObject1550.bin"/><Relationship Id="rId1760" Type="http://schemas.openxmlformats.org/officeDocument/2006/relationships/oleObject" Target="../embeddings/oleObject1757.bin"/><Relationship Id="rId1858" Type="http://schemas.openxmlformats.org/officeDocument/2006/relationships/oleObject" Target="../embeddings/oleObject1855.bin"/><Relationship Id="rId2604" Type="http://schemas.openxmlformats.org/officeDocument/2006/relationships/oleObject" Target="../embeddings/oleObject2601.bin"/><Relationship Id="rId2811" Type="http://schemas.openxmlformats.org/officeDocument/2006/relationships/oleObject" Target="../embeddings/oleObject2808.bin"/><Relationship Id="rId52" Type="http://schemas.openxmlformats.org/officeDocument/2006/relationships/oleObject" Target="../embeddings/oleObject49.bin"/><Relationship Id="rId1206" Type="http://schemas.openxmlformats.org/officeDocument/2006/relationships/oleObject" Target="../embeddings/oleObject1203.bin"/><Relationship Id="rId1413" Type="http://schemas.openxmlformats.org/officeDocument/2006/relationships/oleObject" Target="../embeddings/oleObject1410.bin"/><Relationship Id="rId1620" Type="http://schemas.openxmlformats.org/officeDocument/2006/relationships/oleObject" Target="../embeddings/oleObject1617.bin"/><Relationship Id="rId2909" Type="http://schemas.openxmlformats.org/officeDocument/2006/relationships/oleObject" Target="../embeddings/oleObject2906.bin"/><Relationship Id="rId3073" Type="http://schemas.openxmlformats.org/officeDocument/2006/relationships/comments" Target="../comments2.xml"/><Relationship Id="rId1718" Type="http://schemas.openxmlformats.org/officeDocument/2006/relationships/oleObject" Target="../embeddings/oleObject1715.bin"/><Relationship Id="rId1925" Type="http://schemas.openxmlformats.org/officeDocument/2006/relationships/oleObject" Target="../embeddings/oleObject1922.bin"/><Relationship Id="rId299" Type="http://schemas.openxmlformats.org/officeDocument/2006/relationships/oleObject" Target="../embeddings/oleObject296.bin"/><Relationship Id="rId2187" Type="http://schemas.openxmlformats.org/officeDocument/2006/relationships/oleObject" Target="../embeddings/oleObject2184.bin"/><Relationship Id="rId2394" Type="http://schemas.openxmlformats.org/officeDocument/2006/relationships/oleObject" Target="../embeddings/oleObject2391.bin"/><Relationship Id="rId159" Type="http://schemas.openxmlformats.org/officeDocument/2006/relationships/oleObject" Target="../embeddings/oleObject156.bin"/><Relationship Id="rId366" Type="http://schemas.openxmlformats.org/officeDocument/2006/relationships/oleObject" Target="../embeddings/oleObject363.bin"/><Relationship Id="rId573" Type="http://schemas.openxmlformats.org/officeDocument/2006/relationships/oleObject" Target="../embeddings/oleObject570.bin"/><Relationship Id="rId780" Type="http://schemas.openxmlformats.org/officeDocument/2006/relationships/oleObject" Target="../embeddings/oleObject777.bin"/><Relationship Id="rId2047" Type="http://schemas.openxmlformats.org/officeDocument/2006/relationships/oleObject" Target="../embeddings/oleObject2044.bin"/><Relationship Id="rId2254" Type="http://schemas.openxmlformats.org/officeDocument/2006/relationships/oleObject" Target="../embeddings/oleObject2251.bin"/><Relationship Id="rId2461" Type="http://schemas.openxmlformats.org/officeDocument/2006/relationships/oleObject" Target="../embeddings/oleObject2458.bin"/><Relationship Id="rId2699" Type="http://schemas.openxmlformats.org/officeDocument/2006/relationships/oleObject" Target="../embeddings/oleObject2696.bin"/><Relationship Id="rId3000" Type="http://schemas.openxmlformats.org/officeDocument/2006/relationships/oleObject" Target="../embeddings/oleObject2997.bin"/><Relationship Id="rId226" Type="http://schemas.openxmlformats.org/officeDocument/2006/relationships/oleObject" Target="../embeddings/oleObject223.bin"/><Relationship Id="rId433" Type="http://schemas.openxmlformats.org/officeDocument/2006/relationships/oleObject" Target="../embeddings/oleObject430.bin"/><Relationship Id="rId878" Type="http://schemas.openxmlformats.org/officeDocument/2006/relationships/oleObject" Target="../embeddings/oleObject875.bin"/><Relationship Id="rId1063" Type="http://schemas.openxmlformats.org/officeDocument/2006/relationships/oleObject" Target="../embeddings/oleObject1060.bin"/><Relationship Id="rId1270" Type="http://schemas.openxmlformats.org/officeDocument/2006/relationships/oleObject" Target="../embeddings/oleObject1267.bin"/><Relationship Id="rId2114" Type="http://schemas.openxmlformats.org/officeDocument/2006/relationships/oleObject" Target="../embeddings/oleObject2111.bin"/><Relationship Id="rId2559" Type="http://schemas.openxmlformats.org/officeDocument/2006/relationships/oleObject" Target="../embeddings/oleObject2556.bin"/><Relationship Id="rId2766" Type="http://schemas.openxmlformats.org/officeDocument/2006/relationships/oleObject" Target="../embeddings/oleObject2763.bin"/><Relationship Id="rId2973" Type="http://schemas.openxmlformats.org/officeDocument/2006/relationships/oleObject" Target="../embeddings/oleObject2970.bin"/><Relationship Id="rId640" Type="http://schemas.openxmlformats.org/officeDocument/2006/relationships/oleObject" Target="../embeddings/oleObject637.bin"/><Relationship Id="rId738" Type="http://schemas.openxmlformats.org/officeDocument/2006/relationships/oleObject" Target="../embeddings/oleObject735.bin"/><Relationship Id="rId945" Type="http://schemas.openxmlformats.org/officeDocument/2006/relationships/oleObject" Target="../embeddings/oleObject942.bin"/><Relationship Id="rId1368" Type="http://schemas.openxmlformats.org/officeDocument/2006/relationships/oleObject" Target="../embeddings/oleObject1365.bin"/><Relationship Id="rId1575" Type="http://schemas.openxmlformats.org/officeDocument/2006/relationships/oleObject" Target="../embeddings/oleObject1572.bin"/><Relationship Id="rId1782" Type="http://schemas.openxmlformats.org/officeDocument/2006/relationships/oleObject" Target="../embeddings/oleObject1779.bin"/><Relationship Id="rId2321" Type="http://schemas.openxmlformats.org/officeDocument/2006/relationships/oleObject" Target="../embeddings/oleObject2318.bin"/><Relationship Id="rId2419" Type="http://schemas.openxmlformats.org/officeDocument/2006/relationships/oleObject" Target="../embeddings/oleObject2416.bin"/><Relationship Id="rId2626" Type="http://schemas.openxmlformats.org/officeDocument/2006/relationships/oleObject" Target="../embeddings/oleObject2623.bin"/><Relationship Id="rId2833" Type="http://schemas.openxmlformats.org/officeDocument/2006/relationships/oleObject" Target="../embeddings/oleObject2830.bin"/><Relationship Id="rId74" Type="http://schemas.openxmlformats.org/officeDocument/2006/relationships/oleObject" Target="../embeddings/oleObject71.bin"/><Relationship Id="rId500" Type="http://schemas.openxmlformats.org/officeDocument/2006/relationships/oleObject" Target="../embeddings/oleObject497.bin"/><Relationship Id="rId805" Type="http://schemas.openxmlformats.org/officeDocument/2006/relationships/oleObject" Target="../embeddings/oleObject802.bin"/><Relationship Id="rId1130" Type="http://schemas.openxmlformats.org/officeDocument/2006/relationships/oleObject" Target="../embeddings/oleObject1127.bin"/><Relationship Id="rId1228" Type="http://schemas.openxmlformats.org/officeDocument/2006/relationships/oleObject" Target="../embeddings/oleObject1225.bin"/><Relationship Id="rId1435" Type="http://schemas.openxmlformats.org/officeDocument/2006/relationships/oleObject" Target="../embeddings/oleObject1432.bin"/><Relationship Id="rId1642" Type="http://schemas.openxmlformats.org/officeDocument/2006/relationships/oleObject" Target="../embeddings/oleObject1639.bin"/><Relationship Id="rId1947" Type="http://schemas.openxmlformats.org/officeDocument/2006/relationships/oleObject" Target="../embeddings/oleObject1944.bin"/><Relationship Id="rId2900" Type="http://schemas.openxmlformats.org/officeDocument/2006/relationships/oleObject" Target="../embeddings/oleObject2897.bin"/><Relationship Id="rId1502" Type="http://schemas.openxmlformats.org/officeDocument/2006/relationships/oleObject" Target="../embeddings/oleObject1499.bin"/><Relationship Id="rId1807" Type="http://schemas.openxmlformats.org/officeDocument/2006/relationships/oleObject" Target="../embeddings/oleObject1804.bin"/><Relationship Id="rId290" Type="http://schemas.openxmlformats.org/officeDocument/2006/relationships/oleObject" Target="../embeddings/oleObject287.bin"/><Relationship Id="rId388" Type="http://schemas.openxmlformats.org/officeDocument/2006/relationships/oleObject" Target="../embeddings/oleObject385.bin"/><Relationship Id="rId2069" Type="http://schemas.openxmlformats.org/officeDocument/2006/relationships/oleObject" Target="../embeddings/oleObject2066.bin"/><Relationship Id="rId3022" Type="http://schemas.openxmlformats.org/officeDocument/2006/relationships/oleObject" Target="../embeddings/oleObject3019.bin"/><Relationship Id="rId150" Type="http://schemas.openxmlformats.org/officeDocument/2006/relationships/oleObject" Target="../embeddings/oleObject147.bin"/><Relationship Id="rId595" Type="http://schemas.openxmlformats.org/officeDocument/2006/relationships/oleObject" Target="../embeddings/oleObject592.bin"/><Relationship Id="rId2276" Type="http://schemas.openxmlformats.org/officeDocument/2006/relationships/oleObject" Target="../embeddings/oleObject2273.bin"/><Relationship Id="rId2483" Type="http://schemas.openxmlformats.org/officeDocument/2006/relationships/oleObject" Target="../embeddings/oleObject2480.bin"/><Relationship Id="rId2690" Type="http://schemas.openxmlformats.org/officeDocument/2006/relationships/oleObject" Target="../embeddings/oleObject2687.bin"/><Relationship Id="rId248" Type="http://schemas.openxmlformats.org/officeDocument/2006/relationships/oleObject" Target="../embeddings/oleObject245.bin"/><Relationship Id="rId455" Type="http://schemas.openxmlformats.org/officeDocument/2006/relationships/oleObject" Target="../embeddings/oleObject452.bin"/><Relationship Id="rId662" Type="http://schemas.openxmlformats.org/officeDocument/2006/relationships/oleObject" Target="../embeddings/oleObject659.bin"/><Relationship Id="rId1085" Type="http://schemas.openxmlformats.org/officeDocument/2006/relationships/oleObject" Target="../embeddings/oleObject1082.bin"/><Relationship Id="rId1292" Type="http://schemas.openxmlformats.org/officeDocument/2006/relationships/oleObject" Target="../embeddings/oleObject1289.bin"/><Relationship Id="rId2136" Type="http://schemas.openxmlformats.org/officeDocument/2006/relationships/oleObject" Target="../embeddings/oleObject2133.bin"/><Relationship Id="rId2343" Type="http://schemas.openxmlformats.org/officeDocument/2006/relationships/oleObject" Target="../embeddings/oleObject2340.bin"/><Relationship Id="rId2550" Type="http://schemas.openxmlformats.org/officeDocument/2006/relationships/oleObject" Target="../embeddings/oleObject2547.bin"/><Relationship Id="rId2788" Type="http://schemas.openxmlformats.org/officeDocument/2006/relationships/oleObject" Target="../embeddings/oleObject2785.bin"/><Relationship Id="rId2995" Type="http://schemas.openxmlformats.org/officeDocument/2006/relationships/oleObject" Target="../embeddings/oleObject2992.bin"/><Relationship Id="rId108" Type="http://schemas.openxmlformats.org/officeDocument/2006/relationships/oleObject" Target="../embeddings/oleObject105.bin"/><Relationship Id="rId315" Type="http://schemas.openxmlformats.org/officeDocument/2006/relationships/oleObject" Target="../embeddings/oleObject312.bin"/><Relationship Id="rId522" Type="http://schemas.openxmlformats.org/officeDocument/2006/relationships/oleObject" Target="../embeddings/oleObject519.bin"/><Relationship Id="rId967" Type="http://schemas.openxmlformats.org/officeDocument/2006/relationships/oleObject" Target="../embeddings/oleObject964.bin"/><Relationship Id="rId1152" Type="http://schemas.openxmlformats.org/officeDocument/2006/relationships/oleObject" Target="../embeddings/oleObject1149.bin"/><Relationship Id="rId1597" Type="http://schemas.openxmlformats.org/officeDocument/2006/relationships/oleObject" Target="../embeddings/oleObject1594.bin"/><Relationship Id="rId2203" Type="http://schemas.openxmlformats.org/officeDocument/2006/relationships/oleObject" Target="../embeddings/oleObject2200.bin"/><Relationship Id="rId2410" Type="http://schemas.openxmlformats.org/officeDocument/2006/relationships/oleObject" Target="../embeddings/oleObject2407.bin"/><Relationship Id="rId2648" Type="http://schemas.openxmlformats.org/officeDocument/2006/relationships/oleObject" Target="../embeddings/oleObject2645.bin"/><Relationship Id="rId2855" Type="http://schemas.openxmlformats.org/officeDocument/2006/relationships/oleObject" Target="../embeddings/oleObject2852.bin"/><Relationship Id="rId96" Type="http://schemas.openxmlformats.org/officeDocument/2006/relationships/oleObject" Target="../embeddings/oleObject93.bin"/><Relationship Id="rId827" Type="http://schemas.openxmlformats.org/officeDocument/2006/relationships/oleObject" Target="../embeddings/oleObject824.bin"/><Relationship Id="rId1012" Type="http://schemas.openxmlformats.org/officeDocument/2006/relationships/oleObject" Target="../embeddings/oleObject1009.bin"/><Relationship Id="rId1457" Type="http://schemas.openxmlformats.org/officeDocument/2006/relationships/oleObject" Target="../embeddings/oleObject1454.bin"/><Relationship Id="rId1664" Type="http://schemas.openxmlformats.org/officeDocument/2006/relationships/oleObject" Target="../embeddings/oleObject1661.bin"/><Relationship Id="rId1871" Type="http://schemas.openxmlformats.org/officeDocument/2006/relationships/oleObject" Target="../embeddings/oleObject1868.bin"/><Relationship Id="rId2508" Type="http://schemas.openxmlformats.org/officeDocument/2006/relationships/oleObject" Target="../embeddings/oleObject2505.bin"/><Relationship Id="rId2715" Type="http://schemas.openxmlformats.org/officeDocument/2006/relationships/oleObject" Target="../embeddings/oleObject2712.bin"/><Relationship Id="rId2922" Type="http://schemas.openxmlformats.org/officeDocument/2006/relationships/oleObject" Target="../embeddings/oleObject2919.bin"/><Relationship Id="rId1317" Type="http://schemas.openxmlformats.org/officeDocument/2006/relationships/oleObject" Target="../embeddings/oleObject1314.bin"/><Relationship Id="rId1524" Type="http://schemas.openxmlformats.org/officeDocument/2006/relationships/oleObject" Target="../embeddings/oleObject1521.bin"/><Relationship Id="rId1731" Type="http://schemas.openxmlformats.org/officeDocument/2006/relationships/oleObject" Target="../embeddings/oleObject1728.bin"/><Relationship Id="rId1969" Type="http://schemas.openxmlformats.org/officeDocument/2006/relationships/oleObject" Target="../embeddings/oleObject1966.bin"/><Relationship Id="rId23" Type="http://schemas.openxmlformats.org/officeDocument/2006/relationships/oleObject" Target="../embeddings/oleObject20.bin"/><Relationship Id="rId1829" Type="http://schemas.openxmlformats.org/officeDocument/2006/relationships/oleObject" Target="../embeddings/oleObject1826.bin"/><Relationship Id="rId2298" Type="http://schemas.openxmlformats.org/officeDocument/2006/relationships/oleObject" Target="../embeddings/oleObject2295.bin"/><Relationship Id="rId3044" Type="http://schemas.openxmlformats.org/officeDocument/2006/relationships/oleObject" Target="../embeddings/oleObject3041.bin"/><Relationship Id="rId172" Type="http://schemas.openxmlformats.org/officeDocument/2006/relationships/oleObject" Target="../embeddings/oleObject169.bin"/><Relationship Id="rId477" Type="http://schemas.openxmlformats.org/officeDocument/2006/relationships/oleObject" Target="../embeddings/oleObject474.bin"/><Relationship Id="rId684" Type="http://schemas.openxmlformats.org/officeDocument/2006/relationships/oleObject" Target="../embeddings/oleObject681.bin"/><Relationship Id="rId2060" Type="http://schemas.openxmlformats.org/officeDocument/2006/relationships/oleObject" Target="../embeddings/oleObject2057.bin"/><Relationship Id="rId2158" Type="http://schemas.openxmlformats.org/officeDocument/2006/relationships/oleObject" Target="../embeddings/oleObject2155.bin"/><Relationship Id="rId2365" Type="http://schemas.openxmlformats.org/officeDocument/2006/relationships/oleObject" Target="../embeddings/oleObject2362.bin"/><Relationship Id="rId337" Type="http://schemas.openxmlformats.org/officeDocument/2006/relationships/oleObject" Target="../embeddings/oleObject334.bin"/><Relationship Id="rId891" Type="http://schemas.openxmlformats.org/officeDocument/2006/relationships/oleObject" Target="../embeddings/oleObject888.bin"/><Relationship Id="rId989" Type="http://schemas.openxmlformats.org/officeDocument/2006/relationships/oleObject" Target="../embeddings/oleObject986.bin"/><Relationship Id="rId2018" Type="http://schemas.openxmlformats.org/officeDocument/2006/relationships/oleObject" Target="../embeddings/oleObject2015.bin"/><Relationship Id="rId2572" Type="http://schemas.openxmlformats.org/officeDocument/2006/relationships/oleObject" Target="../embeddings/oleObject2569.bin"/><Relationship Id="rId2877" Type="http://schemas.openxmlformats.org/officeDocument/2006/relationships/oleObject" Target="../embeddings/oleObject2874.bin"/><Relationship Id="rId544" Type="http://schemas.openxmlformats.org/officeDocument/2006/relationships/oleObject" Target="../embeddings/oleObject541.bin"/><Relationship Id="rId751" Type="http://schemas.openxmlformats.org/officeDocument/2006/relationships/oleObject" Target="../embeddings/oleObject748.bin"/><Relationship Id="rId849" Type="http://schemas.openxmlformats.org/officeDocument/2006/relationships/oleObject" Target="../embeddings/oleObject846.bin"/><Relationship Id="rId1174" Type="http://schemas.openxmlformats.org/officeDocument/2006/relationships/oleObject" Target="../embeddings/oleObject1171.bin"/><Relationship Id="rId1381" Type="http://schemas.openxmlformats.org/officeDocument/2006/relationships/oleObject" Target="../embeddings/oleObject1378.bin"/><Relationship Id="rId1479" Type="http://schemas.openxmlformats.org/officeDocument/2006/relationships/oleObject" Target="../embeddings/oleObject1476.bin"/><Relationship Id="rId1686" Type="http://schemas.openxmlformats.org/officeDocument/2006/relationships/oleObject" Target="../embeddings/oleObject1683.bin"/><Relationship Id="rId2225" Type="http://schemas.openxmlformats.org/officeDocument/2006/relationships/oleObject" Target="../embeddings/oleObject2222.bin"/><Relationship Id="rId2432" Type="http://schemas.openxmlformats.org/officeDocument/2006/relationships/oleObject" Target="../embeddings/oleObject2429.bin"/><Relationship Id="rId404" Type="http://schemas.openxmlformats.org/officeDocument/2006/relationships/oleObject" Target="../embeddings/oleObject401.bin"/><Relationship Id="rId611" Type="http://schemas.openxmlformats.org/officeDocument/2006/relationships/oleObject" Target="../embeddings/oleObject608.bin"/><Relationship Id="rId1034" Type="http://schemas.openxmlformats.org/officeDocument/2006/relationships/oleObject" Target="../embeddings/oleObject1031.bin"/><Relationship Id="rId1241" Type="http://schemas.openxmlformats.org/officeDocument/2006/relationships/oleObject" Target="../embeddings/oleObject1238.bin"/><Relationship Id="rId1339" Type="http://schemas.openxmlformats.org/officeDocument/2006/relationships/oleObject" Target="../embeddings/oleObject1336.bin"/><Relationship Id="rId1893" Type="http://schemas.openxmlformats.org/officeDocument/2006/relationships/oleObject" Target="../embeddings/oleObject1890.bin"/><Relationship Id="rId2737" Type="http://schemas.openxmlformats.org/officeDocument/2006/relationships/oleObject" Target="../embeddings/oleObject2734.bin"/><Relationship Id="rId2944" Type="http://schemas.openxmlformats.org/officeDocument/2006/relationships/oleObject" Target="../embeddings/oleObject2941.bin"/><Relationship Id="rId709" Type="http://schemas.openxmlformats.org/officeDocument/2006/relationships/oleObject" Target="../embeddings/oleObject706.bin"/><Relationship Id="rId916" Type="http://schemas.openxmlformats.org/officeDocument/2006/relationships/oleObject" Target="../embeddings/oleObject913.bin"/><Relationship Id="rId1101" Type="http://schemas.openxmlformats.org/officeDocument/2006/relationships/oleObject" Target="../embeddings/oleObject1098.bin"/><Relationship Id="rId1546" Type="http://schemas.openxmlformats.org/officeDocument/2006/relationships/oleObject" Target="../embeddings/oleObject1543.bin"/><Relationship Id="rId1753" Type="http://schemas.openxmlformats.org/officeDocument/2006/relationships/oleObject" Target="../embeddings/oleObject1750.bin"/><Relationship Id="rId1960" Type="http://schemas.openxmlformats.org/officeDocument/2006/relationships/oleObject" Target="../embeddings/oleObject1957.bin"/><Relationship Id="rId2804" Type="http://schemas.openxmlformats.org/officeDocument/2006/relationships/oleObject" Target="../embeddings/oleObject2801.bin"/><Relationship Id="rId45" Type="http://schemas.openxmlformats.org/officeDocument/2006/relationships/oleObject" Target="../embeddings/oleObject42.bin"/><Relationship Id="rId1406" Type="http://schemas.openxmlformats.org/officeDocument/2006/relationships/oleObject" Target="../embeddings/oleObject1403.bin"/><Relationship Id="rId1613" Type="http://schemas.openxmlformats.org/officeDocument/2006/relationships/oleObject" Target="../embeddings/oleObject1610.bin"/><Relationship Id="rId1820" Type="http://schemas.openxmlformats.org/officeDocument/2006/relationships/oleObject" Target="../embeddings/oleObject1817.bin"/><Relationship Id="rId3066" Type="http://schemas.openxmlformats.org/officeDocument/2006/relationships/oleObject" Target="../embeddings/oleObject3063.bin"/><Relationship Id="rId194" Type="http://schemas.openxmlformats.org/officeDocument/2006/relationships/oleObject" Target="../embeddings/oleObject191.bin"/><Relationship Id="rId1918" Type="http://schemas.openxmlformats.org/officeDocument/2006/relationships/oleObject" Target="../embeddings/oleObject1915.bin"/><Relationship Id="rId2082" Type="http://schemas.openxmlformats.org/officeDocument/2006/relationships/oleObject" Target="../embeddings/oleObject2079.bin"/><Relationship Id="rId261" Type="http://schemas.openxmlformats.org/officeDocument/2006/relationships/oleObject" Target="../embeddings/oleObject258.bin"/><Relationship Id="rId499" Type="http://schemas.openxmlformats.org/officeDocument/2006/relationships/oleObject" Target="../embeddings/oleObject496.bin"/><Relationship Id="rId2387" Type="http://schemas.openxmlformats.org/officeDocument/2006/relationships/oleObject" Target="../embeddings/oleObject2384.bin"/><Relationship Id="rId2594" Type="http://schemas.openxmlformats.org/officeDocument/2006/relationships/oleObject" Target="../embeddings/oleObject2591.bin"/><Relationship Id="rId359" Type="http://schemas.openxmlformats.org/officeDocument/2006/relationships/oleObject" Target="../embeddings/oleObject356.bin"/><Relationship Id="rId566" Type="http://schemas.openxmlformats.org/officeDocument/2006/relationships/oleObject" Target="../embeddings/oleObject563.bin"/><Relationship Id="rId773" Type="http://schemas.openxmlformats.org/officeDocument/2006/relationships/oleObject" Target="../embeddings/oleObject770.bin"/><Relationship Id="rId1196" Type="http://schemas.openxmlformats.org/officeDocument/2006/relationships/oleObject" Target="../embeddings/oleObject1193.bin"/><Relationship Id="rId2247" Type="http://schemas.openxmlformats.org/officeDocument/2006/relationships/oleObject" Target="../embeddings/oleObject2244.bin"/><Relationship Id="rId2454" Type="http://schemas.openxmlformats.org/officeDocument/2006/relationships/oleObject" Target="../embeddings/oleObject2451.bin"/><Relationship Id="rId2899" Type="http://schemas.openxmlformats.org/officeDocument/2006/relationships/oleObject" Target="../embeddings/oleObject2896.bin"/><Relationship Id="rId121" Type="http://schemas.openxmlformats.org/officeDocument/2006/relationships/oleObject" Target="../embeddings/oleObject118.bin"/><Relationship Id="rId219" Type="http://schemas.openxmlformats.org/officeDocument/2006/relationships/oleObject" Target="../embeddings/oleObject216.bin"/><Relationship Id="rId426" Type="http://schemas.openxmlformats.org/officeDocument/2006/relationships/oleObject" Target="../embeddings/oleObject423.bin"/><Relationship Id="rId633" Type="http://schemas.openxmlformats.org/officeDocument/2006/relationships/oleObject" Target="../embeddings/oleObject630.bin"/><Relationship Id="rId980" Type="http://schemas.openxmlformats.org/officeDocument/2006/relationships/oleObject" Target="../embeddings/oleObject977.bin"/><Relationship Id="rId1056" Type="http://schemas.openxmlformats.org/officeDocument/2006/relationships/oleObject" Target="../embeddings/oleObject1053.bin"/><Relationship Id="rId1263" Type="http://schemas.openxmlformats.org/officeDocument/2006/relationships/oleObject" Target="../embeddings/oleObject1260.bin"/><Relationship Id="rId2107" Type="http://schemas.openxmlformats.org/officeDocument/2006/relationships/oleObject" Target="../embeddings/oleObject2104.bin"/><Relationship Id="rId2314" Type="http://schemas.openxmlformats.org/officeDocument/2006/relationships/oleObject" Target="../embeddings/oleObject2311.bin"/><Relationship Id="rId2661" Type="http://schemas.openxmlformats.org/officeDocument/2006/relationships/oleObject" Target="../embeddings/oleObject2658.bin"/><Relationship Id="rId2759" Type="http://schemas.openxmlformats.org/officeDocument/2006/relationships/oleObject" Target="../embeddings/oleObject2756.bin"/><Relationship Id="rId2966" Type="http://schemas.openxmlformats.org/officeDocument/2006/relationships/oleObject" Target="../embeddings/oleObject2963.bin"/><Relationship Id="rId840" Type="http://schemas.openxmlformats.org/officeDocument/2006/relationships/oleObject" Target="../embeddings/oleObject837.bin"/><Relationship Id="rId938" Type="http://schemas.openxmlformats.org/officeDocument/2006/relationships/oleObject" Target="../embeddings/oleObject935.bin"/><Relationship Id="rId1470" Type="http://schemas.openxmlformats.org/officeDocument/2006/relationships/oleObject" Target="../embeddings/oleObject1467.bin"/><Relationship Id="rId1568" Type="http://schemas.openxmlformats.org/officeDocument/2006/relationships/oleObject" Target="../embeddings/oleObject1565.bin"/><Relationship Id="rId1775" Type="http://schemas.openxmlformats.org/officeDocument/2006/relationships/oleObject" Target="../embeddings/oleObject1772.bin"/><Relationship Id="rId2521" Type="http://schemas.openxmlformats.org/officeDocument/2006/relationships/oleObject" Target="../embeddings/oleObject2518.bin"/><Relationship Id="rId2619" Type="http://schemas.openxmlformats.org/officeDocument/2006/relationships/oleObject" Target="../embeddings/oleObject2616.bin"/><Relationship Id="rId2826" Type="http://schemas.openxmlformats.org/officeDocument/2006/relationships/oleObject" Target="../embeddings/oleObject2823.bin"/><Relationship Id="rId67" Type="http://schemas.openxmlformats.org/officeDocument/2006/relationships/oleObject" Target="../embeddings/oleObject64.bin"/><Relationship Id="rId700" Type="http://schemas.openxmlformats.org/officeDocument/2006/relationships/oleObject" Target="../embeddings/oleObject697.bin"/><Relationship Id="rId1123" Type="http://schemas.openxmlformats.org/officeDocument/2006/relationships/oleObject" Target="../embeddings/oleObject1120.bin"/><Relationship Id="rId1330" Type="http://schemas.openxmlformats.org/officeDocument/2006/relationships/oleObject" Target="../embeddings/oleObject1327.bin"/><Relationship Id="rId1428" Type="http://schemas.openxmlformats.org/officeDocument/2006/relationships/oleObject" Target="../embeddings/oleObject1425.bin"/><Relationship Id="rId1635" Type="http://schemas.openxmlformats.org/officeDocument/2006/relationships/oleObject" Target="../embeddings/oleObject1632.bin"/><Relationship Id="rId1982" Type="http://schemas.openxmlformats.org/officeDocument/2006/relationships/oleObject" Target="../embeddings/oleObject1979.bin"/><Relationship Id="rId1842" Type="http://schemas.openxmlformats.org/officeDocument/2006/relationships/oleObject" Target="../embeddings/oleObject1839.bin"/><Relationship Id="rId1702" Type="http://schemas.openxmlformats.org/officeDocument/2006/relationships/oleObject" Target="../embeddings/oleObject1699.bin"/><Relationship Id="rId283" Type="http://schemas.openxmlformats.org/officeDocument/2006/relationships/oleObject" Target="../embeddings/oleObject280.bin"/><Relationship Id="rId490" Type="http://schemas.openxmlformats.org/officeDocument/2006/relationships/oleObject" Target="../embeddings/oleObject487.bin"/><Relationship Id="rId2171" Type="http://schemas.openxmlformats.org/officeDocument/2006/relationships/oleObject" Target="../embeddings/oleObject2168.bin"/><Relationship Id="rId3015" Type="http://schemas.openxmlformats.org/officeDocument/2006/relationships/oleObject" Target="../embeddings/oleObject3012.bin"/><Relationship Id="rId143" Type="http://schemas.openxmlformats.org/officeDocument/2006/relationships/oleObject" Target="../embeddings/oleObject140.bin"/><Relationship Id="rId350" Type="http://schemas.openxmlformats.org/officeDocument/2006/relationships/oleObject" Target="../embeddings/oleObject347.bin"/><Relationship Id="rId588" Type="http://schemas.openxmlformats.org/officeDocument/2006/relationships/oleObject" Target="../embeddings/oleObject585.bin"/><Relationship Id="rId795" Type="http://schemas.openxmlformats.org/officeDocument/2006/relationships/oleObject" Target="../embeddings/oleObject792.bin"/><Relationship Id="rId2031" Type="http://schemas.openxmlformats.org/officeDocument/2006/relationships/oleObject" Target="../embeddings/oleObject2028.bin"/><Relationship Id="rId2269" Type="http://schemas.openxmlformats.org/officeDocument/2006/relationships/oleObject" Target="../embeddings/oleObject2266.bin"/><Relationship Id="rId2476" Type="http://schemas.openxmlformats.org/officeDocument/2006/relationships/oleObject" Target="../embeddings/oleObject2473.bin"/><Relationship Id="rId2683" Type="http://schemas.openxmlformats.org/officeDocument/2006/relationships/oleObject" Target="../embeddings/oleObject2680.bin"/><Relationship Id="rId2890" Type="http://schemas.openxmlformats.org/officeDocument/2006/relationships/oleObject" Target="../embeddings/oleObject2887.bin"/><Relationship Id="rId9" Type="http://schemas.openxmlformats.org/officeDocument/2006/relationships/oleObject" Target="../embeddings/oleObject6.bin"/><Relationship Id="rId210" Type="http://schemas.openxmlformats.org/officeDocument/2006/relationships/oleObject" Target="../embeddings/oleObject207.bin"/><Relationship Id="rId448" Type="http://schemas.openxmlformats.org/officeDocument/2006/relationships/oleObject" Target="../embeddings/oleObject445.bin"/><Relationship Id="rId655" Type="http://schemas.openxmlformats.org/officeDocument/2006/relationships/oleObject" Target="../embeddings/oleObject652.bin"/><Relationship Id="rId862" Type="http://schemas.openxmlformats.org/officeDocument/2006/relationships/oleObject" Target="../embeddings/oleObject859.bin"/><Relationship Id="rId1078" Type="http://schemas.openxmlformats.org/officeDocument/2006/relationships/oleObject" Target="../embeddings/oleObject1075.bin"/><Relationship Id="rId1285" Type="http://schemas.openxmlformats.org/officeDocument/2006/relationships/oleObject" Target="../embeddings/oleObject1282.bin"/><Relationship Id="rId1492" Type="http://schemas.openxmlformats.org/officeDocument/2006/relationships/oleObject" Target="../embeddings/oleObject1489.bin"/><Relationship Id="rId2129" Type="http://schemas.openxmlformats.org/officeDocument/2006/relationships/oleObject" Target="../embeddings/oleObject2126.bin"/><Relationship Id="rId2336" Type="http://schemas.openxmlformats.org/officeDocument/2006/relationships/oleObject" Target="../embeddings/oleObject2333.bin"/><Relationship Id="rId2543" Type="http://schemas.openxmlformats.org/officeDocument/2006/relationships/oleObject" Target="../embeddings/oleObject2540.bin"/><Relationship Id="rId2750" Type="http://schemas.openxmlformats.org/officeDocument/2006/relationships/oleObject" Target="../embeddings/oleObject2747.bin"/><Relationship Id="rId2988" Type="http://schemas.openxmlformats.org/officeDocument/2006/relationships/oleObject" Target="../embeddings/oleObject2985.bin"/><Relationship Id="rId308" Type="http://schemas.openxmlformats.org/officeDocument/2006/relationships/oleObject" Target="../embeddings/oleObject305.bin"/><Relationship Id="rId515" Type="http://schemas.openxmlformats.org/officeDocument/2006/relationships/oleObject" Target="../embeddings/oleObject512.bin"/><Relationship Id="rId722" Type="http://schemas.openxmlformats.org/officeDocument/2006/relationships/oleObject" Target="../embeddings/oleObject719.bin"/><Relationship Id="rId1145" Type="http://schemas.openxmlformats.org/officeDocument/2006/relationships/oleObject" Target="../embeddings/oleObject1142.bin"/><Relationship Id="rId1352" Type="http://schemas.openxmlformats.org/officeDocument/2006/relationships/oleObject" Target="../embeddings/oleObject1349.bin"/><Relationship Id="rId1797" Type="http://schemas.openxmlformats.org/officeDocument/2006/relationships/oleObject" Target="../embeddings/oleObject1794.bin"/><Relationship Id="rId2403" Type="http://schemas.openxmlformats.org/officeDocument/2006/relationships/oleObject" Target="../embeddings/oleObject2400.bin"/><Relationship Id="rId2848" Type="http://schemas.openxmlformats.org/officeDocument/2006/relationships/oleObject" Target="../embeddings/oleObject2845.bin"/><Relationship Id="rId89" Type="http://schemas.openxmlformats.org/officeDocument/2006/relationships/oleObject" Target="../embeddings/oleObject86.bin"/><Relationship Id="rId1005" Type="http://schemas.openxmlformats.org/officeDocument/2006/relationships/oleObject" Target="../embeddings/oleObject1002.bin"/><Relationship Id="rId1212" Type="http://schemas.openxmlformats.org/officeDocument/2006/relationships/oleObject" Target="../embeddings/oleObject1209.bin"/><Relationship Id="rId1657" Type="http://schemas.openxmlformats.org/officeDocument/2006/relationships/oleObject" Target="../embeddings/oleObject1654.bin"/><Relationship Id="rId1864" Type="http://schemas.openxmlformats.org/officeDocument/2006/relationships/oleObject" Target="../embeddings/oleObject1861.bin"/><Relationship Id="rId2610" Type="http://schemas.openxmlformats.org/officeDocument/2006/relationships/oleObject" Target="../embeddings/oleObject2607.bin"/><Relationship Id="rId2708" Type="http://schemas.openxmlformats.org/officeDocument/2006/relationships/oleObject" Target="../embeddings/oleObject2705.bin"/><Relationship Id="rId2915" Type="http://schemas.openxmlformats.org/officeDocument/2006/relationships/oleObject" Target="../embeddings/oleObject2912.bin"/><Relationship Id="rId1517" Type="http://schemas.openxmlformats.org/officeDocument/2006/relationships/oleObject" Target="../embeddings/oleObject1514.bin"/><Relationship Id="rId1724" Type="http://schemas.openxmlformats.org/officeDocument/2006/relationships/oleObject" Target="../embeddings/oleObject1721.bin"/><Relationship Id="rId16" Type="http://schemas.openxmlformats.org/officeDocument/2006/relationships/oleObject" Target="../embeddings/oleObject13.bin"/><Relationship Id="rId1931" Type="http://schemas.openxmlformats.org/officeDocument/2006/relationships/oleObject" Target="../embeddings/oleObject1928.bin"/><Relationship Id="rId3037" Type="http://schemas.openxmlformats.org/officeDocument/2006/relationships/oleObject" Target="../embeddings/oleObject3034.bin"/><Relationship Id="rId2193" Type="http://schemas.openxmlformats.org/officeDocument/2006/relationships/oleObject" Target="../embeddings/oleObject2190.bin"/><Relationship Id="rId2498" Type="http://schemas.openxmlformats.org/officeDocument/2006/relationships/oleObject" Target="../embeddings/oleObject2495.bin"/><Relationship Id="rId165" Type="http://schemas.openxmlformats.org/officeDocument/2006/relationships/oleObject" Target="../embeddings/oleObject162.bin"/><Relationship Id="rId372" Type="http://schemas.openxmlformats.org/officeDocument/2006/relationships/oleObject" Target="../embeddings/oleObject369.bin"/><Relationship Id="rId677" Type="http://schemas.openxmlformats.org/officeDocument/2006/relationships/oleObject" Target="../embeddings/oleObject674.bin"/><Relationship Id="rId2053" Type="http://schemas.openxmlformats.org/officeDocument/2006/relationships/oleObject" Target="../embeddings/oleObject2050.bin"/><Relationship Id="rId2260" Type="http://schemas.openxmlformats.org/officeDocument/2006/relationships/oleObject" Target="../embeddings/oleObject2257.bin"/><Relationship Id="rId2358" Type="http://schemas.openxmlformats.org/officeDocument/2006/relationships/oleObject" Target="../embeddings/oleObject2355.bin"/><Relationship Id="rId232" Type="http://schemas.openxmlformats.org/officeDocument/2006/relationships/oleObject" Target="../embeddings/oleObject229.bin"/><Relationship Id="rId884" Type="http://schemas.openxmlformats.org/officeDocument/2006/relationships/oleObject" Target="../embeddings/oleObject881.bin"/><Relationship Id="rId2120" Type="http://schemas.openxmlformats.org/officeDocument/2006/relationships/oleObject" Target="../embeddings/oleObject2117.bin"/><Relationship Id="rId2565" Type="http://schemas.openxmlformats.org/officeDocument/2006/relationships/oleObject" Target="../embeddings/oleObject2562.bin"/><Relationship Id="rId2772" Type="http://schemas.openxmlformats.org/officeDocument/2006/relationships/oleObject" Target="../embeddings/oleObject2769.bin"/><Relationship Id="rId537" Type="http://schemas.openxmlformats.org/officeDocument/2006/relationships/oleObject" Target="../embeddings/oleObject534.bin"/><Relationship Id="rId744" Type="http://schemas.openxmlformats.org/officeDocument/2006/relationships/oleObject" Target="../embeddings/oleObject741.bin"/><Relationship Id="rId951" Type="http://schemas.openxmlformats.org/officeDocument/2006/relationships/oleObject" Target="../embeddings/oleObject948.bin"/><Relationship Id="rId1167" Type="http://schemas.openxmlformats.org/officeDocument/2006/relationships/oleObject" Target="../embeddings/oleObject1164.bin"/><Relationship Id="rId1374" Type="http://schemas.openxmlformats.org/officeDocument/2006/relationships/oleObject" Target="../embeddings/oleObject1371.bin"/><Relationship Id="rId1581" Type="http://schemas.openxmlformats.org/officeDocument/2006/relationships/oleObject" Target="../embeddings/oleObject1578.bin"/><Relationship Id="rId1679" Type="http://schemas.openxmlformats.org/officeDocument/2006/relationships/oleObject" Target="../embeddings/oleObject1676.bin"/><Relationship Id="rId2218" Type="http://schemas.openxmlformats.org/officeDocument/2006/relationships/oleObject" Target="../embeddings/oleObject2215.bin"/><Relationship Id="rId2425" Type="http://schemas.openxmlformats.org/officeDocument/2006/relationships/oleObject" Target="../embeddings/oleObject2422.bin"/><Relationship Id="rId2632" Type="http://schemas.openxmlformats.org/officeDocument/2006/relationships/oleObject" Target="../embeddings/oleObject2629.bin"/><Relationship Id="rId80" Type="http://schemas.openxmlformats.org/officeDocument/2006/relationships/oleObject" Target="../embeddings/oleObject77.bin"/><Relationship Id="rId604" Type="http://schemas.openxmlformats.org/officeDocument/2006/relationships/oleObject" Target="../embeddings/oleObject601.bin"/><Relationship Id="rId811" Type="http://schemas.openxmlformats.org/officeDocument/2006/relationships/oleObject" Target="../embeddings/oleObject808.bin"/><Relationship Id="rId1027" Type="http://schemas.openxmlformats.org/officeDocument/2006/relationships/oleObject" Target="../embeddings/oleObject1024.bin"/><Relationship Id="rId1234" Type="http://schemas.openxmlformats.org/officeDocument/2006/relationships/oleObject" Target="../embeddings/oleObject1231.bin"/><Relationship Id="rId1441" Type="http://schemas.openxmlformats.org/officeDocument/2006/relationships/oleObject" Target="../embeddings/oleObject1438.bin"/><Relationship Id="rId1886" Type="http://schemas.openxmlformats.org/officeDocument/2006/relationships/oleObject" Target="../embeddings/oleObject1883.bin"/><Relationship Id="rId2937" Type="http://schemas.openxmlformats.org/officeDocument/2006/relationships/oleObject" Target="../embeddings/oleObject2934.bin"/><Relationship Id="rId909" Type="http://schemas.openxmlformats.org/officeDocument/2006/relationships/oleObject" Target="../embeddings/oleObject906.bin"/><Relationship Id="rId1301" Type="http://schemas.openxmlformats.org/officeDocument/2006/relationships/oleObject" Target="../embeddings/oleObject1298.bin"/><Relationship Id="rId1539" Type="http://schemas.openxmlformats.org/officeDocument/2006/relationships/oleObject" Target="../embeddings/oleObject1536.bin"/><Relationship Id="rId1746" Type="http://schemas.openxmlformats.org/officeDocument/2006/relationships/oleObject" Target="../embeddings/oleObject1743.bin"/><Relationship Id="rId1953" Type="http://schemas.openxmlformats.org/officeDocument/2006/relationships/oleObject" Target="../embeddings/oleObject1950.bin"/><Relationship Id="rId38" Type="http://schemas.openxmlformats.org/officeDocument/2006/relationships/oleObject" Target="../embeddings/oleObject35.bin"/><Relationship Id="rId1606" Type="http://schemas.openxmlformats.org/officeDocument/2006/relationships/oleObject" Target="../embeddings/oleObject1603.bin"/><Relationship Id="rId1813" Type="http://schemas.openxmlformats.org/officeDocument/2006/relationships/oleObject" Target="../embeddings/oleObject1810.bin"/><Relationship Id="rId3059" Type="http://schemas.openxmlformats.org/officeDocument/2006/relationships/oleObject" Target="../embeddings/oleObject3056.bin"/><Relationship Id="rId187" Type="http://schemas.openxmlformats.org/officeDocument/2006/relationships/oleObject" Target="../embeddings/oleObject184.bin"/><Relationship Id="rId394" Type="http://schemas.openxmlformats.org/officeDocument/2006/relationships/oleObject" Target="../embeddings/oleObject391.bin"/><Relationship Id="rId2075" Type="http://schemas.openxmlformats.org/officeDocument/2006/relationships/oleObject" Target="../embeddings/oleObject2072.bin"/><Relationship Id="rId2282" Type="http://schemas.openxmlformats.org/officeDocument/2006/relationships/oleObject" Target="../embeddings/oleObject2279.bin"/><Relationship Id="rId254" Type="http://schemas.openxmlformats.org/officeDocument/2006/relationships/oleObject" Target="../embeddings/oleObject251.bin"/><Relationship Id="rId699" Type="http://schemas.openxmlformats.org/officeDocument/2006/relationships/oleObject" Target="../embeddings/oleObject696.bin"/><Relationship Id="rId1091" Type="http://schemas.openxmlformats.org/officeDocument/2006/relationships/oleObject" Target="../embeddings/oleObject1088.bin"/><Relationship Id="rId2587" Type="http://schemas.openxmlformats.org/officeDocument/2006/relationships/oleObject" Target="../embeddings/oleObject2584.bin"/><Relationship Id="rId2794" Type="http://schemas.openxmlformats.org/officeDocument/2006/relationships/oleObject" Target="../embeddings/oleObject2791.bin"/><Relationship Id="rId114" Type="http://schemas.openxmlformats.org/officeDocument/2006/relationships/oleObject" Target="../embeddings/oleObject111.bin"/><Relationship Id="rId461" Type="http://schemas.openxmlformats.org/officeDocument/2006/relationships/oleObject" Target="../embeddings/oleObject458.bin"/><Relationship Id="rId559" Type="http://schemas.openxmlformats.org/officeDocument/2006/relationships/oleObject" Target="../embeddings/oleObject556.bin"/><Relationship Id="rId766" Type="http://schemas.openxmlformats.org/officeDocument/2006/relationships/oleObject" Target="../embeddings/oleObject763.bin"/><Relationship Id="rId1189" Type="http://schemas.openxmlformats.org/officeDocument/2006/relationships/oleObject" Target="../embeddings/oleObject1186.bin"/><Relationship Id="rId1396" Type="http://schemas.openxmlformats.org/officeDocument/2006/relationships/oleObject" Target="../embeddings/oleObject1393.bin"/><Relationship Id="rId2142" Type="http://schemas.openxmlformats.org/officeDocument/2006/relationships/oleObject" Target="../embeddings/oleObject2139.bin"/><Relationship Id="rId2447" Type="http://schemas.openxmlformats.org/officeDocument/2006/relationships/oleObject" Target="../embeddings/oleObject2444.bin"/><Relationship Id="rId321" Type="http://schemas.openxmlformats.org/officeDocument/2006/relationships/oleObject" Target="../embeddings/oleObject318.bin"/><Relationship Id="rId419" Type="http://schemas.openxmlformats.org/officeDocument/2006/relationships/oleObject" Target="../embeddings/oleObject416.bin"/><Relationship Id="rId626" Type="http://schemas.openxmlformats.org/officeDocument/2006/relationships/oleObject" Target="../embeddings/oleObject623.bin"/><Relationship Id="rId973" Type="http://schemas.openxmlformats.org/officeDocument/2006/relationships/oleObject" Target="../embeddings/oleObject970.bin"/><Relationship Id="rId1049" Type="http://schemas.openxmlformats.org/officeDocument/2006/relationships/oleObject" Target="../embeddings/oleObject1046.bin"/><Relationship Id="rId1256" Type="http://schemas.openxmlformats.org/officeDocument/2006/relationships/oleObject" Target="../embeddings/oleObject1253.bin"/><Relationship Id="rId2002" Type="http://schemas.openxmlformats.org/officeDocument/2006/relationships/oleObject" Target="../embeddings/oleObject1999.bin"/><Relationship Id="rId2307" Type="http://schemas.openxmlformats.org/officeDocument/2006/relationships/oleObject" Target="../embeddings/oleObject2304.bin"/><Relationship Id="rId2654" Type="http://schemas.openxmlformats.org/officeDocument/2006/relationships/oleObject" Target="../embeddings/oleObject2651.bin"/><Relationship Id="rId2861" Type="http://schemas.openxmlformats.org/officeDocument/2006/relationships/oleObject" Target="../embeddings/oleObject2858.bin"/><Relationship Id="rId2959" Type="http://schemas.openxmlformats.org/officeDocument/2006/relationships/oleObject" Target="../embeddings/oleObject2956.bin"/><Relationship Id="rId833" Type="http://schemas.openxmlformats.org/officeDocument/2006/relationships/oleObject" Target="../embeddings/oleObject830.bin"/><Relationship Id="rId1116" Type="http://schemas.openxmlformats.org/officeDocument/2006/relationships/oleObject" Target="../embeddings/oleObject1113.bin"/><Relationship Id="rId1463" Type="http://schemas.openxmlformats.org/officeDocument/2006/relationships/oleObject" Target="../embeddings/oleObject1460.bin"/><Relationship Id="rId1670" Type="http://schemas.openxmlformats.org/officeDocument/2006/relationships/oleObject" Target="../embeddings/oleObject1667.bin"/><Relationship Id="rId1768" Type="http://schemas.openxmlformats.org/officeDocument/2006/relationships/oleObject" Target="../embeddings/oleObject1765.bin"/><Relationship Id="rId2514" Type="http://schemas.openxmlformats.org/officeDocument/2006/relationships/oleObject" Target="../embeddings/oleObject2511.bin"/><Relationship Id="rId2721" Type="http://schemas.openxmlformats.org/officeDocument/2006/relationships/oleObject" Target="../embeddings/oleObject2718.bin"/><Relationship Id="rId2819" Type="http://schemas.openxmlformats.org/officeDocument/2006/relationships/oleObject" Target="../embeddings/oleObject2816.bin"/><Relationship Id="rId900" Type="http://schemas.openxmlformats.org/officeDocument/2006/relationships/oleObject" Target="../embeddings/oleObject897.bin"/><Relationship Id="rId1323" Type="http://schemas.openxmlformats.org/officeDocument/2006/relationships/oleObject" Target="../embeddings/oleObject1320.bin"/><Relationship Id="rId1530" Type="http://schemas.openxmlformats.org/officeDocument/2006/relationships/oleObject" Target="../embeddings/oleObject1527.bin"/><Relationship Id="rId1628" Type="http://schemas.openxmlformats.org/officeDocument/2006/relationships/oleObject" Target="../embeddings/oleObject1625.bin"/><Relationship Id="rId1975" Type="http://schemas.openxmlformats.org/officeDocument/2006/relationships/oleObject" Target="../embeddings/oleObject1972.bin"/><Relationship Id="rId1835" Type="http://schemas.openxmlformats.org/officeDocument/2006/relationships/oleObject" Target="../embeddings/oleObject1832.bin"/><Relationship Id="rId3050" Type="http://schemas.openxmlformats.org/officeDocument/2006/relationships/oleObject" Target="../embeddings/oleObject3047.bin"/><Relationship Id="rId1902" Type="http://schemas.openxmlformats.org/officeDocument/2006/relationships/oleObject" Target="../embeddings/oleObject1899.bin"/><Relationship Id="rId2097" Type="http://schemas.openxmlformats.org/officeDocument/2006/relationships/oleObject" Target="../embeddings/oleObject2094.bin"/><Relationship Id="rId276" Type="http://schemas.openxmlformats.org/officeDocument/2006/relationships/oleObject" Target="../embeddings/oleObject273.bin"/><Relationship Id="rId483" Type="http://schemas.openxmlformats.org/officeDocument/2006/relationships/oleObject" Target="../embeddings/oleObject480.bin"/><Relationship Id="rId690" Type="http://schemas.openxmlformats.org/officeDocument/2006/relationships/oleObject" Target="../embeddings/oleObject687.bin"/><Relationship Id="rId2164" Type="http://schemas.openxmlformats.org/officeDocument/2006/relationships/oleObject" Target="../embeddings/oleObject2161.bin"/><Relationship Id="rId2371" Type="http://schemas.openxmlformats.org/officeDocument/2006/relationships/oleObject" Target="../embeddings/oleObject2368.bin"/><Relationship Id="rId3008" Type="http://schemas.openxmlformats.org/officeDocument/2006/relationships/oleObject" Target="../embeddings/oleObject3005.bin"/><Relationship Id="rId136" Type="http://schemas.openxmlformats.org/officeDocument/2006/relationships/oleObject" Target="../embeddings/oleObject133.bin"/><Relationship Id="rId343" Type="http://schemas.openxmlformats.org/officeDocument/2006/relationships/oleObject" Target="../embeddings/oleObject340.bin"/><Relationship Id="rId550" Type="http://schemas.openxmlformats.org/officeDocument/2006/relationships/oleObject" Target="../embeddings/oleObject547.bin"/><Relationship Id="rId788" Type="http://schemas.openxmlformats.org/officeDocument/2006/relationships/oleObject" Target="../embeddings/oleObject785.bin"/><Relationship Id="rId995" Type="http://schemas.openxmlformats.org/officeDocument/2006/relationships/oleObject" Target="../embeddings/oleObject992.bin"/><Relationship Id="rId1180" Type="http://schemas.openxmlformats.org/officeDocument/2006/relationships/oleObject" Target="../embeddings/oleObject1177.bin"/><Relationship Id="rId2024" Type="http://schemas.openxmlformats.org/officeDocument/2006/relationships/oleObject" Target="../embeddings/oleObject2021.bin"/><Relationship Id="rId2231" Type="http://schemas.openxmlformats.org/officeDocument/2006/relationships/oleObject" Target="../embeddings/oleObject2228.bin"/><Relationship Id="rId2469" Type="http://schemas.openxmlformats.org/officeDocument/2006/relationships/oleObject" Target="../embeddings/oleObject2466.bin"/><Relationship Id="rId2676" Type="http://schemas.openxmlformats.org/officeDocument/2006/relationships/oleObject" Target="../embeddings/oleObject2673.bin"/><Relationship Id="rId2883" Type="http://schemas.openxmlformats.org/officeDocument/2006/relationships/oleObject" Target="../embeddings/oleObject2880.bin"/><Relationship Id="rId203" Type="http://schemas.openxmlformats.org/officeDocument/2006/relationships/oleObject" Target="../embeddings/oleObject200.bin"/><Relationship Id="rId648" Type="http://schemas.openxmlformats.org/officeDocument/2006/relationships/oleObject" Target="../embeddings/oleObject645.bin"/><Relationship Id="rId855" Type="http://schemas.openxmlformats.org/officeDocument/2006/relationships/oleObject" Target="../embeddings/oleObject852.bin"/><Relationship Id="rId1040" Type="http://schemas.openxmlformats.org/officeDocument/2006/relationships/oleObject" Target="../embeddings/oleObject1037.bin"/><Relationship Id="rId1278" Type="http://schemas.openxmlformats.org/officeDocument/2006/relationships/oleObject" Target="../embeddings/oleObject1275.bin"/><Relationship Id="rId1485" Type="http://schemas.openxmlformats.org/officeDocument/2006/relationships/oleObject" Target="../embeddings/oleObject1482.bin"/><Relationship Id="rId1692" Type="http://schemas.openxmlformats.org/officeDocument/2006/relationships/oleObject" Target="../embeddings/oleObject1689.bin"/><Relationship Id="rId2329" Type="http://schemas.openxmlformats.org/officeDocument/2006/relationships/oleObject" Target="../embeddings/oleObject2326.bin"/><Relationship Id="rId2536" Type="http://schemas.openxmlformats.org/officeDocument/2006/relationships/oleObject" Target="../embeddings/oleObject2533.bin"/><Relationship Id="rId2743" Type="http://schemas.openxmlformats.org/officeDocument/2006/relationships/oleObject" Target="../embeddings/oleObject2740.bin"/><Relationship Id="rId410" Type="http://schemas.openxmlformats.org/officeDocument/2006/relationships/oleObject" Target="../embeddings/oleObject407.bin"/><Relationship Id="rId508" Type="http://schemas.openxmlformats.org/officeDocument/2006/relationships/oleObject" Target="../embeddings/oleObject505.bin"/><Relationship Id="rId715" Type="http://schemas.openxmlformats.org/officeDocument/2006/relationships/oleObject" Target="../embeddings/oleObject712.bin"/><Relationship Id="rId922" Type="http://schemas.openxmlformats.org/officeDocument/2006/relationships/oleObject" Target="../embeddings/oleObject919.bin"/><Relationship Id="rId1138" Type="http://schemas.openxmlformats.org/officeDocument/2006/relationships/oleObject" Target="../embeddings/oleObject1135.bin"/><Relationship Id="rId1345" Type="http://schemas.openxmlformats.org/officeDocument/2006/relationships/oleObject" Target="../embeddings/oleObject1342.bin"/><Relationship Id="rId1552" Type="http://schemas.openxmlformats.org/officeDocument/2006/relationships/oleObject" Target="../embeddings/oleObject1549.bin"/><Relationship Id="rId1997" Type="http://schemas.openxmlformats.org/officeDocument/2006/relationships/oleObject" Target="../embeddings/oleObject1994.bin"/><Relationship Id="rId2603" Type="http://schemas.openxmlformats.org/officeDocument/2006/relationships/oleObject" Target="../embeddings/oleObject2600.bin"/><Relationship Id="rId2950" Type="http://schemas.openxmlformats.org/officeDocument/2006/relationships/oleObject" Target="../embeddings/oleObject2947.bin"/><Relationship Id="rId1205" Type="http://schemas.openxmlformats.org/officeDocument/2006/relationships/oleObject" Target="../embeddings/oleObject1202.bin"/><Relationship Id="rId1857" Type="http://schemas.openxmlformats.org/officeDocument/2006/relationships/oleObject" Target="../embeddings/oleObject1854.bin"/><Relationship Id="rId2810" Type="http://schemas.openxmlformats.org/officeDocument/2006/relationships/oleObject" Target="../embeddings/oleObject2807.bin"/><Relationship Id="rId2908" Type="http://schemas.openxmlformats.org/officeDocument/2006/relationships/oleObject" Target="../embeddings/oleObject2905.bin"/><Relationship Id="rId51" Type="http://schemas.openxmlformats.org/officeDocument/2006/relationships/oleObject" Target="../embeddings/oleObject48.bin"/><Relationship Id="rId1412" Type="http://schemas.openxmlformats.org/officeDocument/2006/relationships/oleObject" Target="../embeddings/oleObject1409.bin"/><Relationship Id="rId1717" Type="http://schemas.openxmlformats.org/officeDocument/2006/relationships/oleObject" Target="../embeddings/oleObject1714.bin"/><Relationship Id="rId1924" Type="http://schemas.openxmlformats.org/officeDocument/2006/relationships/oleObject" Target="../embeddings/oleObject1921.bin"/><Relationship Id="rId3072" Type="http://schemas.openxmlformats.org/officeDocument/2006/relationships/oleObject" Target="../embeddings/oleObject3069.bin"/><Relationship Id="rId298" Type="http://schemas.openxmlformats.org/officeDocument/2006/relationships/oleObject" Target="../embeddings/oleObject295.bin"/><Relationship Id="rId158" Type="http://schemas.openxmlformats.org/officeDocument/2006/relationships/oleObject" Target="../embeddings/oleObject155.bin"/><Relationship Id="rId2186" Type="http://schemas.openxmlformats.org/officeDocument/2006/relationships/oleObject" Target="../embeddings/oleObject2183.bin"/><Relationship Id="rId2393" Type="http://schemas.openxmlformats.org/officeDocument/2006/relationships/oleObject" Target="../embeddings/oleObject2390.bin"/><Relationship Id="rId2698" Type="http://schemas.openxmlformats.org/officeDocument/2006/relationships/oleObject" Target="../embeddings/oleObject2695.bin"/><Relationship Id="rId365" Type="http://schemas.openxmlformats.org/officeDocument/2006/relationships/oleObject" Target="../embeddings/oleObject362.bin"/><Relationship Id="rId572" Type="http://schemas.openxmlformats.org/officeDocument/2006/relationships/oleObject" Target="../embeddings/oleObject569.bin"/><Relationship Id="rId2046" Type="http://schemas.openxmlformats.org/officeDocument/2006/relationships/oleObject" Target="../embeddings/oleObject2043.bin"/><Relationship Id="rId2253" Type="http://schemas.openxmlformats.org/officeDocument/2006/relationships/oleObject" Target="../embeddings/oleObject2250.bin"/><Relationship Id="rId2460" Type="http://schemas.openxmlformats.org/officeDocument/2006/relationships/oleObject" Target="../embeddings/oleObject2457.bin"/><Relationship Id="rId225" Type="http://schemas.openxmlformats.org/officeDocument/2006/relationships/oleObject" Target="../embeddings/oleObject222.bin"/><Relationship Id="rId432" Type="http://schemas.openxmlformats.org/officeDocument/2006/relationships/oleObject" Target="../embeddings/oleObject429.bin"/><Relationship Id="rId877" Type="http://schemas.openxmlformats.org/officeDocument/2006/relationships/oleObject" Target="../embeddings/oleObject874.bin"/><Relationship Id="rId1062" Type="http://schemas.openxmlformats.org/officeDocument/2006/relationships/oleObject" Target="../embeddings/oleObject1059.bin"/><Relationship Id="rId2113" Type="http://schemas.openxmlformats.org/officeDocument/2006/relationships/oleObject" Target="../embeddings/oleObject2110.bin"/><Relationship Id="rId2320" Type="http://schemas.openxmlformats.org/officeDocument/2006/relationships/oleObject" Target="../embeddings/oleObject2317.bin"/><Relationship Id="rId2558" Type="http://schemas.openxmlformats.org/officeDocument/2006/relationships/oleObject" Target="../embeddings/oleObject2555.bin"/><Relationship Id="rId2765" Type="http://schemas.openxmlformats.org/officeDocument/2006/relationships/oleObject" Target="../embeddings/oleObject2762.bin"/><Relationship Id="rId2972" Type="http://schemas.openxmlformats.org/officeDocument/2006/relationships/oleObject" Target="../embeddings/oleObject2969.bin"/><Relationship Id="rId737" Type="http://schemas.openxmlformats.org/officeDocument/2006/relationships/oleObject" Target="../embeddings/oleObject734.bin"/><Relationship Id="rId944" Type="http://schemas.openxmlformats.org/officeDocument/2006/relationships/oleObject" Target="../embeddings/oleObject941.bin"/><Relationship Id="rId1367" Type="http://schemas.openxmlformats.org/officeDocument/2006/relationships/oleObject" Target="../embeddings/oleObject1364.bin"/><Relationship Id="rId1574" Type="http://schemas.openxmlformats.org/officeDocument/2006/relationships/oleObject" Target="../embeddings/oleObject1571.bin"/><Relationship Id="rId1781" Type="http://schemas.openxmlformats.org/officeDocument/2006/relationships/oleObject" Target="../embeddings/oleObject1778.bin"/><Relationship Id="rId2418" Type="http://schemas.openxmlformats.org/officeDocument/2006/relationships/oleObject" Target="../embeddings/oleObject2415.bin"/><Relationship Id="rId2625" Type="http://schemas.openxmlformats.org/officeDocument/2006/relationships/oleObject" Target="../embeddings/oleObject2622.bin"/><Relationship Id="rId2832" Type="http://schemas.openxmlformats.org/officeDocument/2006/relationships/oleObject" Target="../embeddings/oleObject2829.bin"/><Relationship Id="rId73" Type="http://schemas.openxmlformats.org/officeDocument/2006/relationships/oleObject" Target="../embeddings/oleObject70.bin"/><Relationship Id="rId804" Type="http://schemas.openxmlformats.org/officeDocument/2006/relationships/oleObject" Target="../embeddings/oleObject801.bin"/><Relationship Id="rId1227" Type="http://schemas.openxmlformats.org/officeDocument/2006/relationships/oleObject" Target="../embeddings/oleObject1224.bin"/><Relationship Id="rId1434" Type="http://schemas.openxmlformats.org/officeDocument/2006/relationships/oleObject" Target="../embeddings/oleObject1431.bin"/><Relationship Id="rId1641" Type="http://schemas.openxmlformats.org/officeDocument/2006/relationships/oleObject" Target="../embeddings/oleObject1638.bin"/><Relationship Id="rId1879" Type="http://schemas.openxmlformats.org/officeDocument/2006/relationships/oleObject" Target="../embeddings/oleObject1876.bin"/><Relationship Id="rId1501" Type="http://schemas.openxmlformats.org/officeDocument/2006/relationships/oleObject" Target="../embeddings/oleObject1498.bin"/><Relationship Id="rId1739" Type="http://schemas.openxmlformats.org/officeDocument/2006/relationships/oleObject" Target="../embeddings/oleObject1736.bin"/><Relationship Id="rId1946" Type="http://schemas.openxmlformats.org/officeDocument/2006/relationships/oleObject" Target="../embeddings/oleObject1943.bin"/><Relationship Id="rId1806" Type="http://schemas.openxmlformats.org/officeDocument/2006/relationships/oleObject" Target="../embeddings/oleObject1803.bin"/><Relationship Id="rId387" Type="http://schemas.openxmlformats.org/officeDocument/2006/relationships/oleObject" Target="../embeddings/oleObject384.bin"/><Relationship Id="rId594" Type="http://schemas.openxmlformats.org/officeDocument/2006/relationships/oleObject" Target="../embeddings/oleObject591.bin"/><Relationship Id="rId2068" Type="http://schemas.openxmlformats.org/officeDocument/2006/relationships/oleObject" Target="../embeddings/oleObject2065.bin"/><Relationship Id="rId2275" Type="http://schemas.openxmlformats.org/officeDocument/2006/relationships/oleObject" Target="../embeddings/oleObject2272.bin"/><Relationship Id="rId3021" Type="http://schemas.openxmlformats.org/officeDocument/2006/relationships/oleObject" Target="../embeddings/oleObject3018.bin"/><Relationship Id="rId247" Type="http://schemas.openxmlformats.org/officeDocument/2006/relationships/oleObject" Target="../embeddings/oleObject244.bin"/><Relationship Id="rId899" Type="http://schemas.openxmlformats.org/officeDocument/2006/relationships/oleObject" Target="../embeddings/oleObject896.bin"/><Relationship Id="rId1084" Type="http://schemas.openxmlformats.org/officeDocument/2006/relationships/oleObject" Target="../embeddings/oleObject1081.bin"/><Relationship Id="rId2482" Type="http://schemas.openxmlformats.org/officeDocument/2006/relationships/oleObject" Target="../embeddings/oleObject2479.bin"/><Relationship Id="rId2787" Type="http://schemas.openxmlformats.org/officeDocument/2006/relationships/oleObject" Target="../embeddings/oleObject2784.bin"/><Relationship Id="rId107" Type="http://schemas.openxmlformats.org/officeDocument/2006/relationships/oleObject" Target="../embeddings/oleObject104.bin"/><Relationship Id="rId454" Type="http://schemas.openxmlformats.org/officeDocument/2006/relationships/oleObject" Target="../embeddings/oleObject451.bin"/><Relationship Id="rId661" Type="http://schemas.openxmlformats.org/officeDocument/2006/relationships/oleObject" Target="../embeddings/oleObject658.bin"/><Relationship Id="rId759" Type="http://schemas.openxmlformats.org/officeDocument/2006/relationships/oleObject" Target="../embeddings/oleObject756.bin"/><Relationship Id="rId966" Type="http://schemas.openxmlformats.org/officeDocument/2006/relationships/oleObject" Target="../embeddings/oleObject963.bin"/><Relationship Id="rId1291" Type="http://schemas.openxmlformats.org/officeDocument/2006/relationships/oleObject" Target="../embeddings/oleObject1288.bin"/><Relationship Id="rId1389" Type="http://schemas.openxmlformats.org/officeDocument/2006/relationships/oleObject" Target="../embeddings/oleObject1386.bin"/><Relationship Id="rId1596" Type="http://schemas.openxmlformats.org/officeDocument/2006/relationships/oleObject" Target="../embeddings/oleObject1593.bin"/><Relationship Id="rId2135" Type="http://schemas.openxmlformats.org/officeDocument/2006/relationships/oleObject" Target="../embeddings/oleObject2132.bin"/><Relationship Id="rId2342" Type="http://schemas.openxmlformats.org/officeDocument/2006/relationships/oleObject" Target="../embeddings/oleObject2339.bin"/><Relationship Id="rId2647" Type="http://schemas.openxmlformats.org/officeDocument/2006/relationships/oleObject" Target="../embeddings/oleObject2644.bin"/><Relationship Id="rId2994" Type="http://schemas.openxmlformats.org/officeDocument/2006/relationships/oleObject" Target="../embeddings/oleObject2991.bin"/><Relationship Id="rId314" Type="http://schemas.openxmlformats.org/officeDocument/2006/relationships/oleObject" Target="../embeddings/oleObject311.bin"/><Relationship Id="rId521" Type="http://schemas.openxmlformats.org/officeDocument/2006/relationships/oleObject" Target="../embeddings/oleObject518.bin"/><Relationship Id="rId619" Type="http://schemas.openxmlformats.org/officeDocument/2006/relationships/oleObject" Target="../embeddings/oleObject616.bin"/><Relationship Id="rId1151" Type="http://schemas.openxmlformats.org/officeDocument/2006/relationships/oleObject" Target="../embeddings/oleObject1148.bin"/><Relationship Id="rId1249" Type="http://schemas.openxmlformats.org/officeDocument/2006/relationships/oleObject" Target="../embeddings/oleObject1246.bin"/><Relationship Id="rId2202" Type="http://schemas.openxmlformats.org/officeDocument/2006/relationships/oleObject" Target="../embeddings/oleObject2199.bin"/><Relationship Id="rId2854" Type="http://schemas.openxmlformats.org/officeDocument/2006/relationships/oleObject" Target="../embeddings/oleObject2851.bin"/><Relationship Id="rId95" Type="http://schemas.openxmlformats.org/officeDocument/2006/relationships/oleObject" Target="../embeddings/oleObject92.bin"/><Relationship Id="rId826" Type="http://schemas.openxmlformats.org/officeDocument/2006/relationships/oleObject" Target="../embeddings/oleObject823.bin"/><Relationship Id="rId1011" Type="http://schemas.openxmlformats.org/officeDocument/2006/relationships/oleObject" Target="../embeddings/oleObject1008.bin"/><Relationship Id="rId1109" Type="http://schemas.openxmlformats.org/officeDocument/2006/relationships/oleObject" Target="../embeddings/oleObject1106.bin"/><Relationship Id="rId1456" Type="http://schemas.openxmlformats.org/officeDocument/2006/relationships/oleObject" Target="../embeddings/oleObject1453.bin"/><Relationship Id="rId1663" Type="http://schemas.openxmlformats.org/officeDocument/2006/relationships/oleObject" Target="../embeddings/oleObject1660.bin"/><Relationship Id="rId1870" Type="http://schemas.openxmlformats.org/officeDocument/2006/relationships/oleObject" Target="../embeddings/oleObject1867.bin"/><Relationship Id="rId1968" Type="http://schemas.openxmlformats.org/officeDocument/2006/relationships/oleObject" Target="../embeddings/oleObject1965.bin"/><Relationship Id="rId2507" Type="http://schemas.openxmlformats.org/officeDocument/2006/relationships/oleObject" Target="../embeddings/oleObject2504.bin"/><Relationship Id="rId2714" Type="http://schemas.openxmlformats.org/officeDocument/2006/relationships/oleObject" Target="../embeddings/oleObject2711.bin"/><Relationship Id="rId2921" Type="http://schemas.openxmlformats.org/officeDocument/2006/relationships/oleObject" Target="../embeddings/oleObject2918.bin"/><Relationship Id="rId1316" Type="http://schemas.openxmlformats.org/officeDocument/2006/relationships/oleObject" Target="../embeddings/oleObject1313.bin"/><Relationship Id="rId1523" Type="http://schemas.openxmlformats.org/officeDocument/2006/relationships/oleObject" Target="../embeddings/oleObject1520.bin"/><Relationship Id="rId1730" Type="http://schemas.openxmlformats.org/officeDocument/2006/relationships/oleObject" Target="../embeddings/oleObject1727.bin"/><Relationship Id="rId22" Type="http://schemas.openxmlformats.org/officeDocument/2006/relationships/oleObject" Target="../embeddings/oleObject19.bin"/><Relationship Id="rId1828" Type="http://schemas.openxmlformats.org/officeDocument/2006/relationships/oleObject" Target="../embeddings/oleObject1825.bin"/><Relationship Id="rId3043" Type="http://schemas.openxmlformats.org/officeDocument/2006/relationships/oleObject" Target="../embeddings/oleObject3040.bin"/><Relationship Id="rId171" Type="http://schemas.openxmlformats.org/officeDocument/2006/relationships/oleObject" Target="../embeddings/oleObject168.bin"/><Relationship Id="rId2297" Type="http://schemas.openxmlformats.org/officeDocument/2006/relationships/oleObject" Target="../embeddings/oleObject2294.bin"/><Relationship Id="rId269" Type="http://schemas.openxmlformats.org/officeDocument/2006/relationships/oleObject" Target="../embeddings/oleObject266.bin"/><Relationship Id="rId476" Type="http://schemas.openxmlformats.org/officeDocument/2006/relationships/oleObject" Target="../embeddings/oleObject473.bin"/><Relationship Id="rId683" Type="http://schemas.openxmlformats.org/officeDocument/2006/relationships/oleObject" Target="../embeddings/oleObject680.bin"/><Relationship Id="rId890" Type="http://schemas.openxmlformats.org/officeDocument/2006/relationships/oleObject" Target="../embeddings/oleObject887.bin"/><Relationship Id="rId2157" Type="http://schemas.openxmlformats.org/officeDocument/2006/relationships/oleObject" Target="../embeddings/oleObject2154.bin"/><Relationship Id="rId2364" Type="http://schemas.openxmlformats.org/officeDocument/2006/relationships/oleObject" Target="../embeddings/oleObject2361.bin"/><Relationship Id="rId2571" Type="http://schemas.openxmlformats.org/officeDocument/2006/relationships/oleObject" Target="../embeddings/oleObject2568.bin"/><Relationship Id="rId129" Type="http://schemas.openxmlformats.org/officeDocument/2006/relationships/oleObject" Target="../embeddings/oleObject126.bin"/><Relationship Id="rId336" Type="http://schemas.openxmlformats.org/officeDocument/2006/relationships/oleObject" Target="../embeddings/oleObject333.bin"/><Relationship Id="rId543" Type="http://schemas.openxmlformats.org/officeDocument/2006/relationships/oleObject" Target="../embeddings/oleObject540.bin"/><Relationship Id="rId988" Type="http://schemas.openxmlformats.org/officeDocument/2006/relationships/oleObject" Target="../embeddings/oleObject985.bin"/><Relationship Id="rId1173" Type="http://schemas.openxmlformats.org/officeDocument/2006/relationships/oleObject" Target="../embeddings/oleObject1170.bin"/><Relationship Id="rId1380" Type="http://schemas.openxmlformats.org/officeDocument/2006/relationships/oleObject" Target="../embeddings/oleObject1377.bin"/><Relationship Id="rId2017" Type="http://schemas.openxmlformats.org/officeDocument/2006/relationships/oleObject" Target="../embeddings/oleObject2014.bin"/><Relationship Id="rId2224" Type="http://schemas.openxmlformats.org/officeDocument/2006/relationships/oleObject" Target="../embeddings/oleObject2221.bin"/><Relationship Id="rId2669" Type="http://schemas.openxmlformats.org/officeDocument/2006/relationships/oleObject" Target="../embeddings/oleObject2666.bin"/><Relationship Id="rId2876" Type="http://schemas.openxmlformats.org/officeDocument/2006/relationships/oleObject" Target="../embeddings/oleObject2873.bin"/><Relationship Id="rId403" Type="http://schemas.openxmlformats.org/officeDocument/2006/relationships/oleObject" Target="../embeddings/oleObject400.bin"/><Relationship Id="rId750" Type="http://schemas.openxmlformats.org/officeDocument/2006/relationships/oleObject" Target="../embeddings/oleObject747.bin"/><Relationship Id="rId848" Type="http://schemas.openxmlformats.org/officeDocument/2006/relationships/oleObject" Target="../embeddings/oleObject845.bin"/><Relationship Id="rId1033" Type="http://schemas.openxmlformats.org/officeDocument/2006/relationships/oleObject" Target="../embeddings/oleObject1030.bin"/><Relationship Id="rId1478" Type="http://schemas.openxmlformats.org/officeDocument/2006/relationships/oleObject" Target="../embeddings/oleObject1475.bin"/><Relationship Id="rId1685" Type="http://schemas.openxmlformats.org/officeDocument/2006/relationships/oleObject" Target="../embeddings/oleObject1682.bin"/><Relationship Id="rId1892" Type="http://schemas.openxmlformats.org/officeDocument/2006/relationships/oleObject" Target="../embeddings/oleObject1889.bin"/><Relationship Id="rId2431" Type="http://schemas.openxmlformats.org/officeDocument/2006/relationships/oleObject" Target="../embeddings/oleObject2428.bin"/><Relationship Id="rId2529" Type="http://schemas.openxmlformats.org/officeDocument/2006/relationships/oleObject" Target="../embeddings/oleObject2526.bin"/><Relationship Id="rId2736" Type="http://schemas.openxmlformats.org/officeDocument/2006/relationships/oleObject" Target="../embeddings/oleObject2733.bin"/><Relationship Id="rId610" Type="http://schemas.openxmlformats.org/officeDocument/2006/relationships/oleObject" Target="../embeddings/oleObject607.bin"/><Relationship Id="rId708" Type="http://schemas.openxmlformats.org/officeDocument/2006/relationships/oleObject" Target="../embeddings/oleObject705.bin"/><Relationship Id="rId915" Type="http://schemas.openxmlformats.org/officeDocument/2006/relationships/oleObject" Target="../embeddings/oleObject912.bin"/><Relationship Id="rId1240" Type="http://schemas.openxmlformats.org/officeDocument/2006/relationships/oleObject" Target="../embeddings/oleObject1237.bin"/><Relationship Id="rId1338" Type="http://schemas.openxmlformats.org/officeDocument/2006/relationships/oleObject" Target="../embeddings/oleObject1335.bin"/><Relationship Id="rId1545" Type="http://schemas.openxmlformats.org/officeDocument/2006/relationships/oleObject" Target="../embeddings/oleObject1542.bin"/><Relationship Id="rId2943" Type="http://schemas.openxmlformats.org/officeDocument/2006/relationships/oleObject" Target="../embeddings/oleObject2940.bin"/><Relationship Id="rId1100" Type="http://schemas.openxmlformats.org/officeDocument/2006/relationships/oleObject" Target="../embeddings/oleObject1097.bin"/><Relationship Id="rId1405" Type="http://schemas.openxmlformats.org/officeDocument/2006/relationships/oleObject" Target="../embeddings/oleObject1402.bin"/><Relationship Id="rId1752" Type="http://schemas.openxmlformats.org/officeDocument/2006/relationships/oleObject" Target="../embeddings/oleObject1749.bin"/><Relationship Id="rId2803" Type="http://schemas.openxmlformats.org/officeDocument/2006/relationships/oleObject" Target="../embeddings/oleObject2800.bin"/><Relationship Id="rId44" Type="http://schemas.openxmlformats.org/officeDocument/2006/relationships/oleObject" Target="../embeddings/oleObject41.bin"/><Relationship Id="rId1612" Type="http://schemas.openxmlformats.org/officeDocument/2006/relationships/oleObject" Target="../embeddings/oleObject1609.bin"/><Relationship Id="rId1917" Type="http://schemas.openxmlformats.org/officeDocument/2006/relationships/oleObject" Target="../embeddings/oleObject1914.bin"/><Relationship Id="rId3065" Type="http://schemas.openxmlformats.org/officeDocument/2006/relationships/oleObject" Target="../embeddings/oleObject3062.bin"/><Relationship Id="rId193" Type="http://schemas.openxmlformats.org/officeDocument/2006/relationships/oleObject" Target="../embeddings/oleObject190.bin"/><Relationship Id="rId498" Type="http://schemas.openxmlformats.org/officeDocument/2006/relationships/oleObject" Target="../embeddings/oleObject495.bin"/><Relationship Id="rId2081" Type="http://schemas.openxmlformats.org/officeDocument/2006/relationships/oleObject" Target="../embeddings/oleObject2078.bin"/><Relationship Id="rId2179" Type="http://schemas.openxmlformats.org/officeDocument/2006/relationships/oleObject" Target="../embeddings/oleObject2176.bin"/><Relationship Id="rId260" Type="http://schemas.openxmlformats.org/officeDocument/2006/relationships/oleObject" Target="../embeddings/oleObject257.bin"/><Relationship Id="rId2386" Type="http://schemas.openxmlformats.org/officeDocument/2006/relationships/oleObject" Target="../embeddings/oleObject2383.bin"/><Relationship Id="rId2593" Type="http://schemas.openxmlformats.org/officeDocument/2006/relationships/oleObject" Target="../embeddings/oleObject2590.bin"/><Relationship Id="rId120" Type="http://schemas.openxmlformats.org/officeDocument/2006/relationships/oleObject" Target="../embeddings/oleObject117.bin"/><Relationship Id="rId358" Type="http://schemas.openxmlformats.org/officeDocument/2006/relationships/oleObject" Target="../embeddings/oleObject355.bin"/><Relationship Id="rId565" Type="http://schemas.openxmlformats.org/officeDocument/2006/relationships/oleObject" Target="../embeddings/oleObject562.bin"/><Relationship Id="rId772" Type="http://schemas.openxmlformats.org/officeDocument/2006/relationships/oleObject" Target="../embeddings/oleObject769.bin"/><Relationship Id="rId1195" Type="http://schemas.openxmlformats.org/officeDocument/2006/relationships/oleObject" Target="../embeddings/oleObject1192.bin"/><Relationship Id="rId2039" Type="http://schemas.openxmlformats.org/officeDocument/2006/relationships/oleObject" Target="../embeddings/oleObject2036.bin"/><Relationship Id="rId2246" Type="http://schemas.openxmlformats.org/officeDocument/2006/relationships/oleObject" Target="../embeddings/oleObject2243.bin"/><Relationship Id="rId2453" Type="http://schemas.openxmlformats.org/officeDocument/2006/relationships/oleObject" Target="../embeddings/oleObject2450.bin"/><Relationship Id="rId2660" Type="http://schemas.openxmlformats.org/officeDocument/2006/relationships/oleObject" Target="../embeddings/oleObject2657.bin"/><Relationship Id="rId2898" Type="http://schemas.openxmlformats.org/officeDocument/2006/relationships/oleObject" Target="../embeddings/oleObject2895.bin"/><Relationship Id="rId218" Type="http://schemas.openxmlformats.org/officeDocument/2006/relationships/oleObject" Target="../embeddings/oleObject215.bin"/><Relationship Id="rId425" Type="http://schemas.openxmlformats.org/officeDocument/2006/relationships/oleObject" Target="../embeddings/oleObject422.bin"/><Relationship Id="rId632" Type="http://schemas.openxmlformats.org/officeDocument/2006/relationships/oleObject" Target="../embeddings/oleObject629.bin"/><Relationship Id="rId1055" Type="http://schemas.openxmlformats.org/officeDocument/2006/relationships/oleObject" Target="../embeddings/oleObject1052.bin"/><Relationship Id="rId1262" Type="http://schemas.openxmlformats.org/officeDocument/2006/relationships/oleObject" Target="../embeddings/oleObject1259.bin"/><Relationship Id="rId2106" Type="http://schemas.openxmlformats.org/officeDocument/2006/relationships/oleObject" Target="../embeddings/oleObject2103.bin"/><Relationship Id="rId2313" Type="http://schemas.openxmlformats.org/officeDocument/2006/relationships/oleObject" Target="../embeddings/oleObject2310.bin"/><Relationship Id="rId2520" Type="http://schemas.openxmlformats.org/officeDocument/2006/relationships/oleObject" Target="../embeddings/oleObject2517.bin"/><Relationship Id="rId2758" Type="http://schemas.openxmlformats.org/officeDocument/2006/relationships/oleObject" Target="../embeddings/oleObject2755.bin"/><Relationship Id="rId2965" Type="http://schemas.openxmlformats.org/officeDocument/2006/relationships/oleObject" Target="../embeddings/oleObject2962.bin"/><Relationship Id="rId937" Type="http://schemas.openxmlformats.org/officeDocument/2006/relationships/oleObject" Target="../embeddings/oleObject934.bin"/><Relationship Id="rId1122" Type="http://schemas.openxmlformats.org/officeDocument/2006/relationships/oleObject" Target="../embeddings/oleObject1119.bin"/><Relationship Id="rId1567" Type="http://schemas.openxmlformats.org/officeDocument/2006/relationships/oleObject" Target="../embeddings/oleObject1564.bin"/><Relationship Id="rId1774" Type="http://schemas.openxmlformats.org/officeDocument/2006/relationships/oleObject" Target="../embeddings/oleObject1771.bin"/><Relationship Id="rId1981" Type="http://schemas.openxmlformats.org/officeDocument/2006/relationships/oleObject" Target="../embeddings/oleObject1978.bin"/><Relationship Id="rId2618" Type="http://schemas.openxmlformats.org/officeDocument/2006/relationships/oleObject" Target="../embeddings/oleObject2615.bin"/><Relationship Id="rId2825" Type="http://schemas.openxmlformats.org/officeDocument/2006/relationships/oleObject" Target="../embeddings/oleObject2822.bin"/><Relationship Id="rId66" Type="http://schemas.openxmlformats.org/officeDocument/2006/relationships/oleObject" Target="../embeddings/oleObject63.bin"/><Relationship Id="rId1427" Type="http://schemas.openxmlformats.org/officeDocument/2006/relationships/oleObject" Target="../embeddings/oleObject1424.bin"/><Relationship Id="rId1634" Type="http://schemas.openxmlformats.org/officeDocument/2006/relationships/oleObject" Target="../embeddings/oleObject1631.bin"/><Relationship Id="rId1841" Type="http://schemas.openxmlformats.org/officeDocument/2006/relationships/oleObject" Target="../embeddings/oleObject1838.bin"/><Relationship Id="rId1939" Type="http://schemas.openxmlformats.org/officeDocument/2006/relationships/oleObject" Target="../embeddings/oleObject1936.bin"/><Relationship Id="rId1701" Type="http://schemas.openxmlformats.org/officeDocument/2006/relationships/oleObject" Target="../embeddings/oleObject1698.bin"/><Relationship Id="rId282" Type="http://schemas.openxmlformats.org/officeDocument/2006/relationships/oleObject" Target="../embeddings/oleObject279.bin"/><Relationship Id="rId587" Type="http://schemas.openxmlformats.org/officeDocument/2006/relationships/oleObject" Target="../embeddings/oleObject584.bin"/><Relationship Id="rId2170" Type="http://schemas.openxmlformats.org/officeDocument/2006/relationships/oleObject" Target="../embeddings/oleObject2167.bin"/><Relationship Id="rId2268" Type="http://schemas.openxmlformats.org/officeDocument/2006/relationships/oleObject" Target="../embeddings/oleObject2265.bin"/><Relationship Id="rId3014" Type="http://schemas.openxmlformats.org/officeDocument/2006/relationships/oleObject" Target="../embeddings/oleObject3011.bin"/><Relationship Id="rId8" Type="http://schemas.openxmlformats.org/officeDocument/2006/relationships/oleObject" Target="../embeddings/oleObject5.bin"/><Relationship Id="rId142" Type="http://schemas.openxmlformats.org/officeDocument/2006/relationships/oleObject" Target="../embeddings/oleObject139.bin"/><Relationship Id="rId447" Type="http://schemas.openxmlformats.org/officeDocument/2006/relationships/oleObject" Target="../embeddings/oleObject444.bin"/><Relationship Id="rId794" Type="http://schemas.openxmlformats.org/officeDocument/2006/relationships/oleObject" Target="../embeddings/oleObject791.bin"/><Relationship Id="rId1077" Type="http://schemas.openxmlformats.org/officeDocument/2006/relationships/oleObject" Target="../embeddings/oleObject1074.bin"/><Relationship Id="rId2030" Type="http://schemas.openxmlformats.org/officeDocument/2006/relationships/oleObject" Target="../embeddings/oleObject2027.bin"/><Relationship Id="rId2128" Type="http://schemas.openxmlformats.org/officeDocument/2006/relationships/oleObject" Target="../embeddings/oleObject2125.bin"/><Relationship Id="rId2475" Type="http://schemas.openxmlformats.org/officeDocument/2006/relationships/oleObject" Target="../embeddings/oleObject2472.bin"/><Relationship Id="rId2682" Type="http://schemas.openxmlformats.org/officeDocument/2006/relationships/oleObject" Target="../embeddings/oleObject2679.bin"/><Relationship Id="rId2987" Type="http://schemas.openxmlformats.org/officeDocument/2006/relationships/oleObject" Target="../embeddings/oleObject2984.bin"/><Relationship Id="rId654" Type="http://schemas.openxmlformats.org/officeDocument/2006/relationships/oleObject" Target="../embeddings/oleObject651.bin"/><Relationship Id="rId861" Type="http://schemas.openxmlformats.org/officeDocument/2006/relationships/oleObject" Target="../embeddings/oleObject858.bin"/><Relationship Id="rId959" Type="http://schemas.openxmlformats.org/officeDocument/2006/relationships/oleObject" Target="../embeddings/oleObject956.bin"/><Relationship Id="rId1284" Type="http://schemas.openxmlformats.org/officeDocument/2006/relationships/oleObject" Target="../embeddings/oleObject1281.bin"/><Relationship Id="rId1491" Type="http://schemas.openxmlformats.org/officeDocument/2006/relationships/oleObject" Target="../embeddings/oleObject1488.bin"/><Relationship Id="rId1589" Type="http://schemas.openxmlformats.org/officeDocument/2006/relationships/oleObject" Target="../embeddings/oleObject1586.bin"/><Relationship Id="rId2335" Type="http://schemas.openxmlformats.org/officeDocument/2006/relationships/oleObject" Target="../embeddings/oleObject2332.bin"/><Relationship Id="rId2542" Type="http://schemas.openxmlformats.org/officeDocument/2006/relationships/oleObject" Target="../embeddings/oleObject2539.bin"/><Relationship Id="rId307" Type="http://schemas.openxmlformats.org/officeDocument/2006/relationships/oleObject" Target="../embeddings/oleObject304.bin"/><Relationship Id="rId514" Type="http://schemas.openxmlformats.org/officeDocument/2006/relationships/oleObject" Target="../embeddings/oleObject511.bin"/><Relationship Id="rId721" Type="http://schemas.openxmlformats.org/officeDocument/2006/relationships/oleObject" Target="../embeddings/oleObject718.bin"/><Relationship Id="rId1144" Type="http://schemas.openxmlformats.org/officeDocument/2006/relationships/oleObject" Target="../embeddings/oleObject1141.bin"/><Relationship Id="rId1351" Type="http://schemas.openxmlformats.org/officeDocument/2006/relationships/oleObject" Target="../embeddings/oleObject1348.bin"/><Relationship Id="rId1449" Type="http://schemas.openxmlformats.org/officeDocument/2006/relationships/oleObject" Target="../embeddings/oleObject1446.bin"/><Relationship Id="rId1796" Type="http://schemas.openxmlformats.org/officeDocument/2006/relationships/oleObject" Target="../embeddings/oleObject1793.bin"/><Relationship Id="rId2402" Type="http://schemas.openxmlformats.org/officeDocument/2006/relationships/oleObject" Target="../embeddings/oleObject2399.bin"/><Relationship Id="rId2847" Type="http://schemas.openxmlformats.org/officeDocument/2006/relationships/oleObject" Target="../embeddings/oleObject2844.bin"/><Relationship Id="rId88" Type="http://schemas.openxmlformats.org/officeDocument/2006/relationships/oleObject" Target="../embeddings/oleObject85.bin"/><Relationship Id="rId819" Type="http://schemas.openxmlformats.org/officeDocument/2006/relationships/oleObject" Target="../embeddings/oleObject816.bin"/><Relationship Id="rId1004" Type="http://schemas.openxmlformats.org/officeDocument/2006/relationships/oleObject" Target="../embeddings/oleObject1001.bin"/><Relationship Id="rId1211" Type="http://schemas.openxmlformats.org/officeDocument/2006/relationships/oleObject" Target="../embeddings/oleObject1208.bin"/><Relationship Id="rId1656" Type="http://schemas.openxmlformats.org/officeDocument/2006/relationships/oleObject" Target="../embeddings/oleObject1653.bin"/><Relationship Id="rId1863" Type="http://schemas.openxmlformats.org/officeDocument/2006/relationships/oleObject" Target="../embeddings/oleObject1860.bin"/><Relationship Id="rId2707" Type="http://schemas.openxmlformats.org/officeDocument/2006/relationships/oleObject" Target="../embeddings/oleObject2704.bin"/><Relationship Id="rId2914" Type="http://schemas.openxmlformats.org/officeDocument/2006/relationships/oleObject" Target="../embeddings/oleObject2911.bin"/><Relationship Id="rId1309" Type="http://schemas.openxmlformats.org/officeDocument/2006/relationships/oleObject" Target="../embeddings/oleObject1306.bin"/><Relationship Id="rId1516" Type="http://schemas.openxmlformats.org/officeDocument/2006/relationships/oleObject" Target="../embeddings/oleObject1513.bin"/><Relationship Id="rId1723" Type="http://schemas.openxmlformats.org/officeDocument/2006/relationships/oleObject" Target="../embeddings/oleObject1720.bin"/><Relationship Id="rId1930" Type="http://schemas.openxmlformats.org/officeDocument/2006/relationships/oleObject" Target="../embeddings/oleObject1927.bin"/><Relationship Id="rId15" Type="http://schemas.openxmlformats.org/officeDocument/2006/relationships/oleObject" Target="../embeddings/oleObject12.bin"/><Relationship Id="rId2192" Type="http://schemas.openxmlformats.org/officeDocument/2006/relationships/oleObject" Target="../embeddings/oleObject2189.bin"/><Relationship Id="rId3036" Type="http://schemas.openxmlformats.org/officeDocument/2006/relationships/oleObject" Target="../embeddings/oleObject3033.bin"/><Relationship Id="rId164" Type="http://schemas.openxmlformats.org/officeDocument/2006/relationships/oleObject" Target="../embeddings/oleObject161.bin"/><Relationship Id="rId371" Type="http://schemas.openxmlformats.org/officeDocument/2006/relationships/oleObject" Target="../embeddings/oleObject368.bin"/><Relationship Id="rId2052" Type="http://schemas.openxmlformats.org/officeDocument/2006/relationships/oleObject" Target="../embeddings/oleObject2049.bin"/><Relationship Id="rId2497" Type="http://schemas.openxmlformats.org/officeDocument/2006/relationships/oleObject" Target="../embeddings/oleObject2494.bin"/><Relationship Id="rId469" Type="http://schemas.openxmlformats.org/officeDocument/2006/relationships/oleObject" Target="../embeddings/oleObject466.bin"/><Relationship Id="rId676" Type="http://schemas.openxmlformats.org/officeDocument/2006/relationships/oleObject" Target="../embeddings/oleObject673.bin"/><Relationship Id="rId883" Type="http://schemas.openxmlformats.org/officeDocument/2006/relationships/oleObject" Target="../embeddings/oleObject880.bin"/><Relationship Id="rId1099" Type="http://schemas.openxmlformats.org/officeDocument/2006/relationships/oleObject" Target="../embeddings/oleObject1096.bin"/><Relationship Id="rId2357" Type="http://schemas.openxmlformats.org/officeDocument/2006/relationships/oleObject" Target="../embeddings/oleObject2354.bin"/><Relationship Id="rId2564" Type="http://schemas.openxmlformats.org/officeDocument/2006/relationships/oleObject" Target="../embeddings/oleObject2561.bin"/><Relationship Id="rId231" Type="http://schemas.openxmlformats.org/officeDocument/2006/relationships/oleObject" Target="../embeddings/oleObject228.bin"/><Relationship Id="rId329" Type="http://schemas.openxmlformats.org/officeDocument/2006/relationships/oleObject" Target="../embeddings/oleObject326.bin"/><Relationship Id="rId536" Type="http://schemas.openxmlformats.org/officeDocument/2006/relationships/oleObject" Target="../embeddings/oleObject533.bin"/><Relationship Id="rId1166" Type="http://schemas.openxmlformats.org/officeDocument/2006/relationships/oleObject" Target="../embeddings/oleObject1163.bin"/><Relationship Id="rId1373" Type="http://schemas.openxmlformats.org/officeDocument/2006/relationships/oleObject" Target="../embeddings/oleObject1370.bin"/><Relationship Id="rId2217" Type="http://schemas.openxmlformats.org/officeDocument/2006/relationships/oleObject" Target="../embeddings/oleObject2214.bin"/><Relationship Id="rId2771" Type="http://schemas.openxmlformats.org/officeDocument/2006/relationships/oleObject" Target="../embeddings/oleObject2768.bin"/><Relationship Id="rId2869" Type="http://schemas.openxmlformats.org/officeDocument/2006/relationships/oleObject" Target="../embeddings/oleObject2866.bin"/><Relationship Id="rId743" Type="http://schemas.openxmlformats.org/officeDocument/2006/relationships/oleObject" Target="../embeddings/oleObject740.bin"/><Relationship Id="rId950" Type="http://schemas.openxmlformats.org/officeDocument/2006/relationships/oleObject" Target="../embeddings/oleObject947.bin"/><Relationship Id="rId1026" Type="http://schemas.openxmlformats.org/officeDocument/2006/relationships/oleObject" Target="../embeddings/oleObject1023.bin"/><Relationship Id="rId1580" Type="http://schemas.openxmlformats.org/officeDocument/2006/relationships/oleObject" Target="../embeddings/oleObject1577.bin"/><Relationship Id="rId1678" Type="http://schemas.openxmlformats.org/officeDocument/2006/relationships/oleObject" Target="../embeddings/oleObject1675.bin"/><Relationship Id="rId1885" Type="http://schemas.openxmlformats.org/officeDocument/2006/relationships/oleObject" Target="../embeddings/oleObject1882.bin"/><Relationship Id="rId2424" Type="http://schemas.openxmlformats.org/officeDocument/2006/relationships/oleObject" Target="../embeddings/oleObject2421.bin"/><Relationship Id="rId2631" Type="http://schemas.openxmlformats.org/officeDocument/2006/relationships/oleObject" Target="../embeddings/oleObject2628.bin"/><Relationship Id="rId2729" Type="http://schemas.openxmlformats.org/officeDocument/2006/relationships/oleObject" Target="../embeddings/oleObject2726.bin"/><Relationship Id="rId2936" Type="http://schemas.openxmlformats.org/officeDocument/2006/relationships/oleObject" Target="../embeddings/oleObject2933.bin"/><Relationship Id="rId603" Type="http://schemas.openxmlformats.org/officeDocument/2006/relationships/oleObject" Target="../embeddings/oleObject600.bin"/><Relationship Id="rId810" Type="http://schemas.openxmlformats.org/officeDocument/2006/relationships/oleObject" Target="../embeddings/oleObject807.bin"/><Relationship Id="rId908" Type="http://schemas.openxmlformats.org/officeDocument/2006/relationships/oleObject" Target="../embeddings/oleObject905.bin"/><Relationship Id="rId1233" Type="http://schemas.openxmlformats.org/officeDocument/2006/relationships/oleObject" Target="../embeddings/oleObject1230.bin"/><Relationship Id="rId1440" Type="http://schemas.openxmlformats.org/officeDocument/2006/relationships/oleObject" Target="../embeddings/oleObject1437.bin"/><Relationship Id="rId1538" Type="http://schemas.openxmlformats.org/officeDocument/2006/relationships/oleObject" Target="../embeddings/oleObject1535.bin"/><Relationship Id="rId1300" Type="http://schemas.openxmlformats.org/officeDocument/2006/relationships/oleObject" Target="../embeddings/oleObject1297.bin"/><Relationship Id="rId1745" Type="http://schemas.openxmlformats.org/officeDocument/2006/relationships/oleObject" Target="../embeddings/oleObject1742.bin"/><Relationship Id="rId1952" Type="http://schemas.openxmlformats.org/officeDocument/2006/relationships/oleObject" Target="../embeddings/oleObject1949.bin"/><Relationship Id="rId37" Type="http://schemas.openxmlformats.org/officeDocument/2006/relationships/oleObject" Target="../embeddings/oleObject34.bin"/><Relationship Id="rId1605" Type="http://schemas.openxmlformats.org/officeDocument/2006/relationships/oleObject" Target="../embeddings/oleObject1602.bin"/><Relationship Id="rId1812" Type="http://schemas.openxmlformats.org/officeDocument/2006/relationships/oleObject" Target="../embeddings/oleObject1809.bin"/><Relationship Id="rId3058" Type="http://schemas.openxmlformats.org/officeDocument/2006/relationships/oleObject" Target="../embeddings/oleObject3055.bin"/><Relationship Id="rId186" Type="http://schemas.openxmlformats.org/officeDocument/2006/relationships/oleObject" Target="../embeddings/oleObject183.bin"/><Relationship Id="rId393" Type="http://schemas.openxmlformats.org/officeDocument/2006/relationships/oleObject" Target="../embeddings/oleObject390.bin"/><Relationship Id="rId2074" Type="http://schemas.openxmlformats.org/officeDocument/2006/relationships/oleObject" Target="../embeddings/oleObject2071.bin"/><Relationship Id="rId2281" Type="http://schemas.openxmlformats.org/officeDocument/2006/relationships/oleObject" Target="../embeddings/oleObject2278.bin"/><Relationship Id="rId253" Type="http://schemas.openxmlformats.org/officeDocument/2006/relationships/oleObject" Target="../embeddings/oleObject250.bin"/><Relationship Id="rId460" Type="http://schemas.openxmlformats.org/officeDocument/2006/relationships/oleObject" Target="../embeddings/oleObject457.bin"/><Relationship Id="rId698" Type="http://schemas.openxmlformats.org/officeDocument/2006/relationships/oleObject" Target="../embeddings/oleObject695.bin"/><Relationship Id="rId1090" Type="http://schemas.openxmlformats.org/officeDocument/2006/relationships/oleObject" Target="../embeddings/oleObject1087.bin"/><Relationship Id="rId2141" Type="http://schemas.openxmlformats.org/officeDocument/2006/relationships/oleObject" Target="../embeddings/oleObject2138.bin"/><Relationship Id="rId2379" Type="http://schemas.openxmlformats.org/officeDocument/2006/relationships/oleObject" Target="../embeddings/oleObject2376.bin"/><Relationship Id="rId2586" Type="http://schemas.openxmlformats.org/officeDocument/2006/relationships/oleObject" Target="../embeddings/oleObject2583.bin"/><Relationship Id="rId2793" Type="http://schemas.openxmlformats.org/officeDocument/2006/relationships/oleObject" Target="../embeddings/oleObject2790.bin"/><Relationship Id="rId113" Type="http://schemas.openxmlformats.org/officeDocument/2006/relationships/oleObject" Target="../embeddings/oleObject110.bin"/><Relationship Id="rId320" Type="http://schemas.openxmlformats.org/officeDocument/2006/relationships/oleObject" Target="../embeddings/oleObject317.bin"/><Relationship Id="rId558" Type="http://schemas.openxmlformats.org/officeDocument/2006/relationships/oleObject" Target="../embeddings/oleObject555.bin"/><Relationship Id="rId765" Type="http://schemas.openxmlformats.org/officeDocument/2006/relationships/oleObject" Target="../embeddings/oleObject762.bin"/><Relationship Id="rId972" Type="http://schemas.openxmlformats.org/officeDocument/2006/relationships/oleObject" Target="../embeddings/oleObject969.bin"/><Relationship Id="rId1188" Type="http://schemas.openxmlformats.org/officeDocument/2006/relationships/oleObject" Target="../embeddings/oleObject1185.bin"/><Relationship Id="rId1395" Type="http://schemas.openxmlformats.org/officeDocument/2006/relationships/oleObject" Target="../embeddings/oleObject1392.bin"/><Relationship Id="rId2001" Type="http://schemas.openxmlformats.org/officeDocument/2006/relationships/oleObject" Target="../embeddings/oleObject1998.bin"/><Relationship Id="rId2239" Type="http://schemas.openxmlformats.org/officeDocument/2006/relationships/oleObject" Target="../embeddings/oleObject2236.bin"/><Relationship Id="rId2446" Type="http://schemas.openxmlformats.org/officeDocument/2006/relationships/oleObject" Target="../embeddings/oleObject2443.bin"/><Relationship Id="rId2653" Type="http://schemas.openxmlformats.org/officeDocument/2006/relationships/oleObject" Target="../embeddings/oleObject2650.bin"/><Relationship Id="rId2860" Type="http://schemas.openxmlformats.org/officeDocument/2006/relationships/oleObject" Target="../embeddings/oleObject2857.bin"/><Relationship Id="rId418" Type="http://schemas.openxmlformats.org/officeDocument/2006/relationships/oleObject" Target="../embeddings/oleObject415.bin"/><Relationship Id="rId625" Type="http://schemas.openxmlformats.org/officeDocument/2006/relationships/oleObject" Target="../embeddings/oleObject622.bin"/><Relationship Id="rId832" Type="http://schemas.openxmlformats.org/officeDocument/2006/relationships/oleObject" Target="../embeddings/oleObject829.bin"/><Relationship Id="rId1048" Type="http://schemas.openxmlformats.org/officeDocument/2006/relationships/oleObject" Target="../embeddings/oleObject1045.bin"/><Relationship Id="rId1255" Type="http://schemas.openxmlformats.org/officeDocument/2006/relationships/oleObject" Target="../embeddings/oleObject1252.bin"/><Relationship Id="rId1462" Type="http://schemas.openxmlformats.org/officeDocument/2006/relationships/oleObject" Target="../embeddings/oleObject1459.bin"/><Relationship Id="rId2306" Type="http://schemas.openxmlformats.org/officeDocument/2006/relationships/oleObject" Target="../embeddings/oleObject2303.bin"/><Relationship Id="rId2513" Type="http://schemas.openxmlformats.org/officeDocument/2006/relationships/oleObject" Target="../embeddings/oleObject2510.bin"/><Relationship Id="rId2958" Type="http://schemas.openxmlformats.org/officeDocument/2006/relationships/oleObject" Target="../embeddings/oleObject2955.bin"/><Relationship Id="rId1115" Type="http://schemas.openxmlformats.org/officeDocument/2006/relationships/oleObject" Target="../embeddings/oleObject1112.bin"/><Relationship Id="rId1322" Type="http://schemas.openxmlformats.org/officeDocument/2006/relationships/oleObject" Target="../embeddings/oleObject1319.bin"/><Relationship Id="rId1767" Type="http://schemas.openxmlformats.org/officeDocument/2006/relationships/oleObject" Target="../embeddings/oleObject1764.bin"/><Relationship Id="rId1974" Type="http://schemas.openxmlformats.org/officeDocument/2006/relationships/oleObject" Target="../embeddings/oleObject1971.bin"/><Relationship Id="rId2720" Type="http://schemas.openxmlformats.org/officeDocument/2006/relationships/oleObject" Target="../embeddings/oleObject2717.bin"/><Relationship Id="rId2818" Type="http://schemas.openxmlformats.org/officeDocument/2006/relationships/oleObject" Target="../embeddings/oleObject2815.bin"/><Relationship Id="rId59" Type="http://schemas.openxmlformats.org/officeDocument/2006/relationships/oleObject" Target="../embeddings/oleObject56.bin"/><Relationship Id="rId1627" Type="http://schemas.openxmlformats.org/officeDocument/2006/relationships/oleObject" Target="../embeddings/oleObject1624.bin"/><Relationship Id="rId1834" Type="http://schemas.openxmlformats.org/officeDocument/2006/relationships/oleObject" Target="../embeddings/oleObject1831.bin"/><Relationship Id="rId2096" Type="http://schemas.openxmlformats.org/officeDocument/2006/relationships/oleObject" Target="../embeddings/oleObject2093.bin"/><Relationship Id="rId1901" Type="http://schemas.openxmlformats.org/officeDocument/2006/relationships/oleObject" Target="../embeddings/oleObject1898.bin"/><Relationship Id="rId275" Type="http://schemas.openxmlformats.org/officeDocument/2006/relationships/oleObject" Target="../embeddings/oleObject272.bin"/><Relationship Id="rId482" Type="http://schemas.openxmlformats.org/officeDocument/2006/relationships/oleObject" Target="../embeddings/oleObject479.bin"/><Relationship Id="rId2163" Type="http://schemas.openxmlformats.org/officeDocument/2006/relationships/oleObject" Target="../embeddings/oleObject2160.bin"/><Relationship Id="rId2370" Type="http://schemas.openxmlformats.org/officeDocument/2006/relationships/oleObject" Target="../embeddings/oleObject2367.bin"/><Relationship Id="rId3007" Type="http://schemas.openxmlformats.org/officeDocument/2006/relationships/oleObject" Target="../embeddings/oleObject3004.bin"/><Relationship Id="rId135" Type="http://schemas.openxmlformats.org/officeDocument/2006/relationships/oleObject" Target="../embeddings/oleObject132.bin"/><Relationship Id="rId342" Type="http://schemas.openxmlformats.org/officeDocument/2006/relationships/oleObject" Target="../embeddings/oleObject339.bin"/><Relationship Id="rId787" Type="http://schemas.openxmlformats.org/officeDocument/2006/relationships/oleObject" Target="../embeddings/oleObject784.bin"/><Relationship Id="rId994" Type="http://schemas.openxmlformats.org/officeDocument/2006/relationships/oleObject" Target="../embeddings/oleObject991.bin"/><Relationship Id="rId2023" Type="http://schemas.openxmlformats.org/officeDocument/2006/relationships/oleObject" Target="../embeddings/oleObject2020.bin"/><Relationship Id="rId2230" Type="http://schemas.openxmlformats.org/officeDocument/2006/relationships/oleObject" Target="../embeddings/oleObject2227.bin"/><Relationship Id="rId2468" Type="http://schemas.openxmlformats.org/officeDocument/2006/relationships/oleObject" Target="../embeddings/oleObject2465.bin"/><Relationship Id="rId2675" Type="http://schemas.openxmlformats.org/officeDocument/2006/relationships/oleObject" Target="../embeddings/oleObject2672.bin"/><Relationship Id="rId2882" Type="http://schemas.openxmlformats.org/officeDocument/2006/relationships/oleObject" Target="../embeddings/oleObject2879.bin"/><Relationship Id="rId202" Type="http://schemas.openxmlformats.org/officeDocument/2006/relationships/oleObject" Target="../embeddings/oleObject199.bin"/><Relationship Id="rId647" Type="http://schemas.openxmlformats.org/officeDocument/2006/relationships/oleObject" Target="../embeddings/oleObject644.bin"/><Relationship Id="rId854" Type="http://schemas.openxmlformats.org/officeDocument/2006/relationships/oleObject" Target="../embeddings/oleObject851.bin"/><Relationship Id="rId1277" Type="http://schemas.openxmlformats.org/officeDocument/2006/relationships/oleObject" Target="../embeddings/oleObject1274.bin"/><Relationship Id="rId1484" Type="http://schemas.openxmlformats.org/officeDocument/2006/relationships/oleObject" Target="../embeddings/oleObject1481.bin"/><Relationship Id="rId1691" Type="http://schemas.openxmlformats.org/officeDocument/2006/relationships/oleObject" Target="../embeddings/oleObject1688.bin"/><Relationship Id="rId2328" Type="http://schemas.openxmlformats.org/officeDocument/2006/relationships/oleObject" Target="../embeddings/oleObject2325.bin"/><Relationship Id="rId2535" Type="http://schemas.openxmlformats.org/officeDocument/2006/relationships/oleObject" Target="../embeddings/oleObject2532.bin"/><Relationship Id="rId2742" Type="http://schemas.openxmlformats.org/officeDocument/2006/relationships/oleObject" Target="../embeddings/oleObject2739.bin"/><Relationship Id="rId507" Type="http://schemas.openxmlformats.org/officeDocument/2006/relationships/oleObject" Target="../embeddings/oleObject504.bin"/><Relationship Id="rId714" Type="http://schemas.openxmlformats.org/officeDocument/2006/relationships/oleObject" Target="../embeddings/oleObject711.bin"/><Relationship Id="rId921" Type="http://schemas.openxmlformats.org/officeDocument/2006/relationships/oleObject" Target="../embeddings/oleObject918.bin"/><Relationship Id="rId1137" Type="http://schemas.openxmlformats.org/officeDocument/2006/relationships/oleObject" Target="../embeddings/oleObject1134.bin"/><Relationship Id="rId1344" Type="http://schemas.openxmlformats.org/officeDocument/2006/relationships/oleObject" Target="../embeddings/oleObject1341.bin"/><Relationship Id="rId1551" Type="http://schemas.openxmlformats.org/officeDocument/2006/relationships/oleObject" Target="../embeddings/oleObject1548.bin"/><Relationship Id="rId1789" Type="http://schemas.openxmlformats.org/officeDocument/2006/relationships/oleObject" Target="../embeddings/oleObject1786.bin"/><Relationship Id="rId1996" Type="http://schemas.openxmlformats.org/officeDocument/2006/relationships/oleObject" Target="../embeddings/oleObject1993.bin"/><Relationship Id="rId2602" Type="http://schemas.openxmlformats.org/officeDocument/2006/relationships/oleObject" Target="../embeddings/oleObject2599.bin"/><Relationship Id="rId50" Type="http://schemas.openxmlformats.org/officeDocument/2006/relationships/oleObject" Target="../embeddings/oleObject47.bin"/><Relationship Id="rId1204" Type="http://schemas.openxmlformats.org/officeDocument/2006/relationships/oleObject" Target="../embeddings/oleObject1201.bin"/><Relationship Id="rId1411" Type="http://schemas.openxmlformats.org/officeDocument/2006/relationships/oleObject" Target="../embeddings/oleObject1408.bin"/><Relationship Id="rId1649" Type="http://schemas.openxmlformats.org/officeDocument/2006/relationships/oleObject" Target="../embeddings/oleObject1646.bin"/><Relationship Id="rId1856" Type="http://schemas.openxmlformats.org/officeDocument/2006/relationships/oleObject" Target="../embeddings/oleObject1853.bin"/><Relationship Id="rId2907" Type="http://schemas.openxmlformats.org/officeDocument/2006/relationships/oleObject" Target="../embeddings/oleObject2904.bin"/><Relationship Id="rId3071" Type="http://schemas.openxmlformats.org/officeDocument/2006/relationships/oleObject" Target="../embeddings/oleObject3068.bin"/><Relationship Id="rId1509" Type="http://schemas.openxmlformats.org/officeDocument/2006/relationships/oleObject" Target="../embeddings/oleObject1506.bin"/><Relationship Id="rId1716" Type="http://schemas.openxmlformats.org/officeDocument/2006/relationships/oleObject" Target="../embeddings/oleObject1713.bin"/><Relationship Id="rId1923" Type="http://schemas.openxmlformats.org/officeDocument/2006/relationships/oleObject" Target="../embeddings/oleObject1920.bin"/><Relationship Id="rId297" Type="http://schemas.openxmlformats.org/officeDocument/2006/relationships/oleObject" Target="../embeddings/oleObject294.bin"/><Relationship Id="rId2185" Type="http://schemas.openxmlformats.org/officeDocument/2006/relationships/oleObject" Target="../embeddings/oleObject2182.bin"/><Relationship Id="rId2392" Type="http://schemas.openxmlformats.org/officeDocument/2006/relationships/oleObject" Target="../embeddings/oleObject2389.bin"/><Relationship Id="rId3029" Type="http://schemas.openxmlformats.org/officeDocument/2006/relationships/oleObject" Target="../embeddings/oleObject3026.bin"/><Relationship Id="rId157" Type="http://schemas.openxmlformats.org/officeDocument/2006/relationships/oleObject" Target="../embeddings/oleObject154.bin"/><Relationship Id="rId364" Type="http://schemas.openxmlformats.org/officeDocument/2006/relationships/oleObject" Target="../embeddings/oleObject361.bin"/><Relationship Id="rId2045" Type="http://schemas.openxmlformats.org/officeDocument/2006/relationships/oleObject" Target="../embeddings/oleObject2042.bin"/><Relationship Id="rId2697" Type="http://schemas.openxmlformats.org/officeDocument/2006/relationships/oleObject" Target="../embeddings/oleObject2694.bin"/><Relationship Id="rId571" Type="http://schemas.openxmlformats.org/officeDocument/2006/relationships/oleObject" Target="../embeddings/oleObject568.bin"/><Relationship Id="rId669" Type="http://schemas.openxmlformats.org/officeDocument/2006/relationships/oleObject" Target="../embeddings/oleObject666.bin"/><Relationship Id="rId876" Type="http://schemas.openxmlformats.org/officeDocument/2006/relationships/oleObject" Target="../embeddings/oleObject873.bin"/><Relationship Id="rId1299" Type="http://schemas.openxmlformats.org/officeDocument/2006/relationships/oleObject" Target="../embeddings/oleObject1296.bin"/><Relationship Id="rId2252" Type="http://schemas.openxmlformats.org/officeDocument/2006/relationships/oleObject" Target="../embeddings/oleObject2249.bin"/><Relationship Id="rId2557" Type="http://schemas.openxmlformats.org/officeDocument/2006/relationships/oleObject" Target="../embeddings/oleObject2554.bin"/><Relationship Id="rId224" Type="http://schemas.openxmlformats.org/officeDocument/2006/relationships/oleObject" Target="../embeddings/oleObject221.bin"/><Relationship Id="rId431" Type="http://schemas.openxmlformats.org/officeDocument/2006/relationships/oleObject" Target="../embeddings/oleObject428.bin"/><Relationship Id="rId529" Type="http://schemas.openxmlformats.org/officeDocument/2006/relationships/oleObject" Target="../embeddings/oleObject526.bin"/><Relationship Id="rId736" Type="http://schemas.openxmlformats.org/officeDocument/2006/relationships/oleObject" Target="../embeddings/oleObject733.bin"/><Relationship Id="rId1061" Type="http://schemas.openxmlformats.org/officeDocument/2006/relationships/oleObject" Target="../embeddings/oleObject1058.bin"/><Relationship Id="rId1159" Type="http://schemas.openxmlformats.org/officeDocument/2006/relationships/oleObject" Target="../embeddings/oleObject1156.bin"/><Relationship Id="rId1366" Type="http://schemas.openxmlformats.org/officeDocument/2006/relationships/oleObject" Target="../embeddings/oleObject1363.bin"/><Relationship Id="rId2112" Type="http://schemas.openxmlformats.org/officeDocument/2006/relationships/oleObject" Target="../embeddings/oleObject2109.bin"/><Relationship Id="rId2417" Type="http://schemas.openxmlformats.org/officeDocument/2006/relationships/oleObject" Target="../embeddings/oleObject2414.bin"/><Relationship Id="rId2764" Type="http://schemas.openxmlformats.org/officeDocument/2006/relationships/oleObject" Target="../embeddings/oleObject2761.bin"/><Relationship Id="rId2971" Type="http://schemas.openxmlformats.org/officeDocument/2006/relationships/oleObject" Target="../embeddings/oleObject2968.bin"/><Relationship Id="rId943" Type="http://schemas.openxmlformats.org/officeDocument/2006/relationships/oleObject" Target="../embeddings/oleObject940.bin"/><Relationship Id="rId1019" Type="http://schemas.openxmlformats.org/officeDocument/2006/relationships/oleObject" Target="../embeddings/oleObject1016.bin"/><Relationship Id="rId1573" Type="http://schemas.openxmlformats.org/officeDocument/2006/relationships/oleObject" Target="../embeddings/oleObject1570.bin"/><Relationship Id="rId1780" Type="http://schemas.openxmlformats.org/officeDocument/2006/relationships/oleObject" Target="../embeddings/oleObject1777.bin"/><Relationship Id="rId1878" Type="http://schemas.openxmlformats.org/officeDocument/2006/relationships/oleObject" Target="../embeddings/oleObject1875.bin"/><Relationship Id="rId2624" Type="http://schemas.openxmlformats.org/officeDocument/2006/relationships/oleObject" Target="../embeddings/oleObject2621.bin"/><Relationship Id="rId2831" Type="http://schemas.openxmlformats.org/officeDocument/2006/relationships/oleObject" Target="../embeddings/oleObject2828.bin"/><Relationship Id="rId2929" Type="http://schemas.openxmlformats.org/officeDocument/2006/relationships/oleObject" Target="../embeddings/oleObject2926.bin"/><Relationship Id="rId72" Type="http://schemas.openxmlformats.org/officeDocument/2006/relationships/oleObject" Target="../embeddings/oleObject69.bin"/><Relationship Id="rId803" Type="http://schemas.openxmlformats.org/officeDocument/2006/relationships/oleObject" Target="../embeddings/oleObject800.bin"/><Relationship Id="rId1226" Type="http://schemas.openxmlformats.org/officeDocument/2006/relationships/oleObject" Target="../embeddings/oleObject1223.bin"/><Relationship Id="rId1433" Type="http://schemas.openxmlformats.org/officeDocument/2006/relationships/oleObject" Target="../embeddings/oleObject1430.bin"/><Relationship Id="rId1640" Type="http://schemas.openxmlformats.org/officeDocument/2006/relationships/oleObject" Target="../embeddings/oleObject1637.bin"/><Relationship Id="rId1738" Type="http://schemas.openxmlformats.org/officeDocument/2006/relationships/oleObject" Target="../embeddings/oleObject1735.bin"/><Relationship Id="rId1500" Type="http://schemas.openxmlformats.org/officeDocument/2006/relationships/oleObject" Target="../embeddings/oleObject1497.bin"/><Relationship Id="rId1945" Type="http://schemas.openxmlformats.org/officeDocument/2006/relationships/oleObject" Target="../embeddings/oleObject1942.bin"/><Relationship Id="rId1805" Type="http://schemas.openxmlformats.org/officeDocument/2006/relationships/oleObject" Target="../embeddings/oleObject1802.bin"/><Relationship Id="rId3020" Type="http://schemas.openxmlformats.org/officeDocument/2006/relationships/oleObject" Target="../embeddings/oleObject3017.bin"/><Relationship Id="rId179" Type="http://schemas.openxmlformats.org/officeDocument/2006/relationships/oleObject" Target="../embeddings/oleObject176.bin"/><Relationship Id="rId386" Type="http://schemas.openxmlformats.org/officeDocument/2006/relationships/oleObject" Target="../embeddings/oleObject383.bin"/><Relationship Id="rId593" Type="http://schemas.openxmlformats.org/officeDocument/2006/relationships/oleObject" Target="../embeddings/oleObject590.bin"/><Relationship Id="rId2067" Type="http://schemas.openxmlformats.org/officeDocument/2006/relationships/oleObject" Target="../embeddings/oleObject2064.bin"/><Relationship Id="rId2274" Type="http://schemas.openxmlformats.org/officeDocument/2006/relationships/oleObject" Target="../embeddings/oleObject2271.bin"/><Relationship Id="rId2481" Type="http://schemas.openxmlformats.org/officeDocument/2006/relationships/oleObject" Target="../embeddings/oleObject2478.bin"/><Relationship Id="rId246" Type="http://schemas.openxmlformats.org/officeDocument/2006/relationships/oleObject" Target="../embeddings/oleObject243.bin"/><Relationship Id="rId453" Type="http://schemas.openxmlformats.org/officeDocument/2006/relationships/oleObject" Target="../embeddings/oleObject450.bin"/><Relationship Id="rId660" Type="http://schemas.openxmlformats.org/officeDocument/2006/relationships/oleObject" Target="../embeddings/oleObject657.bin"/><Relationship Id="rId898" Type="http://schemas.openxmlformats.org/officeDocument/2006/relationships/oleObject" Target="../embeddings/oleObject895.bin"/><Relationship Id="rId1083" Type="http://schemas.openxmlformats.org/officeDocument/2006/relationships/oleObject" Target="../embeddings/oleObject1080.bin"/><Relationship Id="rId1290" Type="http://schemas.openxmlformats.org/officeDocument/2006/relationships/oleObject" Target="../embeddings/oleObject1287.bin"/><Relationship Id="rId2134" Type="http://schemas.openxmlformats.org/officeDocument/2006/relationships/oleObject" Target="../embeddings/oleObject2131.bin"/><Relationship Id="rId2341" Type="http://schemas.openxmlformats.org/officeDocument/2006/relationships/oleObject" Target="../embeddings/oleObject2338.bin"/><Relationship Id="rId2579" Type="http://schemas.openxmlformats.org/officeDocument/2006/relationships/oleObject" Target="../embeddings/oleObject2576.bin"/><Relationship Id="rId2786" Type="http://schemas.openxmlformats.org/officeDocument/2006/relationships/oleObject" Target="../embeddings/oleObject2783.bin"/><Relationship Id="rId2993" Type="http://schemas.openxmlformats.org/officeDocument/2006/relationships/oleObject" Target="../embeddings/oleObject2990.bin"/><Relationship Id="rId106" Type="http://schemas.openxmlformats.org/officeDocument/2006/relationships/oleObject" Target="../embeddings/oleObject103.bin"/><Relationship Id="rId313" Type="http://schemas.openxmlformats.org/officeDocument/2006/relationships/oleObject" Target="../embeddings/oleObject310.bin"/><Relationship Id="rId758" Type="http://schemas.openxmlformats.org/officeDocument/2006/relationships/oleObject" Target="../embeddings/oleObject755.bin"/><Relationship Id="rId965" Type="http://schemas.openxmlformats.org/officeDocument/2006/relationships/oleObject" Target="../embeddings/oleObject962.bin"/><Relationship Id="rId1150" Type="http://schemas.openxmlformats.org/officeDocument/2006/relationships/oleObject" Target="../embeddings/oleObject1147.bin"/><Relationship Id="rId1388" Type="http://schemas.openxmlformats.org/officeDocument/2006/relationships/oleObject" Target="../embeddings/oleObject1385.bin"/><Relationship Id="rId1595" Type="http://schemas.openxmlformats.org/officeDocument/2006/relationships/oleObject" Target="../embeddings/oleObject1592.bin"/><Relationship Id="rId2439" Type="http://schemas.openxmlformats.org/officeDocument/2006/relationships/oleObject" Target="../embeddings/oleObject2436.bin"/><Relationship Id="rId2646" Type="http://schemas.openxmlformats.org/officeDocument/2006/relationships/oleObject" Target="../embeddings/oleObject2643.bin"/><Relationship Id="rId2853" Type="http://schemas.openxmlformats.org/officeDocument/2006/relationships/oleObject" Target="../embeddings/oleObject2850.bin"/><Relationship Id="rId94" Type="http://schemas.openxmlformats.org/officeDocument/2006/relationships/oleObject" Target="../embeddings/oleObject91.bin"/><Relationship Id="rId520" Type="http://schemas.openxmlformats.org/officeDocument/2006/relationships/oleObject" Target="../embeddings/oleObject517.bin"/><Relationship Id="rId618" Type="http://schemas.openxmlformats.org/officeDocument/2006/relationships/oleObject" Target="../embeddings/oleObject615.bin"/><Relationship Id="rId825" Type="http://schemas.openxmlformats.org/officeDocument/2006/relationships/oleObject" Target="../embeddings/oleObject822.bin"/><Relationship Id="rId1248" Type="http://schemas.openxmlformats.org/officeDocument/2006/relationships/oleObject" Target="../embeddings/oleObject1245.bin"/><Relationship Id="rId1455" Type="http://schemas.openxmlformats.org/officeDocument/2006/relationships/oleObject" Target="../embeddings/oleObject1452.bin"/><Relationship Id="rId1662" Type="http://schemas.openxmlformats.org/officeDocument/2006/relationships/oleObject" Target="../embeddings/oleObject1659.bin"/><Relationship Id="rId2201" Type="http://schemas.openxmlformats.org/officeDocument/2006/relationships/oleObject" Target="../embeddings/oleObject2198.bin"/><Relationship Id="rId2506" Type="http://schemas.openxmlformats.org/officeDocument/2006/relationships/oleObject" Target="../embeddings/oleObject2503.bin"/><Relationship Id="rId1010" Type="http://schemas.openxmlformats.org/officeDocument/2006/relationships/oleObject" Target="../embeddings/oleObject1007.bin"/><Relationship Id="rId1108" Type="http://schemas.openxmlformats.org/officeDocument/2006/relationships/oleObject" Target="../embeddings/oleObject1105.bin"/><Relationship Id="rId1315" Type="http://schemas.openxmlformats.org/officeDocument/2006/relationships/oleObject" Target="../embeddings/oleObject1312.bin"/><Relationship Id="rId1967" Type="http://schemas.openxmlformats.org/officeDocument/2006/relationships/oleObject" Target="../embeddings/oleObject1964.bin"/><Relationship Id="rId2713" Type="http://schemas.openxmlformats.org/officeDocument/2006/relationships/oleObject" Target="../embeddings/oleObject2710.bin"/><Relationship Id="rId2920" Type="http://schemas.openxmlformats.org/officeDocument/2006/relationships/oleObject" Target="../embeddings/oleObject2917.bin"/><Relationship Id="rId1522" Type="http://schemas.openxmlformats.org/officeDocument/2006/relationships/oleObject" Target="../embeddings/oleObject151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32"/>
  <sheetViews>
    <sheetView workbookViewId="0">
      <selection activeCell="D9" sqref="D9"/>
    </sheetView>
  </sheetViews>
  <sheetFormatPr defaultRowHeight="15"/>
  <cols>
    <col min="1" max="1" width="9.140625" style="78"/>
    <col min="2" max="3" width="9.7109375" style="78" bestFit="1" customWidth="1"/>
    <col min="4" max="4" width="10.28515625" style="78" bestFit="1" customWidth="1"/>
    <col min="5" max="5" width="11.7109375" style="78" bestFit="1" customWidth="1"/>
    <col min="6" max="6" width="12.7109375" style="78" bestFit="1" customWidth="1"/>
    <col min="7" max="7" width="9.140625" style="78"/>
    <col min="8" max="9" width="56.140625" style="78" bestFit="1" customWidth="1"/>
    <col min="10" max="16384" width="9.140625" style="78"/>
  </cols>
  <sheetData>
    <row r="1" spans="1:9">
      <c r="A1" s="78" t="s">
        <v>5</v>
      </c>
    </row>
    <row r="2" spans="1:9">
      <c r="A2" s="78" t="s">
        <v>6</v>
      </c>
    </row>
    <row r="4" spans="1:9" ht="18">
      <c r="A4" s="79" t="s">
        <v>7</v>
      </c>
      <c r="B4" s="80">
        <f>'CalcoloVolume CasoB_Prog1'!B7</f>
        <v>55</v>
      </c>
      <c r="H4" s="78" t="s">
        <v>8</v>
      </c>
      <c r="I4" s="78" t="s">
        <v>23</v>
      </c>
    </row>
    <row r="5" spans="1:9">
      <c r="H5" s="78" t="s">
        <v>9</v>
      </c>
      <c r="I5" s="78" t="s">
        <v>24</v>
      </c>
    </row>
    <row r="6" spans="1:9">
      <c r="H6" s="78" t="s">
        <v>10</v>
      </c>
      <c r="I6" s="78" t="s">
        <v>25</v>
      </c>
    </row>
    <row r="7" spans="1:9">
      <c r="H7" s="78" t="s">
        <v>11</v>
      </c>
      <c r="I7" s="78" t="s">
        <v>26</v>
      </c>
    </row>
    <row r="8" spans="1:9">
      <c r="D8" s="81" t="s">
        <v>4</v>
      </c>
      <c r="H8" s="78" t="s">
        <v>12</v>
      </c>
      <c r="I8" s="78" t="s">
        <v>27</v>
      </c>
    </row>
    <row r="9" spans="1:9">
      <c r="A9" s="78" t="s">
        <v>0</v>
      </c>
      <c r="B9" s="80">
        <f>'CalcoloVolume CasoB_Prog1'!B6</f>
        <v>50</v>
      </c>
      <c r="C9" s="82"/>
      <c r="D9" s="83">
        <f>'CalcoloVolume CasoB_Prog1'!B8</f>
        <v>2</v>
      </c>
      <c r="H9" s="78" t="s">
        <v>13</v>
      </c>
      <c r="I9" s="78" t="s">
        <v>28</v>
      </c>
    </row>
    <row r="10" spans="1:9">
      <c r="A10" s="78" t="s">
        <v>47</v>
      </c>
      <c r="B10" s="80">
        <f>'CalcoloVolume CasoB_Prog1'!B10</f>
        <v>0.25</v>
      </c>
      <c r="H10" s="78" t="s">
        <v>14</v>
      </c>
      <c r="I10" s="78" t="s">
        <v>29</v>
      </c>
    </row>
    <row r="11" spans="1:9">
      <c r="H11" s="78" t="s">
        <v>15</v>
      </c>
      <c r="I11" s="78" t="s">
        <v>12</v>
      </c>
    </row>
    <row r="12" spans="1:9">
      <c r="A12" s="84"/>
      <c r="B12" s="85"/>
      <c r="H12" s="78" t="s">
        <v>16</v>
      </c>
      <c r="I12" s="78" t="s">
        <v>30</v>
      </c>
    </row>
    <row r="13" spans="1:9">
      <c r="H13" s="78" t="s">
        <v>17</v>
      </c>
      <c r="I13" s="78" t="s">
        <v>31</v>
      </c>
    </row>
    <row r="14" spans="1:9">
      <c r="A14" s="225" t="s">
        <v>45</v>
      </c>
      <c r="B14" s="86"/>
      <c r="C14" s="81" t="s">
        <v>4</v>
      </c>
      <c r="D14" s="81">
        <v>1</v>
      </c>
      <c r="E14" s="81">
        <v>2</v>
      </c>
      <c r="F14" s="81">
        <v>3</v>
      </c>
      <c r="H14" s="78" t="s">
        <v>18</v>
      </c>
      <c r="I14" s="78" t="s">
        <v>32</v>
      </c>
    </row>
    <row r="15" spans="1:9">
      <c r="A15" s="225"/>
      <c r="B15" s="86"/>
      <c r="C15" s="86" t="s">
        <v>19</v>
      </c>
      <c r="D15" s="87">
        <v>0.4642</v>
      </c>
      <c r="E15" s="87">
        <v>0.43797000000000003</v>
      </c>
      <c r="F15" s="87">
        <v>0.40926000000000001</v>
      </c>
      <c r="I15" s="78" t="s">
        <v>33</v>
      </c>
    </row>
    <row r="16" spans="1:9">
      <c r="A16" s="225"/>
      <c r="B16" s="86"/>
      <c r="C16" s="86" t="s">
        <v>20</v>
      </c>
      <c r="D16" s="87">
        <f>10376/10000</f>
        <v>1.0376000000000001</v>
      </c>
      <c r="E16" s="87">
        <f>1089/1000</f>
        <v>1.089</v>
      </c>
      <c r="F16" s="87">
        <f>11441/10000</f>
        <v>1.1440999999999999</v>
      </c>
      <c r="I16" s="78" t="s">
        <v>34</v>
      </c>
    </row>
    <row r="17" spans="1:9">
      <c r="A17" s="225"/>
      <c r="B17" s="226" t="s">
        <v>42</v>
      </c>
      <c r="C17" s="86" t="s">
        <v>21</v>
      </c>
      <c r="D17" s="87">
        <v>-0.18487999999999999</v>
      </c>
      <c r="E17" s="87">
        <v>-0.18722</v>
      </c>
      <c r="F17" s="87">
        <v>-0.19059999999999999</v>
      </c>
      <c r="I17" s="78" t="s">
        <v>35</v>
      </c>
    </row>
    <row r="18" spans="1:9">
      <c r="A18" s="225"/>
      <c r="B18" s="226"/>
      <c r="C18" s="86" t="s">
        <v>22</v>
      </c>
      <c r="D18" s="87">
        <v>0.2296</v>
      </c>
      <c r="E18" s="87">
        <v>0.24862000000000001</v>
      </c>
      <c r="F18" s="87">
        <v>0.26443800000000001</v>
      </c>
      <c r="I18" s="78" t="s">
        <v>36</v>
      </c>
    </row>
    <row r="19" spans="1:9">
      <c r="A19" s="225"/>
      <c r="B19" s="226"/>
      <c r="C19" s="86" t="s">
        <v>43</v>
      </c>
      <c r="D19" s="87">
        <v>-3.3216000000000002E-2</v>
      </c>
      <c r="E19" s="87">
        <v>-3.3630500000000001E-2</v>
      </c>
      <c r="F19" s="87">
        <v>-3.8968999999999997E-2</v>
      </c>
      <c r="I19" s="78" t="s">
        <v>37</v>
      </c>
    </row>
    <row r="20" spans="1:9">
      <c r="A20" s="225"/>
      <c r="B20" s="226" t="s">
        <v>44</v>
      </c>
      <c r="C20" s="86" t="s">
        <v>21</v>
      </c>
      <c r="D20" s="87">
        <v>-1.469E-2</v>
      </c>
      <c r="E20" s="87">
        <v>-6.3886999999999998E-3</v>
      </c>
      <c r="F20" s="87">
        <v>1.4929E-2</v>
      </c>
      <c r="I20" s="78" t="s">
        <v>31</v>
      </c>
    </row>
    <row r="21" spans="1:9">
      <c r="A21" s="225"/>
      <c r="B21" s="225"/>
      <c r="C21" s="86" t="s">
        <v>22</v>
      </c>
      <c r="D21" s="87">
        <v>-7.8504999999999998E-3</v>
      </c>
      <c r="E21" s="87">
        <v>-4.542E-3</v>
      </c>
      <c r="F21" s="87">
        <v>7.1973000000000002E-3</v>
      </c>
      <c r="I21" s="78" t="s">
        <v>38</v>
      </c>
    </row>
    <row r="22" spans="1:9">
      <c r="I22" s="78" t="s">
        <v>39</v>
      </c>
    </row>
    <row r="23" spans="1:9">
      <c r="I23" s="78" t="s">
        <v>40</v>
      </c>
    </row>
    <row r="24" spans="1:9">
      <c r="C24" s="86" t="s">
        <v>19</v>
      </c>
      <c r="D24" s="86">
        <f>HLOOKUP($D$9,$D$14:$F$21,2,FALSE)</f>
        <v>0.43797000000000003</v>
      </c>
      <c r="I24" s="78" t="s">
        <v>35</v>
      </c>
    </row>
    <row r="25" spans="1:9">
      <c r="C25" s="86" t="s">
        <v>20</v>
      </c>
      <c r="D25" s="86">
        <f>HLOOKUP($D$9,$D$14:$F$21,3,FALSE)</f>
        <v>1.089</v>
      </c>
      <c r="I25" s="78" t="s">
        <v>41</v>
      </c>
    </row>
    <row r="26" spans="1:9">
      <c r="C26" s="86" t="s">
        <v>21</v>
      </c>
      <c r="D26" s="86">
        <f>HLOOKUP($D$9,$D$14:$F$21,4,FALSE)</f>
        <v>-0.18722</v>
      </c>
    </row>
    <row r="27" spans="1:9">
      <c r="C27" s="86" t="s">
        <v>22</v>
      </c>
      <c r="D27" s="86">
        <f>HLOOKUP($D$9,$D$14:$F$21,5,FALSE)</f>
        <v>0.24862000000000001</v>
      </c>
    </row>
    <row r="28" spans="1:9">
      <c r="C28" s="86" t="s">
        <v>43</v>
      </c>
      <c r="D28" s="86">
        <f>HLOOKUP($D$9,$D$14:$F$21,6,FALSE)</f>
        <v>-3.3630500000000001E-2</v>
      </c>
      <c r="F28" s="85"/>
      <c r="G28" s="85"/>
      <c r="H28" s="85"/>
    </row>
    <row r="29" spans="1:9">
      <c r="C29" s="86" t="s">
        <v>21</v>
      </c>
      <c r="D29" s="86">
        <f>HLOOKUP($D$9,$D$14:$F$21,7,FALSE)</f>
        <v>-6.3886999999999998E-3</v>
      </c>
      <c r="F29" s="85"/>
      <c r="G29" s="85"/>
      <c r="H29" s="85"/>
    </row>
    <row r="30" spans="1:9">
      <c r="C30" s="86" t="s">
        <v>22</v>
      </c>
      <c r="D30" s="86">
        <f>HLOOKUP($D$9,$D$14:$F$21,8,FALSE)</f>
        <v>-4.542E-3</v>
      </c>
      <c r="F30" s="85"/>
      <c r="G30" s="84"/>
      <c r="H30" s="85"/>
    </row>
    <row r="31" spans="1:9">
      <c r="C31" s="88" t="s">
        <v>1</v>
      </c>
      <c r="D31" s="89">
        <f>D24+D25*LOG10(B9)</f>
        <v>2.2881483347219245</v>
      </c>
      <c r="F31" s="85"/>
      <c r="G31" s="90"/>
      <c r="H31" s="85"/>
    </row>
    <row r="32" spans="1:9">
      <c r="B32" s="78" t="s">
        <v>42</v>
      </c>
      <c r="C32" s="88" t="s">
        <v>2</v>
      </c>
      <c r="D32" s="88">
        <f>D26+D27*LOG10(B9)+D28*LOG10(B9)^2</f>
        <v>0.13810351531492751</v>
      </c>
      <c r="F32" s="85"/>
      <c r="G32" s="90"/>
      <c r="H32" s="85"/>
    </row>
    <row r="33" spans="1:8">
      <c r="B33" s="78" t="s">
        <v>46</v>
      </c>
      <c r="C33" s="88" t="s">
        <v>2</v>
      </c>
      <c r="D33" s="88">
        <f>D20+D21*LOG10(B9)</f>
        <v>-2.8027764019039916E-2</v>
      </c>
      <c r="F33" s="85"/>
      <c r="G33" s="84"/>
      <c r="H33" s="85"/>
    </row>
    <row r="34" spans="1:8">
      <c r="C34" s="91" t="s">
        <v>1</v>
      </c>
      <c r="D34" s="91">
        <f>D31</f>
        <v>2.2881483347219245</v>
      </c>
      <c r="F34" s="85"/>
      <c r="G34" s="85"/>
      <c r="H34" s="85"/>
    </row>
    <row r="35" spans="1:8">
      <c r="C35" s="91" t="s">
        <v>48</v>
      </c>
      <c r="D35" s="91">
        <f>IF(B10&gt;=1,D33,D32)</f>
        <v>0.13810351531492751</v>
      </c>
      <c r="F35" s="85"/>
      <c r="G35" s="85"/>
      <c r="H35" s="85"/>
    </row>
    <row r="36" spans="1:8">
      <c r="C36" s="88" t="s">
        <v>98</v>
      </c>
      <c r="D36" s="89">
        <f>1.1287*B4*(B10/24)^(-0.493+0.476*LOG10(B4))</f>
        <v>13.42957864019659</v>
      </c>
    </row>
    <row r="37" spans="1:8">
      <c r="B37" s="92"/>
      <c r="C37" s="86" t="s">
        <v>99</v>
      </c>
      <c r="D37" s="86">
        <f>D36*D34*B10^D35</f>
        <v>25.374644160100598</v>
      </c>
    </row>
    <row r="38" spans="1:8">
      <c r="B38" s="93"/>
    </row>
    <row r="39" spans="1:8">
      <c r="B39" s="93"/>
    </row>
    <row r="41" spans="1:8">
      <c r="A41" s="92"/>
      <c r="B41" s="92"/>
    </row>
    <row r="42" spans="1:8">
      <c r="A42" s="92"/>
      <c r="B42" s="92"/>
    </row>
    <row r="43" spans="1:8">
      <c r="A43" s="92"/>
      <c r="B43" s="92"/>
    </row>
    <row r="44" spans="1:8">
      <c r="B44" s="92"/>
    </row>
    <row r="45" spans="1:8">
      <c r="A45" s="92"/>
      <c r="B45" s="92"/>
    </row>
    <row r="46" spans="1:8">
      <c r="A46" s="92"/>
      <c r="B46" s="92"/>
    </row>
    <row r="47" spans="1:8">
      <c r="A47" s="92"/>
      <c r="B47" s="92"/>
    </row>
    <row r="48" spans="1:8">
      <c r="A48" s="92"/>
      <c r="B48" s="92"/>
    </row>
    <row r="49" spans="1:2">
      <c r="A49" s="92"/>
      <c r="B49" s="92"/>
    </row>
    <row r="50" spans="1:2">
      <c r="A50" s="92"/>
      <c r="B50" s="92"/>
    </row>
    <row r="51" spans="1:2">
      <c r="A51" s="92"/>
      <c r="B51" s="92"/>
    </row>
    <row r="52" spans="1:2">
      <c r="A52" s="92"/>
      <c r="B52" s="92"/>
    </row>
    <row r="53" spans="1:2">
      <c r="A53" s="92"/>
      <c r="B53" s="92"/>
    </row>
    <row r="54" spans="1:2">
      <c r="A54" s="92"/>
      <c r="B54" s="92"/>
    </row>
    <row r="55" spans="1:2">
      <c r="A55" s="92"/>
      <c r="B55" s="92"/>
    </row>
    <row r="56" spans="1:2">
      <c r="A56" s="92"/>
      <c r="B56" s="92"/>
    </row>
    <row r="57" spans="1:2">
      <c r="A57" s="92"/>
      <c r="B57" s="92"/>
    </row>
    <row r="58" spans="1:2">
      <c r="A58" s="92"/>
      <c r="B58" s="92"/>
    </row>
    <row r="59" spans="1:2">
      <c r="A59" s="92"/>
      <c r="B59" s="92"/>
    </row>
    <row r="60" spans="1:2">
      <c r="A60" s="92"/>
      <c r="B60" s="92"/>
    </row>
    <row r="61" spans="1:2">
      <c r="A61" s="92"/>
      <c r="B61" s="92"/>
    </row>
    <row r="62" spans="1:2">
      <c r="A62" s="92"/>
      <c r="B62" s="92"/>
    </row>
    <row r="63" spans="1:2">
      <c r="A63" s="92"/>
      <c r="B63" s="92"/>
    </row>
    <row r="64" spans="1:2">
      <c r="A64" s="92"/>
      <c r="B64" s="92"/>
    </row>
    <row r="65" spans="1:2">
      <c r="A65" s="92"/>
      <c r="B65" s="92"/>
    </row>
    <row r="66" spans="1:2">
      <c r="A66" s="92"/>
      <c r="B66" s="92"/>
    </row>
    <row r="67" spans="1:2">
      <c r="A67" s="92"/>
      <c r="B67" s="92"/>
    </row>
    <row r="68" spans="1:2">
      <c r="A68" s="92"/>
      <c r="B68" s="92"/>
    </row>
    <row r="69" spans="1:2">
      <c r="A69" s="92"/>
      <c r="B69" s="92"/>
    </row>
    <row r="70" spans="1:2">
      <c r="A70" s="92"/>
      <c r="B70" s="92"/>
    </row>
    <row r="71" spans="1:2">
      <c r="A71" s="92"/>
      <c r="B71" s="92"/>
    </row>
    <row r="72" spans="1:2">
      <c r="A72" s="92"/>
      <c r="B72" s="92"/>
    </row>
    <row r="73" spans="1:2">
      <c r="A73" s="92"/>
      <c r="B73" s="92"/>
    </row>
    <row r="74" spans="1:2">
      <c r="A74" s="92"/>
      <c r="B74" s="92"/>
    </row>
    <row r="75" spans="1:2">
      <c r="A75" s="92"/>
      <c r="B75" s="92"/>
    </row>
    <row r="76" spans="1:2">
      <c r="A76" s="92"/>
      <c r="B76" s="92"/>
    </row>
    <row r="77" spans="1:2">
      <c r="A77" s="92"/>
      <c r="B77" s="92"/>
    </row>
    <row r="78" spans="1:2">
      <c r="A78" s="92"/>
      <c r="B78" s="92"/>
    </row>
    <row r="79" spans="1:2">
      <c r="A79" s="92"/>
      <c r="B79" s="92"/>
    </row>
    <row r="80" spans="1:2">
      <c r="A80" s="92"/>
      <c r="B80" s="92"/>
    </row>
    <row r="81" spans="1:2">
      <c r="A81" s="92"/>
      <c r="B81" s="92"/>
    </row>
    <row r="82" spans="1:2">
      <c r="A82" s="92"/>
      <c r="B82" s="92"/>
    </row>
    <row r="83" spans="1:2">
      <c r="A83" s="92"/>
      <c r="B83" s="92"/>
    </row>
    <row r="84" spans="1:2">
      <c r="A84" s="92"/>
      <c r="B84" s="92"/>
    </row>
    <row r="85" spans="1:2">
      <c r="A85" s="92"/>
      <c r="B85" s="92"/>
    </row>
    <row r="86" spans="1:2">
      <c r="A86" s="92"/>
      <c r="B86" s="92"/>
    </row>
    <row r="87" spans="1:2">
      <c r="A87" s="92"/>
      <c r="B87" s="92"/>
    </row>
    <row r="88" spans="1:2">
      <c r="A88" s="92"/>
      <c r="B88" s="92"/>
    </row>
    <row r="89" spans="1:2">
      <c r="A89" s="92"/>
      <c r="B89" s="92"/>
    </row>
    <row r="90" spans="1:2">
      <c r="A90" s="92"/>
      <c r="B90" s="92"/>
    </row>
    <row r="91" spans="1:2">
      <c r="A91" s="92"/>
      <c r="B91" s="92"/>
    </row>
    <row r="92" spans="1:2">
      <c r="A92" s="92"/>
      <c r="B92" s="92"/>
    </row>
    <row r="93" spans="1:2">
      <c r="A93" s="92"/>
      <c r="B93" s="92"/>
    </row>
    <row r="94" spans="1:2">
      <c r="A94" s="92"/>
      <c r="B94" s="92"/>
    </row>
    <row r="95" spans="1:2">
      <c r="A95" s="92"/>
      <c r="B95" s="92"/>
    </row>
    <row r="96" spans="1:2">
      <c r="A96" s="92"/>
      <c r="B96" s="92"/>
    </row>
    <row r="97" spans="1:2">
      <c r="A97" s="92"/>
      <c r="B97" s="92"/>
    </row>
    <row r="98" spans="1:2">
      <c r="A98" s="92"/>
      <c r="B98" s="92"/>
    </row>
    <row r="99" spans="1:2">
      <c r="A99" s="92"/>
      <c r="B99" s="92"/>
    </row>
    <row r="100" spans="1:2">
      <c r="A100" s="92"/>
      <c r="B100" s="92"/>
    </row>
    <row r="101" spans="1:2">
      <c r="A101" s="92"/>
      <c r="B101" s="92"/>
    </row>
    <row r="102" spans="1:2">
      <c r="A102" s="92"/>
      <c r="B102" s="92"/>
    </row>
    <row r="103" spans="1:2">
      <c r="A103" s="92"/>
      <c r="B103" s="92"/>
    </row>
    <row r="104" spans="1:2">
      <c r="A104" s="92"/>
      <c r="B104" s="92"/>
    </row>
    <row r="105" spans="1:2">
      <c r="A105" s="92"/>
      <c r="B105" s="92"/>
    </row>
    <row r="106" spans="1:2">
      <c r="A106" s="92"/>
      <c r="B106" s="92"/>
    </row>
    <row r="107" spans="1:2">
      <c r="A107" s="92"/>
      <c r="B107" s="92"/>
    </row>
    <row r="108" spans="1:2">
      <c r="A108" s="92"/>
      <c r="B108" s="92"/>
    </row>
    <row r="109" spans="1:2">
      <c r="A109" s="92"/>
      <c r="B109" s="92"/>
    </row>
    <row r="110" spans="1:2">
      <c r="A110" s="92"/>
      <c r="B110" s="92"/>
    </row>
    <row r="111" spans="1:2">
      <c r="A111" s="92"/>
      <c r="B111" s="92"/>
    </row>
    <row r="112" spans="1:2">
      <c r="A112" s="92"/>
      <c r="B112" s="92"/>
    </row>
    <row r="113" spans="1:2">
      <c r="A113" s="92"/>
      <c r="B113" s="92"/>
    </row>
    <row r="114" spans="1:2">
      <c r="A114" s="92"/>
      <c r="B114" s="92"/>
    </row>
    <row r="115" spans="1:2">
      <c r="A115" s="92"/>
      <c r="B115" s="92"/>
    </row>
    <row r="116" spans="1:2">
      <c r="A116" s="92"/>
      <c r="B116" s="92"/>
    </row>
    <row r="117" spans="1:2">
      <c r="A117" s="92"/>
      <c r="B117" s="92"/>
    </row>
    <row r="118" spans="1:2">
      <c r="A118" s="92"/>
      <c r="B118" s="92"/>
    </row>
    <row r="119" spans="1:2">
      <c r="A119" s="92"/>
      <c r="B119" s="92"/>
    </row>
    <row r="120" spans="1:2">
      <c r="A120" s="92"/>
      <c r="B120" s="92"/>
    </row>
    <row r="121" spans="1:2">
      <c r="A121" s="92"/>
      <c r="B121" s="92"/>
    </row>
    <row r="122" spans="1:2">
      <c r="A122" s="92"/>
      <c r="B122" s="92"/>
    </row>
    <row r="123" spans="1:2">
      <c r="A123" s="92"/>
      <c r="B123" s="92"/>
    </row>
    <row r="124" spans="1:2">
      <c r="A124" s="92"/>
      <c r="B124" s="92"/>
    </row>
    <row r="125" spans="1:2">
      <c r="A125" s="92"/>
      <c r="B125" s="92"/>
    </row>
    <row r="126" spans="1:2">
      <c r="A126" s="92"/>
      <c r="B126" s="92"/>
    </row>
    <row r="127" spans="1:2">
      <c r="A127" s="92"/>
      <c r="B127" s="92"/>
    </row>
    <row r="128" spans="1:2">
      <c r="A128" s="92"/>
      <c r="B128" s="92"/>
    </row>
    <row r="129" spans="1:2">
      <c r="A129" s="92"/>
      <c r="B129" s="92"/>
    </row>
    <row r="130" spans="1:2">
      <c r="A130" s="92"/>
      <c r="B130" s="92"/>
    </row>
    <row r="131" spans="1:2">
      <c r="A131" s="92"/>
      <c r="B131" s="92"/>
    </row>
    <row r="132" spans="1:2">
      <c r="A132" s="92"/>
      <c r="B132" s="92"/>
    </row>
    <row r="133" spans="1:2">
      <c r="A133" s="92"/>
      <c r="B133" s="92"/>
    </row>
    <row r="134" spans="1:2">
      <c r="A134" s="92"/>
      <c r="B134" s="92"/>
    </row>
    <row r="135" spans="1:2">
      <c r="A135" s="92"/>
      <c r="B135" s="92"/>
    </row>
    <row r="136" spans="1:2">
      <c r="A136" s="92"/>
      <c r="B136" s="92"/>
    </row>
    <row r="137" spans="1:2">
      <c r="A137" s="92"/>
      <c r="B137" s="92"/>
    </row>
    <row r="138" spans="1:2">
      <c r="A138" s="92"/>
      <c r="B138" s="92"/>
    </row>
    <row r="139" spans="1:2">
      <c r="A139" s="92"/>
      <c r="B139" s="92"/>
    </row>
    <row r="140" spans="1:2">
      <c r="A140" s="92"/>
      <c r="B140" s="92"/>
    </row>
    <row r="141" spans="1:2">
      <c r="A141" s="92"/>
      <c r="B141" s="92"/>
    </row>
    <row r="142" spans="1:2">
      <c r="A142" s="92"/>
      <c r="B142" s="92"/>
    </row>
    <row r="143" spans="1:2">
      <c r="A143" s="92"/>
      <c r="B143" s="92"/>
    </row>
    <row r="144" spans="1:2">
      <c r="A144" s="92"/>
      <c r="B144" s="92"/>
    </row>
    <row r="145" spans="1:2">
      <c r="A145" s="92"/>
      <c r="B145" s="92"/>
    </row>
    <row r="146" spans="1:2">
      <c r="A146" s="92"/>
      <c r="B146" s="92"/>
    </row>
    <row r="147" spans="1:2">
      <c r="A147" s="92"/>
      <c r="B147" s="92"/>
    </row>
    <row r="148" spans="1:2">
      <c r="A148" s="92"/>
      <c r="B148" s="92"/>
    </row>
    <row r="149" spans="1:2">
      <c r="A149" s="92"/>
      <c r="B149" s="92"/>
    </row>
    <row r="150" spans="1:2">
      <c r="A150" s="92"/>
      <c r="B150" s="92"/>
    </row>
    <row r="151" spans="1:2">
      <c r="A151" s="92"/>
      <c r="B151" s="92"/>
    </row>
    <row r="152" spans="1:2">
      <c r="A152" s="92"/>
      <c r="B152" s="92"/>
    </row>
    <row r="153" spans="1:2">
      <c r="A153" s="92"/>
      <c r="B153" s="92"/>
    </row>
    <row r="154" spans="1:2">
      <c r="A154" s="92"/>
      <c r="B154" s="92"/>
    </row>
    <row r="155" spans="1:2">
      <c r="A155" s="92"/>
      <c r="B155" s="92"/>
    </row>
    <row r="156" spans="1:2">
      <c r="A156" s="92"/>
      <c r="B156" s="92"/>
    </row>
    <row r="157" spans="1:2">
      <c r="A157" s="92"/>
      <c r="B157" s="92"/>
    </row>
    <row r="158" spans="1:2">
      <c r="A158" s="92"/>
      <c r="B158" s="92"/>
    </row>
    <row r="159" spans="1:2">
      <c r="A159" s="92"/>
      <c r="B159" s="92"/>
    </row>
    <row r="160" spans="1:2">
      <c r="A160" s="92"/>
      <c r="B160" s="92"/>
    </row>
    <row r="161" spans="1:2">
      <c r="A161" s="92"/>
      <c r="B161" s="92"/>
    </row>
    <row r="162" spans="1:2">
      <c r="A162" s="92"/>
      <c r="B162" s="92"/>
    </row>
    <row r="163" spans="1:2">
      <c r="A163" s="92"/>
      <c r="B163" s="92"/>
    </row>
    <row r="164" spans="1:2">
      <c r="A164" s="92"/>
      <c r="B164" s="92"/>
    </row>
    <row r="165" spans="1:2">
      <c r="A165" s="92"/>
      <c r="B165" s="92"/>
    </row>
    <row r="166" spans="1:2">
      <c r="A166" s="92"/>
      <c r="B166" s="92"/>
    </row>
    <row r="167" spans="1:2">
      <c r="A167" s="92"/>
      <c r="B167" s="92"/>
    </row>
    <row r="168" spans="1:2">
      <c r="A168" s="92"/>
      <c r="B168" s="92"/>
    </row>
    <row r="169" spans="1:2">
      <c r="A169" s="92"/>
      <c r="B169" s="92"/>
    </row>
    <row r="170" spans="1:2">
      <c r="A170" s="92"/>
      <c r="B170" s="92"/>
    </row>
    <row r="171" spans="1:2">
      <c r="A171" s="92"/>
      <c r="B171" s="92"/>
    </row>
    <row r="172" spans="1:2">
      <c r="A172" s="92"/>
      <c r="B172" s="92"/>
    </row>
    <row r="173" spans="1:2">
      <c r="A173" s="92"/>
      <c r="B173" s="92"/>
    </row>
    <row r="174" spans="1:2">
      <c r="A174" s="92"/>
      <c r="B174" s="92"/>
    </row>
    <row r="175" spans="1:2">
      <c r="A175" s="92"/>
      <c r="B175" s="92"/>
    </row>
    <row r="176" spans="1:2">
      <c r="A176" s="92"/>
      <c r="B176" s="92"/>
    </row>
    <row r="177" spans="1:2">
      <c r="A177" s="92"/>
      <c r="B177" s="92"/>
    </row>
    <row r="178" spans="1:2">
      <c r="A178" s="92"/>
      <c r="B178" s="92"/>
    </row>
    <row r="179" spans="1:2">
      <c r="A179" s="92"/>
      <c r="B179" s="92"/>
    </row>
    <row r="180" spans="1:2">
      <c r="A180" s="92"/>
      <c r="B180" s="92"/>
    </row>
    <row r="181" spans="1:2">
      <c r="A181" s="92"/>
      <c r="B181" s="92"/>
    </row>
    <row r="182" spans="1:2">
      <c r="A182" s="92"/>
      <c r="B182" s="92"/>
    </row>
    <row r="183" spans="1:2">
      <c r="A183" s="92"/>
      <c r="B183" s="92"/>
    </row>
    <row r="184" spans="1:2">
      <c r="A184" s="92"/>
      <c r="B184" s="92"/>
    </row>
    <row r="185" spans="1:2">
      <c r="A185" s="92"/>
      <c r="B185" s="92"/>
    </row>
    <row r="186" spans="1:2">
      <c r="A186" s="92"/>
      <c r="B186" s="92"/>
    </row>
    <row r="187" spans="1:2">
      <c r="A187" s="92"/>
      <c r="B187" s="92"/>
    </row>
    <row r="188" spans="1:2">
      <c r="A188" s="92"/>
      <c r="B188" s="92"/>
    </row>
    <row r="189" spans="1:2">
      <c r="A189" s="92"/>
      <c r="B189" s="92"/>
    </row>
    <row r="190" spans="1:2">
      <c r="A190" s="92"/>
      <c r="B190" s="92"/>
    </row>
    <row r="191" spans="1:2">
      <c r="A191" s="92"/>
      <c r="B191" s="92"/>
    </row>
    <row r="192" spans="1:2">
      <c r="A192" s="92"/>
      <c r="B192" s="92"/>
    </row>
    <row r="193" spans="1:2">
      <c r="A193" s="92"/>
      <c r="B193" s="92"/>
    </row>
    <row r="194" spans="1:2">
      <c r="A194" s="92"/>
      <c r="B194" s="92"/>
    </row>
    <row r="195" spans="1:2">
      <c r="A195" s="92"/>
      <c r="B195" s="92"/>
    </row>
    <row r="196" spans="1:2">
      <c r="A196" s="92"/>
      <c r="B196" s="92"/>
    </row>
    <row r="197" spans="1:2">
      <c r="A197" s="92"/>
      <c r="B197" s="92"/>
    </row>
    <row r="198" spans="1:2">
      <c r="A198" s="92"/>
      <c r="B198" s="92"/>
    </row>
    <row r="199" spans="1:2">
      <c r="A199" s="92"/>
      <c r="B199" s="92"/>
    </row>
    <row r="200" spans="1:2">
      <c r="A200" s="92"/>
      <c r="B200" s="92"/>
    </row>
    <row r="201" spans="1:2">
      <c r="A201" s="92"/>
      <c r="B201" s="92"/>
    </row>
    <row r="202" spans="1:2">
      <c r="A202" s="92"/>
      <c r="B202" s="92"/>
    </row>
    <row r="203" spans="1:2">
      <c r="A203" s="92"/>
      <c r="B203" s="92"/>
    </row>
    <row r="204" spans="1:2">
      <c r="A204" s="92"/>
      <c r="B204" s="92"/>
    </row>
    <row r="205" spans="1:2">
      <c r="A205" s="92"/>
      <c r="B205" s="92"/>
    </row>
    <row r="206" spans="1:2">
      <c r="A206" s="92"/>
      <c r="B206" s="92"/>
    </row>
    <row r="207" spans="1:2">
      <c r="A207" s="92"/>
      <c r="B207" s="92"/>
    </row>
    <row r="208" spans="1:2">
      <c r="A208" s="92"/>
      <c r="B208" s="92"/>
    </row>
    <row r="209" spans="1:2">
      <c r="A209" s="92"/>
      <c r="B209" s="92"/>
    </row>
    <row r="210" spans="1:2">
      <c r="A210" s="92"/>
      <c r="B210" s="92"/>
    </row>
    <row r="211" spans="1:2">
      <c r="A211" s="92"/>
      <c r="B211" s="92"/>
    </row>
    <row r="212" spans="1:2">
      <c r="A212" s="92"/>
      <c r="B212" s="92"/>
    </row>
    <row r="213" spans="1:2">
      <c r="A213" s="92"/>
      <c r="B213" s="92"/>
    </row>
    <row r="214" spans="1:2">
      <c r="A214" s="92"/>
      <c r="B214" s="92"/>
    </row>
    <row r="215" spans="1:2">
      <c r="A215" s="92"/>
      <c r="B215" s="92"/>
    </row>
    <row r="216" spans="1:2">
      <c r="A216" s="92"/>
      <c r="B216" s="92"/>
    </row>
    <row r="217" spans="1:2">
      <c r="A217" s="92"/>
      <c r="B217" s="92"/>
    </row>
    <row r="218" spans="1:2">
      <c r="A218" s="92"/>
      <c r="B218" s="92"/>
    </row>
    <row r="219" spans="1:2">
      <c r="A219" s="92"/>
      <c r="B219" s="92"/>
    </row>
    <row r="220" spans="1:2">
      <c r="A220" s="92"/>
      <c r="B220" s="92"/>
    </row>
    <row r="221" spans="1:2">
      <c r="A221" s="92"/>
      <c r="B221" s="92"/>
    </row>
    <row r="222" spans="1:2">
      <c r="A222" s="92"/>
      <c r="B222" s="92"/>
    </row>
    <row r="223" spans="1:2">
      <c r="A223" s="92"/>
      <c r="B223" s="92"/>
    </row>
    <row r="224" spans="1:2">
      <c r="A224" s="92"/>
      <c r="B224" s="92"/>
    </row>
    <row r="225" spans="1:2">
      <c r="A225" s="92"/>
      <c r="B225" s="92"/>
    </row>
    <row r="226" spans="1:2">
      <c r="A226" s="92"/>
      <c r="B226" s="92"/>
    </row>
    <row r="227" spans="1:2">
      <c r="A227" s="92"/>
      <c r="B227" s="92"/>
    </row>
    <row r="228" spans="1:2">
      <c r="A228" s="92"/>
      <c r="B228" s="92"/>
    </row>
    <row r="229" spans="1:2">
      <c r="A229" s="92"/>
    </row>
    <row r="230" spans="1:2">
      <c r="A230" s="92"/>
    </row>
    <row r="231" spans="1:2">
      <c r="A231" s="92"/>
    </row>
    <row r="232" spans="1:2">
      <c r="A232" s="92"/>
    </row>
  </sheetData>
  <sheetProtection password="FFDE" sheet="1" objects="1" scenarios="1"/>
  <mergeCells count="3">
    <mergeCell ref="A14:A21"/>
    <mergeCell ref="B17:B19"/>
    <mergeCell ref="B20:B2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L2937"/>
  <sheetViews>
    <sheetView topLeftCell="A4" zoomScale="80" zoomScaleNormal="80" workbookViewId="0">
      <selection activeCell="H54" sqref="H54"/>
    </sheetView>
  </sheetViews>
  <sheetFormatPr defaultRowHeight="15"/>
  <cols>
    <col min="1" max="1" width="22" style="7" customWidth="1"/>
    <col min="2" max="2" width="15.85546875" style="7" bestFit="1" customWidth="1"/>
    <col min="3" max="3" width="76.85546875" style="7" customWidth="1"/>
    <col min="4" max="4" width="24.5703125" style="7" bestFit="1" customWidth="1"/>
    <col min="5" max="5" width="18.7109375" style="7" bestFit="1" customWidth="1"/>
    <col min="6" max="6" width="16.5703125" style="7" bestFit="1" customWidth="1"/>
    <col min="7" max="7" width="12" style="4" customWidth="1"/>
    <col min="8" max="9" width="9.140625" style="4"/>
    <col min="10" max="10" width="11.42578125" style="4" customWidth="1"/>
    <col min="11" max="11" width="13.28515625" style="4" customWidth="1"/>
    <col min="12" max="16384" width="9.140625" style="4"/>
  </cols>
  <sheetData>
    <row r="1" spans="1:8">
      <c r="C1" s="33" t="s">
        <v>49</v>
      </c>
    </row>
    <row r="2" spans="1:8">
      <c r="C2" s="11" t="s">
        <v>78</v>
      </c>
    </row>
    <row r="3" spans="1:8">
      <c r="C3" s="26" t="s">
        <v>79</v>
      </c>
    </row>
    <row r="6" spans="1:8">
      <c r="A6" s="15" t="s">
        <v>0</v>
      </c>
      <c r="B6" s="63">
        <v>50</v>
      </c>
      <c r="C6" s="27" t="s">
        <v>65</v>
      </c>
      <c r="D6" s="65">
        <f>B15*B16/3600/1000/B10*B14*E29</f>
        <v>6.7335684311807156E-2</v>
      </c>
      <c r="F6" s="5"/>
      <c r="H6" s="7"/>
    </row>
    <row r="7" spans="1:8" ht="18">
      <c r="A7" s="13" t="s">
        <v>73</v>
      </c>
      <c r="B7" s="94">
        <v>55</v>
      </c>
      <c r="C7" s="27" t="s">
        <v>66</v>
      </c>
      <c r="D7" s="65">
        <f>B15*B16/3600/1000/B10*B14*G49</f>
        <v>0.1004766407589629</v>
      </c>
      <c r="F7" s="5"/>
      <c r="H7" s="7"/>
    </row>
    <row r="8" spans="1:8">
      <c r="A8" s="13" t="s">
        <v>4</v>
      </c>
      <c r="B8" s="94">
        <v>2</v>
      </c>
      <c r="C8" s="27" t="s">
        <v>67</v>
      </c>
      <c r="D8" s="66">
        <f>D6*1000</f>
        <v>67.335684311807157</v>
      </c>
      <c r="F8" s="5"/>
      <c r="H8" s="7"/>
    </row>
    <row r="9" spans="1:8" ht="30">
      <c r="A9" s="21" t="s">
        <v>72</v>
      </c>
      <c r="B9" s="68">
        <v>15</v>
      </c>
      <c r="C9" s="27" t="s">
        <v>68</v>
      </c>
      <c r="D9" s="66">
        <f>D7*1000</f>
        <v>100.4766407589629</v>
      </c>
      <c r="F9" s="5"/>
      <c r="G9" s="6"/>
      <c r="H9" s="7"/>
    </row>
    <row r="10" spans="1:8">
      <c r="A10" s="13" t="s">
        <v>71</v>
      </c>
      <c r="B10" s="60">
        <f>B9/60</f>
        <v>0.25</v>
      </c>
      <c r="C10" s="1" t="s">
        <v>101</v>
      </c>
      <c r="D10" s="22">
        <f>D6*B10*3600</f>
        <v>60.602115880626442</v>
      </c>
      <c r="E10" s="53"/>
    </row>
    <row r="11" spans="1:8">
      <c r="A11" s="15" t="s">
        <v>1</v>
      </c>
      <c r="B11" s="61">
        <f>'Dati CPP'!D34</f>
        <v>2.2881483347219245</v>
      </c>
      <c r="C11" s="1" t="s">
        <v>102</v>
      </c>
      <c r="D11" s="22">
        <f>D7*3600*B10</f>
        <v>90.428976683066608</v>
      </c>
      <c r="E11" s="54"/>
    </row>
    <row r="12" spans="1:8">
      <c r="A12" s="15" t="s">
        <v>2</v>
      </c>
      <c r="B12" s="62">
        <f>'Dati CPP'!D35</f>
        <v>0.13810351531492751</v>
      </c>
      <c r="C12" s="52" t="s">
        <v>103</v>
      </c>
      <c r="D12" s="34">
        <f>D11-D10</f>
        <v>29.826860802440166</v>
      </c>
      <c r="E12" s="54"/>
    </row>
    <row r="13" spans="1:8">
      <c r="A13" s="14" t="s">
        <v>98</v>
      </c>
      <c r="B13" s="22">
        <f>'Dati CPP'!D36</f>
        <v>13.42957864019659</v>
      </c>
      <c r="C13" s="4"/>
      <c r="D13" s="4"/>
      <c r="E13" s="4"/>
    </row>
    <row r="14" spans="1:8" ht="15" customHeight="1">
      <c r="A14" s="16" t="s">
        <v>63</v>
      </c>
      <c r="B14" s="24">
        <v>1</v>
      </c>
      <c r="C14" s="4"/>
      <c r="D14" s="4"/>
      <c r="E14" s="4"/>
    </row>
    <row r="15" spans="1:8" ht="15.75" customHeight="1">
      <c r="A15" s="25" t="s">
        <v>77</v>
      </c>
      <c r="B15" s="95">
        <v>4264.8110999999999</v>
      </c>
      <c r="C15" s="4"/>
      <c r="D15" s="4"/>
      <c r="E15" s="55"/>
    </row>
    <row r="16" spans="1:8">
      <c r="A16" s="16" t="s">
        <v>104</v>
      </c>
      <c r="B16" s="22">
        <f>B13*B11*(B10)^B12</f>
        <v>25.374644160100598</v>
      </c>
      <c r="C16" s="4"/>
      <c r="D16" s="4"/>
      <c r="E16" s="55"/>
    </row>
    <row r="17" spans="1:9" ht="30">
      <c r="A17" s="21" t="s">
        <v>69</v>
      </c>
      <c r="B17" s="23">
        <f>B16/B10</f>
        <v>101.49857664040239</v>
      </c>
      <c r="C17" s="4"/>
      <c r="D17" s="4"/>
      <c r="E17" s="8"/>
    </row>
    <row r="18" spans="1:9" ht="30">
      <c r="A18" s="21" t="s">
        <v>105</v>
      </c>
      <c r="B18" s="23">
        <f>B17/1000/60</f>
        <v>1.6916429440067065E-3</v>
      </c>
      <c r="C18" s="8"/>
      <c r="D18" s="5"/>
      <c r="E18" s="4"/>
    </row>
    <row r="19" spans="1:9">
      <c r="A19" s="21" t="s">
        <v>100</v>
      </c>
      <c r="B19" s="23">
        <f>B15/B9*B16/3600/1000*B14</f>
        <v>2.0040382235656891E-3</v>
      </c>
      <c r="C19" s="8"/>
      <c r="D19" s="5"/>
      <c r="E19" s="4"/>
    </row>
    <row r="20" spans="1:9">
      <c r="A20" s="21" t="s">
        <v>106</v>
      </c>
      <c r="B20" s="69">
        <v>0.5</v>
      </c>
      <c r="C20" s="8"/>
      <c r="D20" s="5"/>
      <c r="E20" s="4"/>
    </row>
    <row r="21" spans="1:9">
      <c r="A21" s="21" t="s">
        <v>107</v>
      </c>
      <c r="B21" s="69">
        <f>B10*2</f>
        <v>0.5</v>
      </c>
      <c r="C21" s="29"/>
      <c r="D21" s="64"/>
      <c r="E21" s="8"/>
      <c r="F21" s="8"/>
      <c r="G21" s="5"/>
    </row>
    <row r="22" spans="1:9">
      <c r="A22" s="58"/>
      <c r="B22" s="59"/>
      <c r="C22" s="57"/>
      <c r="D22" s="51"/>
      <c r="E22" s="8"/>
      <c r="F22" s="8"/>
      <c r="G22" s="5"/>
    </row>
    <row r="23" spans="1:9">
      <c r="D23" s="6"/>
      <c r="E23" s="8"/>
      <c r="F23" s="8"/>
      <c r="G23" s="5"/>
      <c r="H23" s="2"/>
    </row>
    <row r="24" spans="1:9">
      <c r="A24" s="229" t="s">
        <v>50</v>
      </c>
      <c r="B24" s="229"/>
      <c r="C24" s="229"/>
      <c r="D24" s="229"/>
      <c r="E24" s="229"/>
      <c r="G24" s="5"/>
      <c r="H24" s="2"/>
    </row>
    <row r="25" spans="1:9">
      <c r="A25" s="229"/>
      <c r="B25" s="229"/>
      <c r="C25" s="229"/>
      <c r="D25" s="229"/>
      <c r="E25" s="229"/>
      <c r="F25" s="8"/>
      <c r="G25" s="5"/>
      <c r="H25" s="2"/>
    </row>
    <row r="26" spans="1:9" ht="15" customHeight="1">
      <c r="A26" s="35" t="s">
        <v>52</v>
      </c>
      <c r="B26" s="35" t="s">
        <v>64</v>
      </c>
      <c r="C26" s="35" t="s">
        <v>51</v>
      </c>
      <c r="D26" s="35" t="s">
        <v>58</v>
      </c>
      <c r="E26" s="35" t="s">
        <v>74</v>
      </c>
      <c r="H26" s="2"/>
    </row>
    <row r="27" spans="1:9" ht="15" customHeight="1">
      <c r="A27" s="27" t="s">
        <v>62</v>
      </c>
      <c r="B27" s="96">
        <v>0.8</v>
      </c>
      <c r="C27" s="27">
        <f>B27*$B$15</f>
        <v>3411.84888</v>
      </c>
      <c r="D27" s="28">
        <v>0.5</v>
      </c>
      <c r="E27" s="27">
        <f>D27*C27</f>
        <v>1705.92444</v>
      </c>
      <c r="G27" s="6"/>
      <c r="H27" s="2"/>
    </row>
    <row r="28" spans="1:9">
      <c r="A28" s="27" t="s">
        <v>61</v>
      </c>
      <c r="B28" s="96">
        <v>0.2</v>
      </c>
      <c r="C28" s="27">
        <f>B28*$B$15</f>
        <v>852.96222</v>
      </c>
      <c r="D28" s="28">
        <v>0.8</v>
      </c>
      <c r="E28" s="27">
        <f t="shared" ref="E28" si="0">D28*C28</f>
        <v>682.369776</v>
      </c>
      <c r="G28" s="6"/>
      <c r="H28" s="5"/>
    </row>
    <row r="29" spans="1:9">
      <c r="A29" s="230" t="s">
        <v>80</v>
      </c>
      <c r="B29" s="230"/>
      <c r="C29" s="230"/>
      <c r="D29" s="230"/>
      <c r="E29" s="30">
        <f>SUM(E27:E28)/SUM(C27:C28)</f>
        <v>0.56000000000000005</v>
      </c>
      <c r="G29" s="6"/>
      <c r="H29" s="5"/>
    </row>
    <row r="30" spans="1:9">
      <c r="A30" s="6"/>
      <c r="B30" s="6"/>
      <c r="C30" s="6"/>
      <c r="D30" s="6"/>
      <c r="E30" s="6"/>
      <c r="G30" s="6"/>
      <c r="H30" s="5"/>
      <c r="I30" s="3"/>
    </row>
    <row r="31" spans="1:9">
      <c r="A31" s="6"/>
      <c r="B31" s="6"/>
      <c r="C31" s="6"/>
      <c r="D31" s="6"/>
      <c r="G31" s="6"/>
      <c r="H31" s="5"/>
    </row>
    <row r="32" spans="1:9" ht="15.75" thickBot="1">
      <c r="A32" s="4"/>
      <c r="B32" s="4"/>
      <c r="C32" s="4"/>
      <c r="D32" s="31"/>
      <c r="E32" s="10"/>
      <c r="F32" s="10"/>
      <c r="G32" s="7"/>
      <c r="H32" s="5"/>
    </row>
    <row r="33" spans="1:9">
      <c r="A33" s="231" t="s">
        <v>82</v>
      </c>
      <c r="B33" s="232"/>
      <c r="C33" s="232"/>
      <c r="D33" s="232"/>
      <c r="E33" s="232"/>
      <c r="F33" s="232"/>
      <c r="G33" s="233"/>
      <c r="H33" s="5"/>
    </row>
    <row r="34" spans="1:9">
      <c r="A34" s="234"/>
      <c r="B34" s="235"/>
      <c r="C34" s="235"/>
      <c r="D34" s="235"/>
      <c r="E34" s="235"/>
      <c r="F34" s="235"/>
      <c r="G34" s="236"/>
    </row>
    <row r="35" spans="1:9">
      <c r="A35" s="36" t="s">
        <v>52</v>
      </c>
      <c r="B35" s="37" t="s">
        <v>53</v>
      </c>
      <c r="C35" s="38" t="s">
        <v>83</v>
      </c>
      <c r="D35" s="37" t="s">
        <v>84</v>
      </c>
      <c r="E35" s="37" t="s">
        <v>85</v>
      </c>
      <c r="F35" s="37" t="s">
        <v>58</v>
      </c>
      <c r="G35" s="39" t="s">
        <v>74</v>
      </c>
    </row>
    <row r="36" spans="1:9">
      <c r="A36" s="40" t="s">
        <v>60</v>
      </c>
      <c r="B36" s="41">
        <v>2817.4311000000002</v>
      </c>
      <c r="C36" s="42" t="s">
        <v>86</v>
      </c>
      <c r="D36" s="43" t="s">
        <v>87</v>
      </c>
      <c r="E36" s="44">
        <v>1</v>
      </c>
      <c r="F36" s="45">
        <v>0.9</v>
      </c>
      <c r="G36" s="46">
        <f>F36*B36*E36</f>
        <v>2535.6879900000004</v>
      </c>
    </row>
    <row r="37" spans="1:9">
      <c r="A37" s="40" t="s">
        <v>54</v>
      </c>
      <c r="B37" s="41">
        <v>170.28</v>
      </c>
      <c r="C37" s="42" t="s">
        <v>86</v>
      </c>
      <c r="D37" s="43" t="s">
        <v>87</v>
      </c>
      <c r="E37" s="44">
        <v>1</v>
      </c>
      <c r="F37" s="45">
        <v>0.4</v>
      </c>
      <c r="G37" s="46">
        <f>F37*B37*E37</f>
        <v>68.112000000000009</v>
      </c>
    </row>
    <row r="38" spans="1:9" ht="62.25">
      <c r="A38" s="237" t="s">
        <v>55</v>
      </c>
      <c r="B38" s="238">
        <v>85.14</v>
      </c>
      <c r="C38" s="42" t="s">
        <v>88</v>
      </c>
      <c r="D38" s="43" t="s">
        <v>89</v>
      </c>
      <c r="E38" s="44">
        <v>0.5</v>
      </c>
      <c r="F38" s="45">
        <v>0.4</v>
      </c>
      <c r="G38" s="46">
        <f>F38*B38*E38</f>
        <v>17.028000000000002</v>
      </c>
    </row>
    <row r="39" spans="1:9" ht="30">
      <c r="A39" s="237"/>
      <c r="B39" s="238"/>
      <c r="C39" s="42" t="s">
        <v>90</v>
      </c>
      <c r="D39" s="43" t="s">
        <v>91</v>
      </c>
      <c r="E39" s="44">
        <v>0.5</v>
      </c>
      <c r="F39" s="45">
        <v>0.45</v>
      </c>
      <c r="G39" s="46">
        <f>F39*B38*E39</f>
        <v>19.156500000000001</v>
      </c>
    </row>
    <row r="40" spans="1:9">
      <c r="A40" s="237" t="s">
        <v>56</v>
      </c>
      <c r="B40" s="238">
        <v>212.85000000000002</v>
      </c>
      <c r="C40" s="47" t="s">
        <v>92</v>
      </c>
      <c r="D40" s="43" t="s">
        <v>54</v>
      </c>
      <c r="E40" s="44">
        <v>0.5</v>
      </c>
      <c r="F40" s="45">
        <v>0.1</v>
      </c>
      <c r="G40" s="46">
        <f>F40*B40*E40</f>
        <v>10.642500000000002</v>
      </c>
    </row>
    <row r="41" spans="1:9" ht="32.25">
      <c r="A41" s="237"/>
      <c r="B41" s="238"/>
      <c r="C41" s="42" t="s">
        <v>93</v>
      </c>
      <c r="D41" s="43" t="s">
        <v>94</v>
      </c>
      <c r="E41" s="44">
        <v>0.5</v>
      </c>
      <c r="F41" s="45">
        <v>0.3</v>
      </c>
      <c r="G41" s="46">
        <f>F41*B40*E41</f>
        <v>31.927500000000002</v>
      </c>
    </row>
    <row r="42" spans="1:9">
      <c r="A42" s="48" t="s">
        <v>57</v>
      </c>
      <c r="B42" s="49">
        <v>42.57</v>
      </c>
      <c r="C42" s="42" t="s">
        <v>95</v>
      </c>
      <c r="D42" s="43" t="s">
        <v>96</v>
      </c>
      <c r="E42" s="44">
        <v>1</v>
      </c>
      <c r="F42" s="45">
        <v>0.9</v>
      </c>
      <c r="G42" s="46">
        <f>F42*B42*E42</f>
        <v>38.313000000000002</v>
      </c>
    </row>
    <row r="43" spans="1:9">
      <c r="A43" s="48" t="s">
        <v>59</v>
      </c>
      <c r="B43" s="49">
        <v>936.54000000000008</v>
      </c>
      <c r="C43" s="42" t="s">
        <v>95</v>
      </c>
      <c r="D43" s="43" t="s">
        <v>96</v>
      </c>
      <c r="E43" s="44">
        <v>1</v>
      </c>
      <c r="F43" s="45">
        <v>0.9</v>
      </c>
      <c r="G43" s="46">
        <f>F43*B43*E43</f>
        <v>842.88600000000008</v>
      </c>
      <c r="I43" s="7"/>
    </row>
    <row r="44" spans="1:9">
      <c r="A44" s="72"/>
      <c r="B44" s="73"/>
      <c r="C44" s="74"/>
      <c r="D44" s="75"/>
      <c r="E44" s="76"/>
      <c r="F44" s="77"/>
      <c r="G44" s="46">
        <f t="shared" ref="G44:G48" si="1">F44*B44*E44</f>
        <v>0</v>
      </c>
      <c r="I44" s="7"/>
    </row>
    <row r="45" spans="1:9">
      <c r="A45" s="72"/>
      <c r="B45" s="73"/>
      <c r="C45" s="74"/>
      <c r="D45" s="75"/>
      <c r="E45" s="76"/>
      <c r="F45" s="77"/>
      <c r="G45" s="46">
        <f t="shared" si="1"/>
        <v>0</v>
      </c>
      <c r="I45" s="7"/>
    </row>
    <row r="46" spans="1:9">
      <c r="A46" s="72"/>
      <c r="B46" s="73"/>
      <c r="C46" s="74"/>
      <c r="D46" s="75"/>
      <c r="E46" s="76"/>
      <c r="F46" s="77"/>
      <c r="G46" s="46">
        <f t="shared" si="1"/>
        <v>0</v>
      </c>
      <c r="I46" s="7"/>
    </row>
    <row r="47" spans="1:9">
      <c r="A47" s="72"/>
      <c r="B47" s="73"/>
      <c r="C47" s="74"/>
      <c r="D47" s="75"/>
      <c r="E47" s="76"/>
      <c r="F47" s="77"/>
      <c r="G47" s="46">
        <f t="shared" si="1"/>
        <v>0</v>
      </c>
      <c r="I47" s="7"/>
    </row>
    <row r="48" spans="1:9">
      <c r="A48" s="72"/>
      <c r="B48" s="73"/>
      <c r="C48" s="74"/>
      <c r="D48" s="75"/>
      <c r="E48" s="76"/>
      <c r="F48" s="77"/>
      <c r="G48" s="46">
        <f t="shared" si="1"/>
        <v>0</v>
      </c>
      <c r="I48" s="7"/>
    </row>
    <row r="49" spans="1:12" ht="16.5" thickBot="1">
      <c r="A49" s="227" t="s">
        <v>81</v>
      </c>
      <c r="B49" s="228"/>
      <c r="C49" s="228"/>
      <c r="D49" s="228"/>
      <c r="E49" s="228"/>
      <c r="F49" s="228"/>
      <c r="G49" s="50">
        <f>SUM(G36:G48)/SUM(B36:B48)</f>
        <v>0.83561813323924228</v>
      </c>
      <c r="I49" s="7"/>
    </row>
    <row r="50" spans="1:12">
      <c r="A50" s="4"/>
      <c r="B50" s="4"/>
      <c r="C50" s="4"/>
      <c r="D50" s="31"/>
      <c r="E50" s="10"/>
      <c r="F50" s="10"/>
      <c r="G50" s="7"/>
      <c r="I50" s="7"/>
    </row>
    <row r="51" spans="1:12">
      <c r="A51" s="29"/>
      <c r="B51" s="32"/>
      <c r="C51" s="4"/>
      <c r="D51" s="31"/>
      <c r="E51" s="10"/>
      <c r="F51" s="10"/>
      <c r="G51" s="7"/>
    </row>
    <row r="52" spans="1:12">
      <c r="A52" s="29"/>
      <c r="B52" s="32"/>
      <c r="C52" s="4"/>
      <c r="D52" s="31"/>
      <c r="E52" s="10"/>
      <c r="F52" s="10"/>
      <c r="G52" s="7"/>
    </row>
    <row r="53" spans="1:12">
      <c r="A53" s="4"/>
      <c r="B53" s="4"/>
      <c r="C53" s="4"/>
      <c r="D53" s="31"/>
      <c r="E53" s="10"/>
      <c r="F53" s="10"/>
      <c r="G53" s="7"/>
    </row>
    <row r="54" spans="1:12" ht="60">
      <c r="A54" s="17" t="s">
        <v>3</v>
      </c>
      <c r="B54" s="17" t="s">
        <v>109</v>
      </c>
      <c r="C54" s="17" t="s">
        <v>108</v>
      </c>
      <c r="D54" s="18" t="s">
        <v>75</v>
      </c>
      <c r="E54" s="18" t="s">
        <v>131</v>
      </c>
      <c r="F54" s="18" t="s">
        <v>76</v>
      </c>
      <c r="G54" s="18" t="s">
        <v>70</v>
      </c>
      <c r="H54" s="18" t="s">
        <v>97</v>
      </c>
      <c r="J54" s="70" t="s">
        <v>132</v>
      </c>
      <c r="K54" s="67"/>
      <c r="L54" s="67"/>
    </row>
    <row r="55" spans="1:12">
      <c r="A55" s="14">
        <v>0</v>
      </c>
      <c r="B55" s="20">
        <f>A55/60</f>
        <v>0</v>
      </c>
      <c r="C55" s="20">
        <f>IF(B55&lt;=$B$10,2*$B$11*$B$13*$B$10^($B$12-2)*(B55/$B$20),2*$B$11*$B$13*$B$10^($B$12-2)*(($B$21-B55)/(1-$B$20)))</f>
        <v>0</v>
      </c>
      <c r="D55" s="19">
        <f t="shared" ref="D55:D86" si="2">IF(B55&lt;=$B$10,B55*$D$8/$B$10,$D$8-(B55-$B$10)*$D$8/$B$10)</f>
        <v>0</v>
      </c>
      <c r="E55" s="19">
        <f t="shared" ref="E55:E86" si="3">IF(B55&lt;=$B$10,B55*$D$9/$B$10,$D$9-(B55-$B$10)*$D$9/$B$10)</f>
        <v>0</v>
      </c>
      <c r="F55" s="14">
        <f>D55/1000*60</f>
        <v>0</v>
      </c>
      <c r="G55" s="14">
        <f>E55/1000*60</f>
        <v>0</v>
      </c>
      <c r="H55" s="14"/>
      <c r="J55" s="71">
        <f>E55/1000</f>
        <v>0</v>
      </c>
      <c r="K55" s="29"/>
      <c r="L55" s="29"/>
    </row>
    <row r="56" spans="1:12">
      <c r="A56" s="14">
        <v>1</v>
      </c>
      <c r="B56" s="20">
        <f t="shared" ref="B56:B85" si="4">A56/60</f>
        <v>1.6666666666666666E-2</v>
      </c>
      <c r="C56" s="20">
        <f t="shared" ref="C56:C85" si="5">IF(B56&lt;=$B$10,2*$B$11*$B$13*$B$10^($B$12-2)*(B56/$B$20),2*$B$11*$B$13*$B$10^($B$12-2)*(($B$21-B56)/(1-$B$20)))</f>
        <v>27.0662871041073</v>
      </c>
      <c r="D56" s="19">
        <f t="shared" si="2"/>
        <v>4.4890456207871434</v>
      </c>
      <c r="E56" s="19">
        <f t="shared" si="3"/>
        <v>6.6984427172641929</v>
      </c>
      <c r="F56" s="14">
        <f>D56/1000*60+F55</f>
        <v>0.26934273724722863</v>
      </c>
      <c r="G56" s="14">
        <f>E56/1000*60+G55</f>
        <v>0.40190656303585159</v>
      </c>
      <c r="H56" s="27">
        <f>G56-F56</f>
        <v>0.13256382578862297</v>
      </c>
      <c r="J56" s="71">
        <f t="shared" ref="J56:J85" si="6">E56/1000</f>
        <v>6.6984427172641931E-3</v>
      </c>
      <c r="K56" s="29"/>
      <c r="L56" s="29"/>
    </row>
    <row r="57" spans="1:12">
      <c r="A57" s="14">
        <f t="shared" ref="A57:A85" si="7">A56+1</f>
        <v>2</v>
      </c>
      <c r="B57" s="20">
        <f t="shared" si="4"/>
        <v>3.3333333333333333E-2</v>
      </c>
      <c r="C57" s="20">
        <f t="shared" si="5"/>
        <v>54.132574208214599</v>
      </c>
      <c r="D57" s="19">
        <f t="shared" si="2"/>
        <v>8.9780912415742868</v>
      </c>
      <c r="E57" s="19">
        <f t="shared" si="3"/>
        <v>13.396885434528386</v>
      </c>
      <c r="F57" s="14">
        <f t="shared" ref="F57:F85" si="8">D57/1000*60+F56</f>
        <v>0.80802821174168593</v>
      </c>
      <c r="G57" s="14">
        <f t="shared" ref="G57:G85" si="9">E57/1000*60+G56</f>
        <v>1.2057196891075548</v>
      </c>
      <c r="H57" s="27">
        <f t="shared" ref="H57:H85" si="10">G57-F57</f>
        <v>0.39769147736586885</v>
      </c>
      <c r="J57" s="71">
        <f t="shared" si="6"/>
        <v>1.3396885434528386E-2</v>
      </c>
      <c r="K57" s="29"/>
      <c r="L57" s="29"/>
    </row>
    <row r="58" spans="1:12">
      <c r="A58" s="14">
        <f t="shared" si="7"/>
        <v>3</v>
      </c>
      <c r="B58" s="20">
        <f t="shared" si="4"/>
        <v>0.05</v>
      </c>
      <c r="C58" s="20">
        <f t="shared" si="5"/>
        <v>81.19886131232191</v>
      </c>
      <c r="D58" s="19">
        <f t="shared" si="2"/>
        <v>13.467136862361432</v>
      </c>
      <c r="E58" s="19">
        <f t="shared" si="3"/>
        <v>20.095328151792582</v>
      </c>
      <c r="F58" s="14">
        <f t="shared" si="8"/>
        <v>1.6160564234833719</v>
      </c>
      <c r="G58" s="14">
        <f t="shared" si="9"/>
        <v>2.4114393782151096</v>
      </c>
      <c r="H58" s="27">
        <f t="shared" si="10"/>
        <v>0.7953829547317377</v>
      </c>
      <c r="J58" s="71">
        <f t="shared" si="6"/>
        <v>2.0095328151792581E-2</v>
      </c>
      <c r="K58" s="29"/>
      <c r="L58" s="29"/>
    </row>
    <row r="59" spans="1:12">
      <c r="A59" s="14">
        <f t="shared" si="7"/>
        <v>4</v>
      </c>
      <c r="B59" s="20">
        <f t="shared" si="4"/>
        <v>6.6666666666666666E-2</v>
      </c>
      <c r="C59" s="20">
        <f t="shared" si="5"/>
        <v>108.2651484164292</v>
      </c>
      <c r="D59" s="19">
        <f t="shared" si="2"/>
        <v>17.956182483148574</v>
      </c>
      <c r="E59" s="19">
        <f t="shared" si="3"/>
        <v>26.793770869056772</v>
      </c>
      <c r="F59" s="14">
        <f t="shared" si="8"/>
        <v>2.6934273724722866</v>
      </c>
      <c r="G59" s="14">
        <f t="shared" si="9"/>
        <v>4.0190656303585159</v>
      </c>
      <c r="H59" s="27">
        <f t="shared" si="10"/>
        <v>1.3256382578862294</v>
      </c>
      <c r="J59" s="71">
        <f t="shared" si="6"/>
        <v>2.6793770869056772E-2</v>
      </c>
      <c r="K59" s="29"/>
      <c r="L59" s="29"/>
    </row>
    <row r="60" spans="1:12">
      <c r="A60" s="14">
        <f t="shared" si="7"/>
        <v>5</v>
      </c>
      <c r="B60" s="20">
        <f t="shared" si="4"/>
        <v>8.3333333333333329E-2</v>
      </c>
      <c r="C60" s="20">
        <f t="shared" si="5"/>
        <v>135.3314355205365</v>
      </c>
      <c r="D60" s="19">
        <f t="shared" si="2"/>
        <v>22.445228103935719</v>
      </c>
      <c r="E60" s="19">
        <f t="shared" si="3"/>
        <v>33.492213586320965</v>
      </c>
      <c r="F60" s="14">
        <f t="shared" si="8"/>
        <v>4.0401410587084294</v>
      </c>
      <c r="G60" s="14">
        <f t="shared" si="9"/>
        <v>6.0285984455377744</v>
      </c>
      <c r="H60" s="27">
        <f t="shared" si="10"/>
        <v>1.9884573868293449</v>
      </c>
      <c r="J60" s="71">
        <f t="shared" si="6"/>
        <v>3.3492213586320964E-2</v>
      </c>
      <c r="K60" s="29"/>
      <c r="L60" s="29"/>
    </row>
    <row r="61" spans="1:12">
      <c r="A61" s="14">
        <f t="shared" si="7"/>
        <v>6</v>
      </c>
      <c r="B61" s="20">
        <f t="shared" si="4"/>
        <v>0.1</v>
      </c>
      <c r="C61" s="20">
        <f t="shared" si="5"/>
        <v>162.39772262464382</v>
      </c>
      <c r="D61" s="19">
        <f t="shared" si="2"/>
        <v>26.934273724722864</v>
      </c>
      <c r="E61" s="19">
        <f t="shared" si="3"/>
        <v>40.190656303585165</v>
      </c>
      <c r="F61" s="14">
        <f t="shared" si="8"/>
        <v>5.6561974821918017</v>
      </c>
      <c r="G61" s="14">
        <f t="shared" si="9"/>
        <v>8.4400378237528848</v>
      </c>
      <c r="H61" s="27">
        <f t="shared" si="10"/>
        <v>2.7838403415610831</v>
      </c>
      <c r="J61" s="71">
        <f t="shared" si="6"/>
        <v>4.0190656303585162E-2</v>
      </c>
      <c r="K61" s="29"/>
      <c r="L61" s="29"/>
    </row>
    <row r="62" spans="1:12">
      <c r="A62" s="14">
        <f t="shared" si="7"/>
        <v>7</v>
      </c>
      <c r="B62" s="20">
        <f t="shared" si="4"/>
        <v>0.11666666666666667</v>
      </c>
      <c r="C62" s="20">
        <f t="shared" si="5"/>
        <v>189.46400972875111</v>
      </c>
      <c r="D62" s="19">
        <f t="shared" si="2"/>
        <v>31.423319345510006</v>
      </c>
      <c r="E62" s="19">
        <f t="shared" si="3"/>
        <v>46.889099020849358</v>
      </c>
      <c r="F62" s="14">
        <f t="shared" si="8"/>
        <v>7.5415966429224017</v>
      </c>
      <c r="G62" s="14">
        <f t="shared" si="9"/>
        <v>11.253383765003846</v>
      </c>
      <c r="H62" s="27">
        <f t="shared" si="10"/>
        <v>3.7117871220814447</v>
      </c>
      <c r="J62" s="71">
        <f t="shared" si="6"/>
        <v>4.688909902084936E-2</v>
      </c>
      <c r="K62" s="29"/>
      <c r="L62" s="29"/>
    </row>
    <row r="63" spans="1:12">
      <c r="A63" s="14">
        <f t="shared" si="7"/>
        <v>8</v>
      </c>
      <c r="B63" s="20">
        <f t="shared" si="4"/>
        <v>0.13333333333333333</v>
      </c>
      <c r="C63" s="20">
        <f t="shared" si="5"/>
        <v>216.5302968328584</v>
      </c>
      <c r="D63" s="19">
        <f t="shared" si="2"/>
        <v>35.912364966297147</v>
      </c>
      <c r="E63" s="19">
        <f t="shared" si="3"/>
        <v>53.587541738113543</v>
      </c>
      <c r="F63" s="14">
        <f t="shared" si="8"/>
        <v>9.6963385409002303</v>
      </c>
      <c r="G63" s="14">
        <f t="shared" si="9"/>
        <v>14.468636269290659</v>
      </c>
      <c r="H63" s="27">
        <f t="shared" si="10"/>
        <v>4.7722977283904289</v>
      </c>
      <c r="J63" s="71">
        <f t="shared" si="6"/>
        <v>5.3587541738113545E-2</v>
      </c>
      <c r="K63" s="29"/>
      <c r="L63" s="29"/>
    </row>
    <row r="64" spans="1:12">
      <c r="A64" s="14">
        <f t="shared" si="7"/>
        <v>9</v>
      </c>
      <c r="B64" s="20">
        <f t="shared" si="4"/>
        <v>0.15</v>
      </c>
      <c r="C64" s="20">
        <f t="shared" si="5"/>
        <v>243.59658393696569</v>
      </c>
      <c r="D64" s="19">
        <f t="shared" si="2"/>
        <v>40.401410587084293</v>
      </c>
      <c r="E64" s="19">
        <f t="shared" si="3"/>
        <v>60.285984455377736</v>
      </c>
      <c r="F64" s="14">
        <f t="shared" si="8"/>
        <v>12.120423176125287</v>
      </c>
      <c r="G64" s="14">
        <f t="shared" si="9"/>
        <v>18.085795336613323</v>
      </c>
      <c r="H64" s="27">
        <f t="shared" si="10"/>
        <v>5.9653721604880356</v>
      </c>
      <c r="J64" s="71">
        <f t="shared" si="6"/>
        <v>6.0285984455377736E-2</v>
      </c>
      <c r="K64" s="29"/>
      <c r="L64" s="29"/>
    </row>
    <row r="65" spans="1:12">
      <c r="A65" s="14">
        <f t="shared" si="7"/>
        <v>10</v>
      </c>
      <c r="B65" s="20">
        <f t="shared" si="4"/>
        <v>0.16666666666666666</v>
      </c>
      <c r="C65" s="20">
        <f t="shared" si="5"/>
        <v>270.662871041073</v>
      </c>
      <c r="D65" s="19">
        <f t="shared" si="2"/>
        <v>44.890456207871438</v>
      </c>
      <c r="E65" s="19">
        <f t="shared" si="3"/>
        <v>66.984427172641929</v>
      </c>
      <c r="F65" s="14">
        <f t="shared" si="8"/>
        <v>14.813850548597573</v>
      </c>
      <c r="G65" s="14">
        <f t="shared" si="9"/>
        <v>22.104860966971838</v>
      </c>
      <c r="H65" s="27">
        <f t="shared" si="10"/>
        <v>7.291010418374265</v>
      </c>
      <c r="J65" s="71">
        <f t="shared" si="6"/>
        <v>6.6984427172641928E-2</v>
      </c>
      <c r="K65" s="29"/>
      <c r="L65" s="29"/>
    </row>
    <row r="66" spans="1:12">
      <c r="A66" s="14">
        <f t="shared" si="7"/>
        <v>11</v>
      </c>
      <c r="B66" s="20">
        <f t="shared" si="4"/>
        <v>0.18333333333333332</v>
      </c>
      <c r="C66" s="20">
        <f t="shared" si="5"/>
        <v>297.72915814518029</v>
      </c>
      <c r="D66" s="19">
        <f t="shared" si="2"/>
        <v>49.379501828658576</v>
      </c>
      <c r="E66" s="19">
        <f t="shared" si="3"/>
        <v>73.682869889906129</v>
      </c>
      <c r="F66" s="14">
        <f t="shared" si="8"/>
        <v>17.776620658317089</v>
      </c>
      <c r="G66" s="14">
        <f t="shared" si="9"/>
        <v>26.525833160366204</v>
      </c>
      <c r="H66" s="27">
        <f t="shared" si="10"/>
        <v>8.7492125020491152</v>
      </c>
      <c r="J66" s="71">
        <f t="shared" si="6"/>
        <v>7.3682869889906133E-2</v>
      </c>
      <c r="K66" s="29"/>
      <c r="L66" s="29"/>
    </row>
    <row r="67" spans="1:12">
      <c r="A67" s="14">
        <f t="shared" si="7"/>
        <v>12</v>
      </c>
      <c r="B67" s="20">
        <f t="shared" si="4"/>
        <v>0.2</v>
      </c>
      <c r="C67" s="20">
        <f t="shared" si="5"/>
        <v>324.79544524928764</v>
      </c>
      <c r="D67" s="19">
        <f t="shared" si="2"/>
        <v>53.868547449445728</v>
      </c>
      <c r="E67" s="19">
        <f t="shared" si="3"/>
        <v>80.381312607170329</v>
      </c>
      <c r="F67" s="14">
        <f t="shared" si="8"/>
        <v>21.008733505283832</v>
      </c>
      <c r="G67" s="14">
        <f t="shared" si="9"/>
        <v>31.348711916796425</v>
      </c>
      <c r="H67" s="27">
        <f t="shared" si="10"/>
        <v>10.339978411512593</v>
      </c>
      <c r="J67" s="71">
        <f t="shared" si="6"/>
        <v>8.0381312607170324E-2</v>
      </c>
      <c r="K67" s="29"/>
      <c r="L67" s="29"/>
    </row>
    <row r="68" spans="1:12">
      <c r="A68" s="14">
        <f t="shared" si="7"/>
        <v>13</v>
      </c>
      <c r="B68" s="20">
        <f t="shared" si="4"/>
        <v>0.21666666666666667</v>
      </c>
      <c r="C68" s="20">
        <f t="shared" si="5"/>
        <v>351.86173235339493</v>
      </c>
      <c r="D68" s="19">
        <f t="shared" si="2"/>
        <v>58.357593070232873</v>
      </c>
      <c r="E68" s="19">
        <f t="shared" si="3"/>
        <v>87.079755324434515</v>
      </c>
      <c r="F68" s="14">
        <f t="shared" si="8"/>
        <v>24.510189089497803</v>
      </c>
      <c r="G68" s="14">
        <f t="shared" si="9"/>
        <v>36.573497236262497</v>
      </c>
      <c r="H68" s="27">
        <f t="shared" si="10"/>
        <v>12.063308146764694</v>
      </c>
      <c r="J68" s="71">
        <f t="shared" si="6"/>
        <v>8.7079755324434516E-2</v>
      </c>
      <c r="K68" s="29"/>
      <c r="L68" s="29"/>
    </row>
    <row r="69" spans="1:12">
      <c r="A69" s="14">
        <f t="shared" si="7"/>
        <v>14</v>
      </c>
      <c r="B69" s="20">
        <f t="shared" si="4"/>
        <v>0.23333333333333334</v>
      </c>
      <c r="C69" s="20">
        <f t="shared" si="5"/>
        <v>378.92801945750222</v>
      </c>
      <c r="D69" s="19">
        <f t="shared" si="2"/>
        <v>62.846638691020011</v>
      </c>
      <c r="E69" s="19">
        <f t="shared" si="3"/>
        <v>93.778198041698715</v>
      </c>
      <c r="F69" s="14">
        <f t="shared" si="8"/>
        <v>28.280987410959003</v>
      </c>
      <c r="G69" s="14">
        <f t="shared" si="9"/>
        <v>42.20018911876442</v>
      </c>
      <c r="H69" s="27">
        <f t="shared" si="10"/>
        <v>13.919201707805417</v>
      </c>
      <c r="J69" s="71">
        <f t="shared" si="6"/>
        <v>9.3778198041698721E-2</v>
      </c>
      <c r="K69" s="29"/>
      <c r="L69" s="29"/>
    </row>
    <row r="70" spans="1:12" s="56" customFormat="1">
      <c r="A70" s="14">
        <f t="shared" si="7"/>
        <v>15</v>
      </c>
      <c r="B70" s="20">
        <f t="shared" si="4"/>
        <v>0.25</v>
      </c>
      <c r="C70" s="20">
        <f t="shared" si="5"/>
        <v>405.99430656160951</v>
      </c>
      <c r="D70" s="19">
        <f t="shared" si="2"/>
        <v>67.335684311807157</v>
      </c>
      <c r="E70" s="19">
        <f t="shared" si="3"/>
        <v>100.4766407589629</v>
      </c>
      <c r="F70" s="14">
        <f t="shared" si="8"/>
        <v>32.321128469667435</v>
      </c>
      <c r="G70" s="14">
        <f t="shared" si="9"/>
        <v>48.228787564302195</v>
      </c>
      <c r="H70" s="97">
        <f t="shared" si="10"/>
        <v>15.907659094634759</v>
      </c>
      <c r="J70" s="71">
        <f t="shared" si="6"/>
        <v>0.1004766407589629</v>
      </c>
      <c r="K70" s="98"/>
      <c r="L70" s="98"/>
    </row>
    <row r="71" spans="1:12">
      <c r="A71" s="14">
        <f t="shared" si="7"/>
        <v>16</v>
      </c>
      <c r="B71" s="20">
        <f t="shared" si="4"/>
        <v>0.26666666666666666</v>
      </c>
      <c r="C71" s="20">
        <f t="shared" si="5"/>
        <v>378.92801945750222</v>
      </c>
      <c r="D71" s="19">
        <f t="shared" si="2"/>
        <v>62.846638691020011</v>
      </c>
      <c r="E71" s="19">
        <f t="shared" si="3"/>
        <v>93.778198041698715</v>
      </c>
      <c r="F71" s="14">
        <f t="shared" si="8"/>
        <v>36.091926791128635</v>
      </c>
      <c r="G71" s="14">
        <f t="shared" si="9"/>
        <v>53.855479446804118</v>
      </c>
      <c r="H71" s="27">
        <f t="shared" si="10"/>
        <v>17.763552655675483</v>
      </c>
      <c r="J71" s="71">
        <f t="shared" si="6"/>
        <v>9.3778198041698721E-2</v>
      </c>
      <c r="K71" s="29"/>
      <c r="L71" s="29"/>
    </row>
    <row r="72" spans="1:12">
      <c r="A72" s="14">
        <f t="shared" si="7"/>
        <v>17</v>
      </c>
      <c r="B72" s="20">
        <f t="shared" si="4"/>
        <v>0.28333333333333333</v>
      </c>
      <c r="C72" s="20">
        <f t="shared" si="5"/>
        <v>351.86173235339493</v>
      </c>
      <c r="D72" s="19">
        <f t="shared" si="2"/>
        <v>58.357593070232873</v>
      </c>
      <c r="E72" s="19">
        <f t="shared" si="3"/>
        <v>87.079755324434515</v>
      </c>
      <c r="F72" s="14">
        <f t="shared" si="8"/>
        <v>39.593382375342607</v>
      </c>
      <c r="G72" s="14">
        <f t="shared" si="9"/>
        <v>59.08026476627019</v>
      </c>
      <c r="H72" s="27">
        <f t="shared" si="10"/>
        <v>19.486882390927583</v>
      </c>
      <c r="J72" s="71">
        <f t="shared" si="6"/>
        <v>8.7079755324434516E-2</v>
      </c>
      <c r="K72" s="29"/>
      <c r="L72" s="29"/>
    </row>
    <row r="73" spans="1:12">
      <c r="A73" s="14">
        <f t="shared" si="7"/>
        <v>18</v>
      </c>
      <c r="B73" s="20">
        <f t="shared" si="4"/>
        <v>0.3</v>
      </c>
      <c r="C73" s="20">
        <f t="shared" si="5"/>
        <v>324.79544524928764</v>
      </c>
      <c r="D73" s="19">
        <f t="shared" si="2"/>
        <v>53.868547449445728</v>
      </c>
      <c r="E73" s="19">
        <f t="shared" si="3"/>
        <v>80.381312607170329</v>
      </c>
      <c r="F73" s="14">
        <f t="shared" si="8"/>
        <v>42.82549522230935</v>
      </c>
      <c r="G73" s="14">
        <f t="shared" si="9"/>
        <v>63.903143522700411</v>
      </c>
      <c r="H73" s="27">
        <f t="shared" si="10"/>
        <v>21.077648300391061</v>
      </c>
      <c r="J73" s="71">
        <f t="shared" si="6"/>
        <v>8.0381312607170324E-2</v>
      </c>
      <c r="K73" s="29"/>
      <c r="L73" s="29"/>
    </row>
    <row r="74" spans="1:12">
      <c r="A74" s="14">
        <f t="shared" si="7"/>
        <v>19</v>
      </c>
      <c r="B74" s="20">
        <f t="shared" si="4"/>
        <v>0.31666666666666665</v>
      </c>
      <c r="C74" s="20">
        <f t="shared" si="5"/>
        <v>297.72915814518035</v>
      </c>
      <c r="D74" s="19">
        <f t="shared" si="2"/>
        <v>49.37950182865859</v>
      </c>
      <c r="E74" s="19">
        <f t="shared" si="3"/>
        <v>73.682869889906129</v>
      </c>
      <c r="F74" s="14">
        <f t="shared" si="8"/>
        <v>45.788265332028864</v>
      </c>
      <c r="G74" s="14">
        <f t="shared" si="9"/>
        <v>68.324115716094781</v>
      </c>
      <c r="H74" s="27">
        <f t="shared" si="10"/>
        <v>22.535850384065917</v>
      </c>
      <c r="J74" s="71">
        <f t="shared" si="6"/>
        <v>7.3682869889906133E-2</v>
      </c>
      <c r="K74" s="29"/>
      <c r="L74" s="29"/>
    </row>
    <row r="75" spans="1:12">
      <c r="A75" s="14">
        <f t="shared" si="7"/>
        <v>20</v>
      </c>
      <c r="B75" s="20">
        <f t="shared" si="4"/>
        <v>0.33333333333333331</v>
      </c>
      <c r="C75" s="20">
        <f t="shared" si="5"/>
        <v>270.66287104107306</v>
      </c>
      <c r="D75" s="19">
        <f t="shared" si="2"/>
        <v>44.890456207871438</v>
      </c>
      <c r="E75" s="19">
        <f t="shared" si="3"/>
        <v>66.984427172641944</v>
      </c>
      <c r="F75" s="14">
        <f t="shared" si="8"/>
        <v>48.48169270450115</v>
      </c>
      <c r="G75" s="14">
        <f t="shared" si="9"/>
        <v>72.343181346453292</v>
      </c>
      <c r="H75" s="27">
        <f t="shared" si="10"/>
        <v>23.861488641952143</v>
      </c>
      <c r="J75" s="71">
        <f t="shared" si="6"/>
        <v>6.6984427172641942E-2</v>
      </c>
      <c r="K75" s="29"/>
      <c r="L75" s="29"/>
    </row>
    <row r="76" spans="1:12">
      <c r="A76" s="14">
        <f t="shared" si="7"/>
        <v>21</v>
      </c>
      <c r="B76" s="20">
        <f t="shared" si="4"/>
        <v>0.35</v>
      </c>
      <c r="C76" s="20">
        <f t="shared" si="5"/>
        <v>243.59658393696574</v>
      </c>
      <c r="D76" s="19">
        <f t="shared" si="2"/>
        <v>40.4014105870843</v>
      </c>
      <c r="E76" s="19">
        <f t="shared" si="3"/>
        <v>60.285984455377751</v>
      </c>
      <c r="F76" s="14">
        <f t="shared" si="8"/>
        <v>50.905777339726207</v>
      </c>
      <c r="G76" s="14">
        <f t="shared" si="9"/>
        <v>75.960340413775953</v>
      </c>
      <c r="H76" s="27">
        <f t="shared" si="10"/>
        <v>25.054563074049746</v>
      </c>
      <c r="J76" s="71">
        <f t="shared" si="6"/>
        <v>6.028598445537775E-2</v>
      </c>
      <c r="K76" s="29"/>
      <c r="L76" s="29"/>
    </row>
    <row r="77" spans="1:12">
      <c r="A77" s="14">
        <f t="shared" si="7"/>
        <v>22</v>
      </c>
      <c r="B77" s="20">
        <f t="shared" si="4"/>
        <v>0.36666666666666664</v>
      </c>
      <c r="C77" s="20">
        <f t="shared" si="5"/>
        <v>216.53029683285845</v>
      </c>
      <c r="D77" s="19">
        <f t="shared" si="2"/>
        <v>35.912364966297162</v>
      </c>
      <c r="E77" s="19">
        <f t="shared" si="3"/>
        <v>53.587541738113558</v>
      </c>
      <c r="F77" s="14">
        <f t="shared" si="8"/>
        <v>53.060519237704035</v>
      </c>
      <c r="G77" s="14">
        <f t="shared" si="9"/>
        <v>79.175592918062762</v>
      </c>
      <c r="H77" s="27">
        <f t="shared" si="10"/>
        <v>26.115073680358726</v>
      </c>
      <c r="J77" s="71">
        <f t="shared" si="6"/>
        <v>5.3587541738113559E-2</v>
      </c>
      <c r="K77" s="29"/>
      <c r="L77" s="29"/>
    </row>
    <row r="78" spans="1:12">
      <c r="A78" s="14">
        <f t="shared" si="7"/>
        <v>23</v>
      </c>
      <c r="B78" s="20">
        <f t="shared" si="4"/>
        <v>0.38333333333333336</v>
      </c>
      <c r="C78" s="20">
        <f t="shared" si="5"/>
        <v>189.46400972875105</v>
      </c>
      <c r="D78" s="19">
        <f t="shared" si="2"/>
        <v>31.423319345510002</v>
      </c>
      <c r="E78" s="19">
        <f t="shared" si="3"/>
        <v>46.889099020849343</v>
      </c>
      <c r="F78" s="14">
        <f t="shared" si="8"/>
        <v>54.945918398434635</v>
      </c>
      <c r="G78" s="14">
        <f t="shared" si="9"/>
        <v>81.98893885931372</v>
      </c>
      <c r="H78" s="27">
        <f t="shared" si="10"/>
        <v>27.043020460879085</v>
      </c>
      <c r="J78" s="71">
        <f t="shared" si="6"/>
        <v>4.6889099020849347E-2</v>
      </c>
      <c r="K78" s="29"/>
      <c r="L78" s="29"/>
    </row>
    <row r="79" spans="1:12">
      <c r="A79" s="14">
        <f t="shared" si="7"/>
        <v>24</v>
      </c>
      <c r="B79" s="20">
        <f t="shared" si="4"/>
        <v>0.4</v>
      </c>
      <c r="C79" s="20">
        <f t="shared" si="5"/>
        <v>162.39772262464376</v>
      </c>
      <c r="D79" s="19">
        <f t="shared" si="2"/>
        <v>26.934273724722857</v>
      </c>
      <c r="E79" s="19">
        <f t="shared" si="3"/>
        <v>40.190656303585151</v>
      </c>
      <c r="F79" s="14">
        <f t="shared" si="8"/>
        <v>56.561974821918007</v>
      </c>
      <c r="G79" s="14">
        <f t="shared" si="9"/>
        <v>84.400378237528827</v>
      </c>
      <c r="H79" s="27">
        <f t="shared" si="10"/>
        <v>27.83840341561082</v>
      </c>
      <c r="J79" s="71">
        <f t="shared" si="6"/>
        <v>4.0190656303585148E-2</v>
      </c>
      <c r="K79" s="29"/>
      <c r="L79" s="29"/>
    </row>
    <row r="80" spans="1:12">
      <c r="A80" s="14">
        <f t="shared" si="7"/>
        <v>25</v>
      </c>
      <c r="B80" s="20">
        <f t="shared" si="4"/>
        <v>0.41666666666666669</v>
      </c>
      <c r="C80" s="20">
        <f t="shared" si="5"/>
        <v>135.33143552053647</v>
      </c>
      <c r="D80" s="19">
        <f t="shared" si="2"/>
        <v>22.445228103935712</v>
      </c>
      <c r="E80" s="19">
        <f t="shared" si="3"/>
        <v>33.492213586320958</v>
      </c>
      <c r="F80" s="14">
        <f t="shared" si="8"/>
        <v>57.90868850815415</v>
      </c>
      <c r="G80" s="14">
        <f t="shared" si="9"/>
        <v>86.409911052708082</v>
      </c>
      <c r="H80" s="27">
        <f t="shared" si="10"/>
        <v>28.501222544553933</v>
      </c>
      <c r="J80" s="71">
        <f t="shared" si="6"/>
        <v>3.3492213586320957E-2</v>
      </c>
      <c r="K80" s="29"/>
      <c r="L80" s="29"/>
    </row>
    <row r="81" spans="1:12">
      <c r="A81" s="14">
        <f t="shared" si="7"/>
        <v>26</v>
      </c>
      <c r="B81" s="20">
        <f t="shared" si="4"/>
        <v>0.43333333333333335</v>
      </c>
      <c r="C81" s="20">
        <f t="shared" si="5"/>
        <v>108.26514841642918</v>
      </c>
      <c r="D81" s="19">
        <f t="shared" si="2"/>
        <v>17.956182483148574</v>
      </c>
      <c r="E81" s="19">
        <f t="shared" si="3"/>
        <v>26.793770869056772</v>
      </c>
      <c r="F81" s="14">
        <f t="shared" si="8"/>
        <v>58.986059457143064</v>
      </c>
      <c r="G81" s="14">
        <f t="shared" si="9"/>
        <v>88.017537304851487</v>
      </c>
      <c r="H81" s="27">
        <f t="shared" si="10"/>
        <v>29.031477847708423</v>
      </c>
      <c r="J81" s="71">
        <f t="shared" si="6"/>
        <v>2.6793770869056772E-2</v>
      </c>
      <c r="K81" s="29"/>
      <c r="L81" s="29"/>
    </row>
    <row r="82" spans="1:12">
      <c r="A82" s="14">
        <f t="shared" si="7"/>
        <v>27</v>
      </c>
      <c r="B82" s="20">
        <f t="shared" si="4"/>
        <v>0.45</v>
      </c>
      <c r="C82" s="20">
        <f t="shared" si="5"/>
        <v>81.198861312321881</v>
      </c>
      <c r="D82" s="19">
        <f t="shared" si="2"/>
        <v>13.467136862361428</v>
      </c>
      <c r="E82" s="19">
        <f t="shared" si="3"/>
        <v>20.095328151792572</v>
      </c>
      <c r="F82" s="14">
        <f t="shared" si="8"/>
        <v>59.79408766888475</v>
      </c>
      <c r="G82" s="14">
        <f t="shared" si="9"/>
        <v>89.223256993959041</v>
      </c>
      <c r="H82" s="27">
        <f t="shared" si="10"/>
        <v>29.429169325074291</v>
      </c>
      <c r="J82" s="71">
        <f t="shared" si="6"/>
        <v>2.0095328151792571E-2</v>
      </c>
      <c r="K82" s="29"/>
      <c r="L82" s="29"/>
    </row>
    <row r="83" spans="1:12">
      <c r="A83" s="14">
        <f t="shared" si="7"/>
        <v>28</v>
      </c>
      <c r="B83" s="20">
        <f t="shared" si="4"/>
        <v>0.46666666666666667</v>
      </c>
      <c r="C83" s="20">
        <f t="shared" si="5"/>
        <v>54.132574208214592</v>
      </c>
      <c r="D83" s="19">
        <f t="shared" si="2"/>
        <v>8.9780912415742833</v>
      </c>
      <c r="E83" s="19">
        <f t="shared" si="3"/>
        <v>13.396885434528386</v>
      </c>
      <c r="F83" s="14">
        <f t="shared" si="8"/>
        <v>60.332773143379207</v>
      </c>
      <c r="G83" s="14">
        <f t="shared" si="9"/>
        <v>90.027070120030743</v>
      </c>
      <c r="H83" s="27">
        <f t="shared" si="10"/>
        <v>29.694296976651536</v>
      </c>
      <c r="J83" s="71">
        <f t="shared" si="6"/>
        <v>1.3396885434528386E-2</v>
      </c>
      <c r="K83" s="29"/>
      <c r="L83" s="29"/>
    </row>
    <row r="84" spans="1:12">
      <c r="A84" s="14">
        <f t="shared" si="7"/>
        <v>29</v>
      </c>
      <c r="B84" s="20">
        <f t="shared" si="4"/>
        <v>0.48333333333333334</v>
      </c>
      <c r="C84" s="20">
        <f t="shared" si="5"/>
        <v>27.066287104107296</v>
      </c>
      <c r="D84" s="19">
        <f t="shared" si="2"/>
        <v>4.4890456207871452</v>
      </c>
      <c r="E84" s="19">
        <f t="shared" si="3"/>
        <v>6.6984427172641858</v>
      </c>
      <c r="F84" s="14">
        <f t="shared" si="8"/>
        <v>60.602115880626435</v>
      </c>
      <c r="G84" s="14">
        <f t="shared" si="9"/>
        <v>90.428976683066594</v>
      </c>
      <c r="H84" s="27">
        <f t="shared" si="10"/>
        <v>29.826860802440159</v>
      </c>
      <c r="J84" s="71">
        <f t="shared" si="6"/>
        <v>6.6984427172641862E-3</v>
      </c>
      <c r="K84" s="29"/>
      <c r="L84" s="29"/>
    </row>
    <row r="85" spans="1:12">
      <c r="A85" s="14">
        <f t="shared" si="7"/>
        <v>30</v>
      </c>
      <c r="B85" s="20">
        <f t="shared" si="4"/>
        <v>0.5</v>
      </c>
      <c r="C85" s="20">
        <f t="shared" si="5"/>
        <v>0</v>
      </c>
      <c r="D85" s="19">
        <f t="shared" si="2"/>
        <v>0</v>
      </c>
      <c r="E85" s="19">
        <f t="shared" si="3"/>
        <v>0</v>
      </c>
      <c r="F85" s="14">
        <f t="shared" si="8"/>
        <v>60.602115880626435</v>
      </c>
      <c r="G85" s="14">
        <f t="shared" si="9"/>
        <v>90.428976683066594</v>
      </c>
      <c r="H85" s="27">
        <f t="shared" si="10"/>
        <v>29.826860802440159</v>
      </c>
      <c r="J85" s="71">
        <f t="shared" si="6"/>
        <v>0</v>
      </c>
      <c r="K85" s="29"/>
      <c r="L85" s="29"/>
    </row>
    <row r="86" spans="1:12">
      <c r="B86" s="12"/>
      <c r="C86" s="51"/>
      <c r="D86" s="19">
        <f t="shared" si="2"/>
        <v>0</v>
      </c>
      <c r="E86" s="19">
        <f t="shared" si="3"/>
        <v>0</v>
      </c>
      <c r="F86" s="9"/>
    </row>
    <row r="87" spans="1:12">
      <c r="B87" s="12"/>
      <c r="C87" s="9"/>
      <c r="D87" s="9"/>
      <c r="E87" s="9"/>
      <c r="F87" s="9"/>
    </row>
    <row r="88" spans="1:12">
      <c r="B88" s="12"/>
      <c r="C88" s="9"/>
      <c r="D88" s="9"/>
      <c r="E88" s="9"/>
      <c r="F88" s="9"/>
    </row>
    <row r="89" spans="1:12">
      <c r="B89" s="12"/>
      <c r="C89" s="9"/>
      <c r="D89" s="9"/>
      <c r="E89" s="9"/>
      <c r="F89" s="9"/>
    </row>
    <row r="90" spans="1:12">
      <c r="B90" s="12"/>
      <c r="C90" s="9"/>
      <c r="D90" s="9"/>
      <c r="E90" s="9"/>
      <c r="F90" s="9"/>
    </row>
    <row r="91" spans="1:12">
      <c r="B91" s="12"/>
      <c r="C91" s="9"/>
      <c r="D91" s="9"/>
      <c r="E91" s="9"/>
      <c r="F91" s="9"/>
    </row>
    <row r="92" spans="1:12">
      <c r="B92" s="12"/>
      <c r="C92" s="9"/>
      <c r="D92" s="9"/>
      <c r="E92" s="9"/>
      <c r="F92" s="9"/>
    </row>
    <row r="93" spans="1:12">
      <c r="B93" s="12"/>
      <c r="C93" s="9"/>
      <c r="D93" s="9"/>
      <c r="E93" s="9"/>
      <c r="F93" s="9"/>
    </row>
    <row r="94" spans="1:12">
      <c r="B94" s="12"/>
      <c r="C94" s="9"/>
      <c r="D94" s="9"/>
      <c r="E94" s="9"/>
      <c r="F94" s="9"/>
    </row>
    <row r="95" spans="1:12">
      <c r="B95" s="12"/>
      <c r="C95" s="9"/>
      <c r="D95" s="9"/>
      <c r="E95" s="9"/>
      <c r="F95" s="9"/>
    </row>
    <row r="96" spans="1:12">
      <c r="B96" s="12"/>
      <c r="C96" s="9"/>
      <c r="D96" s="9"/>
      <c r="E96" s="9"/>
      <c r="F96" s="9"/>
    </row>
    <row r="97" spans="2:6">
      <c r="B97" s="12"/>
      <c r="C97" s="9"/>
      <c r="D97" s="9"/>
      <c r="E97" s="9"/>
      <c r="F97" s="9"/>
    </row>
    <row r="98" spans="2:6">
      <c r="B98" s="12"/>
      <c r="C98" s="9"/>
      <c r="D98" s="9"/>
      <c r="E98" s="9"/>
      <c r="F98" s="9"/>
    </row>
    <row r="99" spans="2:6">
      <c r="B99" s="12"/>
      <c r="C99" s="9"/>
      <c r="D99" s="9"/>
      <c r="E99" s="9"/>
      <c r="F99" s="9"/>
    </row>
    <row r="100" spans="2:6">
      <c r="B100" s="12"/>
      <c r="C100" s="9"/>
      <c r="D100" s="9"/>
      <c r="E100" s="9"/>
      <c r="F100" s="9"/>
    </row>
    <row r="101" spans="2:6">
      <c r="B101" s="12"/>
      <c r="C101" s="9"/>
      <c r="D101" s="9"/>
      <c r="E101" s="9"/>
      <c r="F101" s="9"/>
    </row>
    <row r="102" spans="2:6">
      <c r="B102" s="12"/>
      <c r="C102" s="9"/>
      <c r="D102" s="9"/>
      <c r="E102" s="9"/>
      <c r="F102" s="9"/>
    </row>
    <row r="103" spans="2:6">
      <c r="B103" s="12"/>
      <c r="C103" s="9"/>
      <c r="D103" s="9"/>
      <c r="E103" s="9"/>
      <c r="F103" s="9"/>
    </row>
    <row r="104" spans="2:6">
      <c r="B104" s="12"/>
      <c r="C104" s="9"/>
      <c r="D104" s="9"/>
      <c r="E104" s="9"/>
      <c r="F104" s="9"/>
    </row>
    <row r="105" spans="2:6">
      <c r="B105" s="12"/>
      <c r="C105" s="9"/>
      <c r="D105" s="9"/>
      <c r="E105" s="9"/>
      <c r="F105" s="9"/>
    </row>
    <row r="106" spans="2:6">
      <c r="B106" s="12"/>
      <c r="C106" s="9"/>
      <c r="D106" s="9"/>
      <c r="E106" s="9"/>
      <c r="F106" s="9"/>
    </row>
    <row r="107" spans="2:6">
      <c r="B107" s="12"/>
      <c r="C107" s="9"/>
      <c r="D107" s="9"/>
      <c r="E107" s="9"/>
      <c r="F107" s="9"/>
    </row>
    <row r="108" spans="2:6">
      <c r="B108" s="12"/>
      <c r="C108" s="9"/>
      <c r="D108" s="9"/>
      <c r="E108" s="9"/>
      <c r="F108" s="9"/>
    </row>
    <row r="109" spans="2:6">
      <c r="B109" s="12"/>
      <c r="C109" s="9"/>
      <c r="D109" s="9"/>
      <c r="E109" s="9"/>
      <c r="F109" s="9"/>
    </row>
    <row r="110" spans="2:6">
      <c r="B110" s="12"/>
      <c r="C110" s="9"/>
      <c r="D110" s="9"/>
      <c r="E110" s="9"/>
      <c r="F110" s="9"/>
    </row>
    <row r="111" spans="2:6">
      <c r="B111" s="12"/>
      <c r="C111" s="9"/>
      <c r="D111" s="9"/>
      <c r="E111" s="9"/>
      <c r="F111" s="9"/>
    </row>
    <row r="112" spans="2:6">
      <c r="B112" s="12"/>
      <c r="C112" s="9"/>
      <c r="D112" s="9"/>
      <c r="E112" s="9"/>
      <c r="F112" s="9"/>
    </row>
    <row r="113" spans="2:6">
      <c r="B113" s="12"/>
      <c r="C113" s="9"/>
      <c r="D113" s="9"/>
      <c r="E113" s="9"/>
      <c r="F113" s="9"/>
    </row>
    <row r="114" spans="2:6">
      <c r="B114" s="12"/>
      <c r="C114" s="9"/>
      <c r="D114" s="9"/>
      <c r="E114" s="9"/>
      <c r="F114" s="9"/>
    </row>
    <row r="115" spans="2:6">
      <c r="B115" s="12"/>
      <c r="C115" s="9"/>
      <c r="D115" s="9"/>
      <c r="E115" s="9"/>
      <c r="F115" s="9"/>
    </row>
    <row r="116" spans="2:6">
      <c r="B116" s="12"/>
      <c r="C116" s="9"/>
      <c r="D116" s="9"/>
      <c r="E116" s="9"/>
      <c r="F116" s="9"/>
    </row>
    <row r="117" spans="2:6">
      <c r="B117" s="12"/>
      <c r="C117" s="9"/>
      <c r="D117" s="9"/>
      <c r="E117" s="9"/>
      <c r="F117" s="9"/>
    </row>
    <row r="118" spans="2:6">
      <c r="B118" s="12"/>
      <c r="C118" s="9"/>
      <c r="D118" s="9"/>
      <c r="E118" s="9"/>
      <c r="F118" s="9"/>
    </row>
    <row r="119" spans="2:6">
      <c r="B119" s="12"/>
      <c r="C119" s="9"/>
      <c r="D119" s="9"/>
      <c r="E119" s="9"/>
      <c r="F119" s="9"/>
    </row>
    <row r="120" spans="2:6">
      <c r="B120" s="12"/>
      <c r="C120" s="9"/>
      <c r="D120" s="9"/>
      <c r="E120" s="9"/>
      <c r="F120" s="9"/>
    </row>
    <row r="121" spans="2:6">
      <c r="C121" s="9"/>
      <c r="D121" s="9"/>
      <c r="E121" s="9"/>
      <c r="F121" s="9"/>
    </row>
    <row r="122" spans="2:6">
      <c r="C122" s="9"/>
      <c r="D122" s="9"/>
      <c r="E122" s="9"/>
      <c r="F122" s="9"/>
    </row>
    <row r="123" spans="2:6">
      <c r="C123" s="9"/>
      <c r="D123" s="9"/>
      <c r="E123" s="9"/>
      <c r="F123" s="9"/>
    </row>
    <row r="124" spans="2:6">
      <c r="C124" s="9"/>
      <c r="D124" s="9"/>
      <c r="E124" s="9"/>
      <c r="F124" s="9"/>
    </row>
    <row r="125" spans="2:6">
      <c r="C125" s="9"/>
      <c r="D125" s="9"/>
      <c r="E125" s="9"/>
      <c r="F125" s="9"/>
    </row>
    <row r="126" spans="2:6">
      <c r="C126" s="9"/>
      <c r="D126" s="9"/>
      <c r="E126" s="9"/>
      <c r="F126" s="9"/>
    </row>
    <row r="127" spans="2:6">
      <c r="C127" s="9"/>
      <c r="D127" s="9"/>
      <c r="E127" s="9"/>
      <c r="F127" s="9"/>
    </row>
    <row r="128" spans="2:6">
      <c r="C128" s="9"/>
      <c r="D128" s="9"/>
      <c r="E128" s="9"/>
      <c r="F128" s="9"/>
    </row>
    <row r="129" spans="3:6">
      <c r="C129" s="9"/>
      <c r="D129" s="9"/>
      <c r="E129" s="9"/>
      <c r="F129" s="9"/>
    </row>
    <row r="130" spans="3:6">
      <c r="C130" s="9"/>
      <c r="D130" s="9"/>
      <c r="E130" s="9"/>
      <c r="F130" s="9"/>
    </row>
    <row r="131" spans="3:6">
      <c r="C131" s="9"/>
      <c r="D131" s="9"/>
      <c r="E131" s="9"/>
      <c r="F131" s="9"/>
    </row>
    <row r="132" spans="3:6">
      <c r="C132" s="9"/>
      <c r="D132" s="9"/>
      <c r="E132" s="9"/>
      <c r="F132" s="9"/>
    </row>
    <row r="133" spans="3:6">
      <c r="C133" s="9"/>
      <c r="D133" s="9"/>
      <c r="E133" s="9"/>
      <c r="F133" s="9"/>
    </row>
    <row r="134" spans="3:6">
      <c r="C134" s="9"/>
      <c r="D134" s="9"/>
      <c r="E134" s="9"/>
      <c r="F134" s="9"/>
    </row>
    <row r="135" spans="3:6">
      <c r="C135" s="9"/>
      <c r="D135" s="9"/>
      <c r="E135" s="9"/>
      <c r="F135" s="9"/>
    </row>
    <row r="136" spans="3:6">
      <c r="C136" s="9"/>
      <c r="D136" s="9"/>
      <c r="E136" s="9"/>
      <c r="F136" s="9"/>
    </row>
    <row r="137" spans="3:6">
      <c r="C137" s="9"/>
      <c r="D137" s="9"/>
      <c r="E137" s="9"/>
      <c r="F137" s="9"/>
    </row>
    <row r="138" spans="3:6">
      <c r="C138" s="9"/>
      <c r="D138" s="9"/>
      <c r="E138" s="9"/>
      <c r="F138" s="9"/>
    </row>
    <row r="139" spans="3:6">
      <c r="C139" s="9"/>
      <c r="D139" s="9"/>
      <c r="E139" s="9"/>
      <c r="F139" s="9"/>
    </row>
    <row r="140" spans="3:6">
      <c r="C140" s="9"/>
      <c r="D140" s="9"/>
      <c r="E140" s="9"/>
      <c r="F140" s="9"/>
    </row>
    <row r="141" spans="3:6">
      <c r="C141" s="9"/>
      <c r="D141" s="9"/>
      <c r="E141" s="9"/>
      <c r="F141" s="9"/>
    </row>
    <row r="142" spans="3:6">
      <c r="C142" s="9"/>
      <c r="D142" s="9"/>
      <c r="E142" s="9"/>
      <c r="F142" s="9"/>
    </row>
    <row r="143" spans="3:6">
      <c r="C143" s="9"/>
      <c r="D143" s="9"/>
      <c r="E143" s="9"/>
      <c r="F143" s="9"/>
    </row>
    <row r="144" spans="3:6">
      <c r="C144" s="9"/>
      <c r="D144" s="9"/>
      <c r="E144" s="9"/>
      <c r="F144" s="9"/>
    </row>
    <row r="145" spans="3:6">
      <c r="C145" s="9"/>
      <c r="D145" s="9"/>
      <c r="E145" s="9"/>
      <c r="F145" s="9"/>
    </row>
    <row r="146" spans="3:6">
      <c r="C146" s="9"/>
      <c r="D146" s="9"/>
      <c r="E146" s="9"/>
      <c r="F146" s="9"/>
    </row>
    <row r="147" spans="3:6">
      <c r="C147" s="9"/>
      <c r="D147" s="9"/>
      <c r="E147" s="9"/>
      <c r="F147" s="9"/>
    </row>
    <row r="148" spans="3:6">
      <c r="C148" s="9"/>
      <c r="D148" s="9"/>
      <c r="E148" s="9"/>
      <c r="F148" s="9"/>
    </row>
    <row r="149" spans="3:6">
      <c r="C149" s="9"/>
      <c r="D149" s="9"/>
      <c r="E149" s="9"/>
      <c r="F149" s="9"/>
    </row>
    <row r="150" spans="3:6">
      <c r="C150" s="9"/>
      <c r="D150" s="9"/>
      <c r="E150" s="9"/>
      <c r="F150" s="9"/>
    </row>
    <row r="151" spans="3:6">
      <c r="C151" s="9"/>
      <c r="D151" s="9"/>
      <c r="E151" s="9"/>
      <c r="F151" s="9"/>
    </row>
    <row r="152" spans="3:6">
      <c r="C152" s="9"/>
      <c r="D152" s="9"/>
      <c r="E152" s="9"/>
      <c r="F152" s="9"/>
    </row>
    <row r="153" spans="3:6">
      <c r="C153" s="9"/>
      <c r="D153" s="9"/>
      <c r="E153" s="9"/>
      <c r="F153" s="9"/>
    </row>
    <row r="154" spans="3:6">
      <c r="C154" s="9"/>
      <c r="D154" s="9"/>
      <c r="E154" s="9"/>
      <c r="F154" s="9"/>
    </row>
    <row r="155" spans="3:6">
      <c r="C155" s="9"/>
      <c r="D155" s="9"/>
      <c r="E155" s="9"/>
      <c r="F155" s="9"/>
    </row>
    <row r="156" spans="3:6">
      <c r="C156" s="9"/>
      <c r="D156" s="9"/>
      <c r="E156" s="9"/>
      <c r="F156" s="9"/>
    </row>
    <row r="157" spans="3:6">
      <c r="C157" s="9"/>
      <c r="D157" s="9"/>
      <c r="E157" s="9"/>
      <c r="F157" s="9"/>
    </row>
    <row r="158" spans="3:6">
      <c r="C158" s="9"/>
      <c r="D158" s="9"/>
      <c r="E158" s="9"/>
      <c r="F158" s="9"/>
    </row>
    <row r="159" spans="3:6">
      <c r="C159" s="9"/>
      <c r="D159" s="9"/>
      <c r="E159" s="9"/>
      <c r="F159" s="9"/>
    </row>
    <row r="160" spans="3:6">
      <c r="C160" s="9"/>
      <c r="D160" s="9"/>
      <c r="E160" s="9"/>
      <c r="F160" s="9"/>
    </row>
    <row r="161" spans="3:6">
      <c r="C161" s="9"/>
      <c r="D161" s="9"/>
      <c r="E161" s="9"/>
      <c r="F161" s="9"/>
    </row>
    <row r="162" spans="3:6">
      <c r="C162" s="9"/>
      <c r="D162" s="9"/>
      <c r="E162" s="9"/>
      <c r="F162" s="9"/>
    </row>
    <row r="163" spans="3:6">
      <c r="C163" s="9"/>
      <c r="D163" s="9"/>
      <c r="E163" s="9"/>
      <c r="F163" s="9"/>
    </row>
    <row r="164" spans="3:6">
      <c r="C164" s="9"/>
      <c r="D164" s="9"/>
      <c r="E164" s="9"/>
      <c r="F164" s="9"/>
    </row>
    <row r="165" spans="3:6">
      <c r="C165" s="9"/>
      <c r="D165" s="9"/>
      <c r="E165" s="9"/>
      <c r="F165" s="9"/>
    </row>
    <row r="166" spans="3:6">
      <c r="C166" s="9"/>
      <c r="D166" s="9"/>
      <c r="E166" s="9"/>
      <c r="F166" s="9"/>
    </row>
    <row r="167" spans="3:6">
      <c r="C167" s="9"/>
      <c r="D167" s="9"/>
      <c r="E167" s="9"/>
      <c r="F167" s="9"/>
    </row>
    <row r="168" spans="3:6">
      <c r="C168" s="9"/>
      <c r="D168" s="9"/>
      <c r="E168" s="9"/>
      <c r="F168" s="9"/>
    </row>
    <row r="169" spans="3:6">
      <c r="C169" s="9"/>
      <c r="D169" s="9"/>
      <c r="E169" s="9"/>
      <c r="F169" s="9"/>
    </row>
    <row r="170" spans="3:6">
      <c r="C170" s="9"/>
      <c r="D170" s="9"/>
      <c r="E170" s="9"/>
      <c r="F170" s="9"/>
    </row>
    <row r="171" spans="3:6">
      <c r="C171" s="9"/>
      <c r="D171" s="9"/>
      <c r="E171" s="9"/>
      <c r="F171" s="9"/>
    </row>
    <row r="172" spans="3:6">
      <c r="C172" s="9"/>
      <c r="D172" s="9"/>
      <c r="E172" s="9"/>
      <c r="F172" s="9"/>
    </row>
    <row r="173" spans="3:6">
      <c r="C173" s="9"/>
      <c r="D173" s="9"/>
      <c r="E173" s="9"/>
      <c r="F173" s="9"/>
    </row>
    <row r="174" spans="3:6">
      <c r="C174" s="9"/>
      <c r="D174" s="9"/>
      <c r="E174" s="9"/>
      <c r="F174" s="9"/>
    </row>
    <row r="175" spans="3:6">
      <c r="C175" s="9"/>
      <c r="D175" s="9"/>
      <c r="E175" s="9"/>
      <c r="F175" s="9"/>
    </row>
    <row r="176" spans="3:6">
      <c r="C176" s="9"/>
      <c r="D176" s="9"/>
      <c r="E176" s="9"/>
      <c r="F176" s="9"/>
    </row>
    <row r="177" spans="3:6">
      <c r="C177" s="9"/>
      <c r="D177" s="9"/>
      <c r="E177" s="9"/>
      <c r="F177" s="9"/>
    </row>
    <row r="178" spans="3:6">
      <c r="C178" s="9"/>
      <c r="D178" s="9"/>
      <c r="E178" s="9"/>
      <c r="F178" s="9"/>
    </row>
    <row r="179" spans="3:6">
      <c r="C179" s="9"/>
      <c r="D179" s="9"/>
      <c r="E179" s="9"/>
      <c r="F179" s="9"/>
    </row>
    <row r="180" spans="3:6">
      <c r="C180" s="9"/>
      <c r="D180" s="9"/>
      <c r="E180" s="9"/>
      <c r="F180" s="9"/>
    </row>
    <row r="181" spans="3:6">
      <c r="C181" s="9"/>
      <c r="D181" s="9"/>
      <c r="E181" s="9"/>
      <c r="F181" s="9"/>
    </row>
    <row r="182" spans="3:6">
      <c r="C182" s="9"/>
      <c r="D182" s="9"/>
      <c r="E182" s="9"/>
      <c r="F182" s="9"/>
    </row>
    <row r="183" spans="3:6">
      <c r="C183" s="9"/>
      <c r="D183" s="9"/>
      <c r="E183" s="9"/>
      <c r="F183" s="9"/>
    </row>
    <row r="184" spans="3:6">
      <c r="C184" s="9"/>
      <c r="D184" s="9"/>
      <c r="E184" s="9"/>
      <c r="F184" s="9"/>
    </row>
    <row r="185" spans="3:6">
      <c r="C185" s="9"/>
      <c r="D185" s="9"/>
      <c r="E185" s="9"/>
      <c r="F185" s="9"/>
    </row>
    <row r="186" spans="3:6">
      <c r="C186" s="9"/>
      <c r="D186" s="9"/>
      <c r="E186" s="9"/>
      <c r="F186" s="9"/>
    </row>
    <row r="187" spans="3:6">
      <c r="C187" s="9"/>
      <c r="D187" s="9"/>
      <c r="E187" s="9"/>
      <c r="F187" s="9"/>
    </row>
    <row r="188" spans="3:6">
      <c r="C188" s="9"/>
      <c r="D188" s="9"/>
      <c r="E188" s="9"/>
      <c r="F188" s="9"/>
    </row>
    <row r="189" spans="3:6">
      <c r="C189" s="9"/>
      <c r="D189" s="9"/>
      <c r="E189" s="9"/>
      <c r="F189" s="9"/>
    </row>
    <row r="190" spans="3:6">
      <c r="C190" s="9"/>
      <c r="D190" s="9"/>
      <c r="E190" s="9"/>
      <c r="F190" s="9"/>
    </row>
    <row r="191" spans="3:6">
      <c r="C191" s="9"/>
      <c r="D191" s="9"/>
      <c r="E191" s="9"/>
      <c r="F191" s="9"/>
    </row>
    <row r="192" spans="3:6">
      <c r="C192" s="9"/>
      <c r="D192" s="9"/>
      <c r="E192" s="9"/>
      <c r="F192" s="9"/>
    </row>
    <row r="193" spans="3:6">
      <c r="C193" s="9"/>
      <c r="D193" s="9"/>
      <c r="E193" s="9"/>
      <c r="F193" s="9"/>
    </row>
    <row r="194" spans="3:6">
      <c r="C194" s="9"/>
      <c r="D194" s="9"/>
      <c r="E194" s="9"/>
      <c r="F194" s="9"/>
    </row>
    <row r="195" spans="3:6">
      <c r="C195" s="9"/>
      <c r="D195" s="9"/>
      <c r="E195" s="9"/>
      <c r="F195" s="9"/>
    </row>
    <row r="196" spans="3:6">
      <c r="C196" s="9"/>
      <c r="D196" s="9"/>
      <c r="E196" s="9"/>
      <c r="F196" s="9"/>
    </row>
    <row r="197" spans="3:6">
      <c r="C197" s="9"/>
      <c r="D197" s="9"/>
      <c r="E197" s="9"/>
      <c r="F197" s="9"/>
    </row>
    <row r="198" spans="3:6">
      <c r="C198" s="9"/>
      <c r="D198" s="9"/>
      <c r="E198" s="9"/>
      <c r="F198" s="9"/>
    </row>
    <row r="199" spans="3:6">
      <c r="C199" s="9"/>
      <c r="D199" s="9"/>
      <c r="E199" s="9"/>
      <c r="F199" s="9"/>
    </row>
    <row r="200" spans="3:6">
      <c r="C200" s="9"/>
      <c r="D200" s="9"/>
      <c r="E200" s="9"/>
      <c r="F200" s="9"/>
    </row>
    <row r="201" spans="3:6">
      <c r="C201" s="9"/>
      <c r="D201" s="9"/>
      <c r="E201" s="9"/>
      <c r="F201" s="9"/>
    </row>
    <row r="202" spans="3:6">
      <c r="C202" s="9"/>
      <c r="D202" s="9"/>
      <c r="E202" s="9"/>
      <c r="F202" s="9"/>
    </row>
    <row r="203" spans="3:6">
      <c r="C203" s="9"/>
      <c r="D203" s="9"/>
      <c r="E203" s="9"/>
      <c r="F203" s="9"/>
    </row>
    <row r="204" spans="3:6">
      <c r="C204" s="9"/>
      <c r="D204" s="9"/>
      <c r="E204" s="9"/>
      <c r="F204" s="9"/>
    </row>
    <row r="205" spans="3:6">
      <c r="C205" s="9"/>
      <c r="D205" s="9"/>
      <c r="E205" s="9"/>
      <c r="F205" s="9"/>
    </row>
    <row r="206" spans="3:6">
      <c r="C206" s="9"/>
      <c r="D206" s="9"/>
      <c r="E206" s="9"/>
      <c r="F206" s="9"/>
    </row>
    <row r="207" spans="3:6">
      <c r="C207" s="9"/>
      <c r="D207" s="9"/>
      <c r="E207" s="9"/>
      <c r="F207" s="9"/>
    </row>
    <row r="208" spans="3:6">
      <c r="C208" s="9"/>
      <c r="D208" s="9"/>
      <c r="E208" s="9"/>
      <c r="F208" s="9"/>
    </row>
    <row r="209" spans="3:6">
      <c r="C209" s="9"/>
      <c r="D209" s="9"/>
      <c r="E209" s="9"/>
      <c r="F209" s="9"/>
    </row>
    <row r="210" spans="3:6">
      <c r="C210" s="9"/>
      <c r="D210" s="9"/>
      <c r="E210" s="9"/>
      <c r="F210" s="9"/>
    </row>
    <row r="211" spans="3:6">
      <c r="C211" s="9"/>
      <c r="D211" s="9"/>
      <c r="E211" s="9"/>
      <c r="F211" s="9"/>
    </row>
    <row r="212" spans="3:6">
      <c r="C212" s="9"/>
      <c r="D212" s="9"/>
      <c r="E212" s="9"/>
      <c r="F212" s="9"/>
    </row>
    <row r="213" spans="3:6">
      <c r="C213" s="9"/>
      <c r="D213" s="9"/>
      <c r="E213" s="9"/>
      <c r="F213" s="9"/>
    </row>
    <row r="214" spans="3:6">
      <c r="C214" s="9"/>
      <c r="D214" s="9"/>
      <c r="E214" s="9"/>
      <c r="F214" s="9"/>
    </row>
    <row r="215" spans="3:6">
      <c r="C215" s="9"/>
      <c r="D215" s="9"/>
      <c r="E215" s="9"/>
      <c r="F215" s="9"/>
    </row>
    <row r="216" spans="3:6">
      <c r="C216" s="9"/>
      <c r="D216" s="9"/>
      <c r="E216" s="9"/>
      <c r="F216" s="9"/>
    </row>
    <row r="217" spans="3:6">
      <c r="C217" s="9"/>
      <c r="D217" s="9"/>
      <c r="E217" s="9"/>
      <c r="F217" s="9"/>
    </row>
    <row r="218" spans="3:6">
      <c r="C218" s="9"/>
      <c r="D218" s="9"/>
      <c r="E218" s="9"/>
      <c r="F218" s="9"/>
    </row>
    <row r="219" spans="3:6">
      <c r="C219" s="9"/>
      <c r="D219" s="9"/>
      <c r="E219" s="9"/>
      <c r="F219" s="9"/>
    </row>
    <row r="220" spans="3:6">
      <c r="C220" s="9"/>
      <c r="D220" s="9"/>
      <c r="E220" s="9"/>
      <c r="F220" s="9"/>
    </row>
    <row r="221" spans="3:6">
      <c r="C221" s="9"/>
      <c r="D221" s="9"/>
      <c r="E221" s="9"/>
      <c r="F221" s="9"/>
    </row>
    <row r="222" spans="3:6">
      <c r="C222" s="9"/>
      <c r="D222" s="9"/>
      <c r="E222" s="9"/>
      <c r="F222" s="9"/>
    </row>
    <row r="223" spans="3:6">
      <c r="C223" s="9"/>
      <c r="D223" s="9"/>
      <c r="E223" s="9"/>
      <c r="F223" s="9"/>
    </row>
    <row r="224" spans="3:6">
      <c r="C224" s="9"/>
      <c r="D224" s="9"/>
      <c r="E224" s="9"/>
      <c r="F224" s="9"/>
    </row>
    <row r="225" spans="3:6">
      <c r="C225" s="9"/>
      <c r="D225" s="9"/>
      <c r="E225" s="9"/>
      <c r="F225" s="9"/>
    </row>
    <row r="226" spans="3:6">
      <c r="C226" s="9"/>
      <c r="D226" s="9"/>
      <c r="E226" s="9"/>
      <c r="F226" s="9"/>
    </row>
    <row r="227" spans="3:6">
      <c r="C227" s="9"/>
      <c r="D227" s="9"/>
      <c r="E227" s="9"/>
      <c r="F227" s="9"/>
    </row>
    <row r="228" spans="3:6">
      <c r="C228" s="9"/>
      <c r="D228" s="9"/>
      <c r="E228" s="9"/>
      <c r="F228" s="9"/>
    </row>
    <row r="229" spans="3:6">
      <c r="C229" s="9"/>
      <c r="D229" s="9"/>
      <c r="E229" s="9"/>
      <c r="F229" s="9"/>
    </row>
    <row r="230" spans="3:6">
      <c r="C230" s="9"/>
      <c r="D230" s="9"/>
      <c r="E230" s="9"/>
      <c r="F230" s="9"/>
    </row>
    <row r="231" spans="3:6">
      <c r="C231" s="9"/>
      <c r="D231" s="9"/>
      <c r="E231" s="9"/>
      <c r="F231" s="9"/>
    </row>
    <row r="232" spans="3:6">
      <c r="C232" s="9"/>
      <c r="D232" s="9"/>
      <c r="E232" s="9"/>
      <c r="F232" s="9"/>
    </row>
    <row r="233" spans="3:6">
      <c r="C233" s="9"/>
      <c r="D233" s="9"/>
      <c r="E233" s="9"/>
      <c r="F233" s="9"/>
    </row>
    <row r="234" spans="3:6">
      <c r="C234" s="9"/>
      <c r="D234" s="9"/>
      <c r="E234" s="9"/>
      <c r="F234" s="9"/>
    </row>
    <row r="235" spans="3:6">
      <c r="C235" s="9"/>
      <c r="D235" s="9"/>
      <c r="E235" s="9"/>
      <c r="F235" s="9"/>
    </row>
    <row r="236" spans="3:6">
      <c r="C236" s="9"/>
      <c r="D236" s="9"/>
      <c r="E236" s="9"/>
      <c r="F236" s="9"/>
    </row>
    <row r="237" spans="3:6">
      <c r="C237" s="9"/>
      <c r="D237" s="9"/>
      <c r="E237" s="9"/>
      <c r="F237" s="9"/>
    </row>
    <row r="238" spans="3:6">
      <c r="C238" s="9"/>
      <c r="D238" s="9"/>
      <c r="E238" s="9"/>
      <c r="F238" s="9"/>
    </row>
    <row r="239" spans="3:6">
      <c r="C239" s="9"/>
      <c r="D239" s="9"/>
      <c r="E239" s="9"/>
      <c r="F239" s="9"/>
    </row>
    <row r="240" spans="3:6">
      <c r="C240" s="9"/>
      <c r="D240" s="9"/>
      <c r="E240" s="9"/>
      <c r="F240" s="9"/>
    </row>
    <row r="241" spans="3:6">
      <c r="C241" s="9"/>
      <c r="D241" s="9"/>
      <c r="E241" s="9"/>
      <c r="F241" s="9"/>
    </row>
    <row r="242" spans="3:6">
      <c r="C242" s="9"/>
      <c r="D242" s="9"/>
      <c r="E242" s="9"/>
      <c r="F242" s="9"/>
    </row>
    <row r="243" spans="3:6">
      <c r="C243" s="9"/>
      <c r="D243" s="9"/>
      <c r="E243" s="9"/>
      <c r="F243" s="9"/>
    </row>
    <row r="244" spans="3:6">
      <c r="C244" s="9"/>
      <c r="D244" s="9"/>
      <c r="E244" s="9"/>
      <c r="F244" s="9"/>
    </row>
    <row r="245" spans="3:6">
      <c r="C245" s="9"/>
      <c r="D245" s="9"/>
      <c r="E245" s="9"/>
      <c r="F245" s="9"/>
    </row>
    <row r="246" spans="3:6">
      <c r="C246" s="9"/>
      <c r="D246" s="9"/>
      <c r="E246" s="9"/>
      <c r="F246" s="9"/>
    </row>
    <row r="247" spans="3:6">
      <c r="C247" s="9"/>
      <c r="D247" s="9"/>
      <c r="E247" s="9"/>
      <c r="F247" s="9"/>
    </row>
    <row r="248" spans="3:6">
      <c r="C248" s="9"/>
      <c r="D248" s="9"/>
      <c r="E248" s="9"/>
      <c r="F248" s="9"/>
    </row>
    <row r="249" spans="3:6">
      <c r="C249" s="9"/>
      <c r="D249" s="9"/>
      <c r="E249" s="9"/>
      <c r="F249" s="9"/>
    </row>
    <row r="250" spans="3:6">
      <c r="C250" s="9"/>
      <c r="D250" s="9"/>
      <c r="E250" s="9"/>
      <c r="F250" s="9"/>
    </row>
    <row r="251" spans="3:6">
      <c r="C251" s="9"/>
      <c r="D251" s="9"/>
      <c r="E251" s="9"/>
      <c r="F251" s="9"/>
    </row>
    <row r="252" spans="3:6">
      <c r="C252" s="9"/>
      <c r="D252" s="9"/>
      <c r="E252" s="9"/>
      <c r="F252" s="9"/>
    </row>
    <row r="253" spans="3:6">
      <c r="C253" s="9"/>
      <c r="D253" s="9"/>
      <c r="E253" s="9"/>
      <c r="F253" s="9"/>
    </row>
    <row r="254" spans="3:6">
      <c r="C254" s="9"/>
      <c r="D254" s="9"/>
      <c r="E254" s="9"/>
      <c r="F254" s="9"/>
    </row>
    <row r="255" spans="3:6">
      <c r="C255" s="9"/>
      <c r="D255" s="9"/>
      <c r="E255" s="9"/>
      <c r="F255" s="9"/>
    </row>
    <row r="256" spans="3:6">
      <c r="C256" s="9"/>
      <c r="D256" s="9"/>
      <c r="E256" s="9"/>
      <c r="F256" s="9"/>
    </row>
    <row r="257" spans="3:6">
      <c r="C257" s="9"/>
      <c r="D257" s="9"/>
      <c r="E257" s="9"/>
      <c r="F257" s="9"/>
    </row>
    <row r="258" spans="3:6">
      <c r="C258" s="9"/>
      <c r="D258" s="9"/>
      <c r="E258" s="9"/>
      <c r="F258" s="9"/>
    </row>
    <row r="259" spans="3:6">
      <c r="C259" s="9"/>
      <c r="D259" s="9"/>
      <c r="E259" s="9"/>
      <c r="F259" s="9"/>
    </row>
    <row r="260" spans="3:6">
      <c r="C260" s="9"/>
      <c r="D260" s="9"/>
      <c r="E260" s="9"/>
      <c r="F260" s="9"/>
    </row>
    <row r="261" spans="3:6">
      <c r="C261" s="9"/>
      <c r="D261" s="9"/>
      <c r="E261" s="9"/>
      <c r="F261" s="9"/>
    </row>
    <row r="262" spans="3:6">
      <c r="C262" s="9"/>
      <c r="D262" s="9"/>
      <c r="E262" s="9"/>
      <c r="F262" s="9"/>
    </row>
    <row r="263" spans="3:6">
      <c r="C263" s="9"/>
      <c r="D263" s="9"/>
      <c r="E263" s="9"/>
      <c r="F263" s="9"/>
    </row>
    <row r="264" spans="3:6">
      <c r="C264" s="9"/>
      <c r="D264" s="9"/>
      <c r="E264" s="9"/>
      <c r="F264" s="9"/>
    </row>
    <row r="265" spans="3:6">
      <c r="C265" s="9"/>
      <c r="D265" s="9"/>
      <c r="E265" s="9"/>
      <c r="F265" s="9"/>
    </row>
    <row r="266" spans="3:6">
      <c r="C266" s="9"/>
      <c r="D266" s="9"/>
      <c r="E266" s="9"/>
      <c r="F266" s="9"/>
    </row>
    <row r="267" spans="3:6">
      <c r="C267" s="9"/>
      <c r="D267" s="9"/>
      <c r="E267" s="9"/>
      <c r="F267" s="9"/>
    </row>
    <row r="268" spans="3:6">
      <c r="C268" s="9"/>
      <c r="D268" s="9"/>
      <c r="E268" s="9"/>
      <c r="F268" s="9"/>
    </row>
    <row r="269" spans="3:6">
      <c r="C269" s="9"/>
      <c r="D269" s="9"/>
      <c r="E269" s="9"/>
      <c r="F269" s="9"/>
    </row>
    <row r="270" spans="3:6">
      <c r="C270" s="9"/>
      <c r="D270" s="9"/>
      <c r="E270" s="9"/>
      <c r="F270" s="9"/>
    </row>
    <row r="271" spans="3:6">
      <c r="C271" s="9"/>
      <c r="D271" s="9"/>
      <c r="E271" s="9"/>
      <c r="F271" s="9"/>
    </row>
    <row r="272" spans="3:6">
      <c r="C272" s="9"/>
      <c r="D272" s="9"/>
      <c r="E272" s="9"/>
      <c r="F272" s="9"/>
    </row>
    <row r="273" spans="3:6">
      <c r="C273" s="9"/>
      <c r="D273" s="9"/>
      <c r="E273" s="9"/>
      <c r="F273" s="9"/>
    </row>
    <row r="274" spans="3:6">
      <c r="C274" s="9"/>
      <c r="D274" s="9"/>
      <c r="E274" s="9"/>
      <c r="F274" s="9"/>
    </row>
    <row r="275" spans="3:6">
      <c r="C275" s="9"/>
      <c r="D275" s="9"/>
      <c r="E275" s="9"/>
      <c r="F275" s="9"/>
    </row>
    <row r="276" spans="3:6">
      <c r="C276" s="9"/>
      <c r="D276" s="9"/>
      <c r="E276" s="9"/>
      <c r="F276" s="9"/>
    </row>
    <row r="277" spans="3:6">
      <c r="C277" s="9"/>
      <c r="D277" s="9"/>
      <c r="E277" s="9"/>
      <c r="F277" s="9"/>
    </row>
    <row r="278" spans="3:6">
      <c r="C278" s="9"/>
      <c r="D278" s="9"/>
      <c r="E278" s="9"/>
      <c r="F278" s="9"/>
    </row>
    <row r="279" spans="3:6">
      <c r="C279" s="9"/>
      <c r="D279" s="9"/>
      <c r="E279" s="9"/>
      <c r="F279" s="9"/>
    </row>
    <row r="280" spans="3:6">
      <c r="C280" s="9"/>
      <c r="D280" s="9"/>
      <c r="E280" s="9"/>
      <c r="F280" s="9"/>
    </row>
    <row r="281" spans="3:6">
      <c r="C281" s="9"/>
      <c r="D281" s="9"/>
      <c r="E281" s="9"/>
      <c r="F281" s="9"/>
    </row>
    <row r="282" spans="3:6">
      <c r="C282" s="9"/>
      <c r="D282" s="9"/>
      <c r="E282" s="9"/>
      <c r="F282" s="9"/>
    </row>
    <row r="283" spans="3:6">
      <c r="C283" s="9"/>
      <c r="D283" s="9"/>
      <c r="E283" s="9"/>
      <c r="F283" s="9"/>
    </row>
    <row r="284" spans="3:6">
      <c r="C284" s="9"/>
      <c r="D284" s="9"/>
      <c r="E284" s="9"/>
      <c r="F284" s="9"/>
    </row>
    <row r="285" spans="3:6">
      <c r="C285" s="9"/>
      <c r="D285" s="9"/>
      <c r="E285" s="9"/>
      <c r="F285" s="9"/>
    </row>
    <row r="286" spans="3:6">
      <c r="C286" s="9"/>
      <c r="D286" s="9"/>
      <c r="E286" s="9"/>
      <c r="F286" s="9"/>
    </row>
    <row r="287" spans="3:6">
      <c r="C287" s="9"/>
      <c r="D287" s="9"/>
      <c r="E287" s="9"/>
      <c r="F287" s="9"/>
    </row>
    <row r="288" spans="3:6">
      <c r="C288" s="9"/>
      <c r="D288" s="9"/>
      <c r="E288" s="9"/>
      <c r="F288" s="9"/>
    </row>
    <row r="289" spans="3:6">
      <c r="C289" s="9"/>
      <c r="D289" s="9"/>
      <c r="E289" s="9"/>
      <c r="F289" s="9"/>
    </row>
    <row r="290" spans="3:6">
      <c r="C290" s="9"/>
      <c r="D290" s="9"/>
      <c r="E290" s="9"/>
      <c r="F290" s="9"/>
    </row>
    <row r="291" spans="3:6">
      <c r="C291" s="9"/>
      <c r="D291" s="9"/>
      <c r="E291" s="9"/>
      <c r="F291" s="9"/>
    </row>
    <row r="292" spans="3:6">
      <c r="C292" s="9"/>
      <c r="D292" s="9"/>
      <c r="E292" s="9"/>
      <c r="F292" s="9"/>
    </row>
    <row r="293" spans="3:6">
      <c r="C293" s="9"/>
      <c r="D293" s="9"/>
      <c r="E293" s="9"/>
      <c r="F293" s="9"/>
    </row>
    <row r="294" spans="3:6">
      <c r="C294" s="9"/>
      <c r="D294" s="9"/>
      <c r="E294" s="9"/>
      <c r="F294" s="9"/>
    </row>
    <row r="295" spans="3:6">
      <c r="C295" s="9"/>
      <c r="D295" s="9"/>
      <c r="E295" s="9"/>
      <c r="F295" s="9"/>
    </row>
    <row r="296" spans="3:6">
      <c r="C296" s="9"/>
      <c r="D296" s="9"/>
      <c r="E296" s="9"/>
      <c r="F296" s="9"/>
    </row>
    <row r="297" spans="3:6">
      <c r="C297" s="9"/>
      <c r="D297" s="9"/>
      <c r="E297" s="9"/>
      <c r="F297" s="9"/>
    </row>
    <row r="298" spans="3:6">
      <c r="C298" s="9"/>
      <c r="D298" s="9"/>
      <c r="E298" s="9"/>
      <c r="F298" s="9"/>
    </row>
    <row r="299" spans="3:6">
      <c r="C299" s="9"/>
      <c r="D299" s="9"/>
      <c r="E299" s="9"/>
      <c r="F299" s="9"/>
    </row>
    <row r="300" spans="3:6">
      <c r="C300" s="9"/>
      <c r="D300" s="9"/>
      <c r="E300" s="9"/>
      <c r="F300" s="9"/>
    </row>
    <row r="301" spans="3:6">
      <c r="C301" s="9"/>
      <c r="D301" s="9"/>
      <c r="E301" s="9"/>
      <c r="F301" s="9"/>
    </row>
    <row r="302" spans="3:6">
      <c r="C302" s="9"/>
      <c r="D302" s="9"/>
      <c r="E302" s="9"/>
      <c r="F302" s="9"/>
    </row>
    <row r="303" spans="3:6">
      <c r="C303" s="9"/>
      <c r="D303" s="9"/>
      <c r="E303" s="9"/>
      <c r="F303" s="9"/>
    </row>
    <row r="304" spans="3:6">
      <c r="C304" s="9"/>
      <c r="D304" s="9"/>
      <c r="E304" s="9"/>
      <c r="F304" s="9"/>
    </row>
    <row r="305" spans="3:6">
      <c r="C305" s="9"/>
      <c r="D305" s="9"/>
      <c r="E305" s="9"/>
      <c r="F305" s="9"/>
    </row>
    <row r="306" spans="3:6">
      <c r="C306" s="9"/>
      <c r="D306" s="9"/>
      <c r="E306" s="9"/>
      <c r="F306" s="9"/>
    </row>
    <row r="307" spans="3:6">
      <c r="C307" s="9"/>
      <c r="D307" s="9"/>
      <c r="E307" s="9"/>
      <c r="F307" s="9"/>
    </row>
    <row r="308" spans="3:6">
      <c r="C308" s="9"/>
      <c r="D308" s="9"/>
      <c r="E308" s="9"/>
      <c r="F308" s="9"/>
    </row>
    <row r="309" spans="3:6">
      <c r="C309" s="9"/>
      <c r="D309" s="9"/>
      <c r="E309" s="9"/>
      <c r="F309" s="9"/>
    </row>
    <row r="310" spans="3:6">
      <c r="C310" s="9"/>
      <c r="D310" s="9"/>
      <c r="E310" s="9"/>
      <c r="F310" s="9"/>
    </row>
    <row r="311" spans="3:6">
      <c r="C311" s="9"/>
      <c r="D311" s="9"/>
      <c r="E311" s="9"/>
      <c r="F311" s="9"/>
    </row>
    <row r="312" spans="3:6">
      <c r="C312" s="9"/>
      <c r="D312" s="9"/>
      <c r="E312" s="9"/>
      <c r="F312" s="9"/>
    </row>
    <row r="313" spans="3:6">
      <c r="C313" s="9"/>
      <c r="D313" s="9"/>
      <c r="E313" s="9"/>
      <c r="F313" s="9"/>
    </row>
    <row r="314" spans="3:6">
      <c r="C314" s="9"/>
      <c r="D314" s="9"/>
      <c r="E314" s="9"/>
      <c r="F314" s="9"/>
    </row>
    <row r="315" spans="3:6">
      <c r="C315" s="9"/>
      <c r="D315" s="9"/>
      <c r="E315" s="9"/>
      <c r="F315" s="9"/>
    </row>
    <row r="316" spans="3:6">
      <c r="C316" s="9"/>
      <c r="D316" s="9"/>
      <c r="E316" s="9"/>
      <c r="F316" s="9"/>
    </row>
    <row r="317" spans="3:6">
      <c r="C317" s="9"/>
      <c r="D317" s="9"/>
      <c r="E317" s="9"/>
      <c r="F317" s="9"/>
    </row>
    <row r="318" spans="3:6">
      <c r="C318" s="9"/>
      <c r="D318" s="9"/>
      <c r="E318" s="9"/>
      <c r="F318" s="9"/>
    </row>
    <row r="319" spans="3:6">
      <c r="C319" s="9"/>
      <c r="D319" s="9"/>
      <c r="E319" s="9"/>
      <c r="F319" s="9"/>
    </row>
    <row r="320" spans="3:6">
      <c r="C320" s="9"/>
      <c r="D320" s="9"/>
      <c r="E320" s="9"/>
      <c r="F320" s="9"/>
    </row>
    <row r="321" spans="3:6">
      <c r="C321" s="9"/>
      <c r="D321" s="9"/>
      <c r="E321" s="9"/>
      <c r="F321" s="9"/>
    </row>
    <row r="322" spans="3:6">
      <c r="C322" s="9"/>
      <c r="D322" s="9"/>
      <c r="E322" s="9"/>
      <c r="F322" s="9"/>
    </row>
    <row r="323" spans="3:6">
      <c r="C323" s="9"/>
      <c r="D323" s="9"/>
      <c r="E323" s="9"/>
      <c r="F323" s="9"/>
    </row>
    <row r="324" spans="3:6">
      <c r="C324" s="9"/>
      <c r="D324" s="9"/>
      <c r="E324" s="9"/>
      <c r="F324" s="9"/>
    </row>
    <row r="325" spans="3:6">
      <c r="C325" s="9"/>
      <c r="D325" s="9"/>
      <c r="E325" s="9"/>
      <c r="F325" s="9"/>
    </row>
    <row r="326" spans="3:6">
      <c r="C326" s="9"/>
      <c r="D326" s="9"/>
      <c r="E326" s="9"/>
      <c r="F326" s="9"/>
    </row>
    <row r="327" spans="3:6">
      <c r="C327" s="9"/>
      <c r="D327" s="9"/>
      <c r="E327" s="9"/>
      <c r="F327" s="9"/>
    </row>
    <row r="328" spans="3:6">
      <c r="C328" s="9"/>
      <c r="D328" s="9"/>
      <c r="E328" s="9"/>
      <c r="F328" s="9"/>
    </row>
    <row r="329" spans="3:6">
      <c r="C329" s="9"/>
      <c r="D329" s="9"/>
      <c r="E329" s="9"/>
      <c r="F329" s="9"/>
    </row>
    <row r="330" spans="3:6">
      <c r="C330" s="9"/>
      <c r="D330" s="9"/>
      <c r="E330" s="9"/>
      <c r="F330" s="9"/>
    </row>
    <row r="331" spans="3:6">
      <c r="C331" s="9"/>
      <c r="D331" s="9"/>
      <c r="E331" s="9"/>
      <c r="F331" s="9"/>
    </row>
    <row r="332" spans="3:6">
      <c r="C332" s="9"/>
      <c r="D332" s="9"/>
      <c r="E332" s="9"/>
      <c r="F332" s="9"/>
    </row>
    <row r="333" spans="3:6">
      <c r="C333" s="9"/>
      <c r="D333" s="9"/>
      <c r="E333" s="9"/>
      <c r="F333" s="9"/>
    </row>
    <row r="334" spans="3:6">
      <c r="C334" s="9"/>
      <c r="D334" s="9"/>
      <c r="E334" s="9"/>
      <c r="F334" s="9"/>
    </row>
    <row r="335" spans="3:6">
      <c r="C335" s="9"/>
      <c r="D335" s="9"/>
      <c r="E335" s="9"/>
      <c r="F335" s="9"/>
    </row>
    <row r="336" spans="3:6">
      <c r="C336" s="9"/>
      <c r="D336" s="9"/>
      <c r="E336" s="9"/>
      <c r="F336" s="9"/>
    </row>
    <row r="337" spans="3:6">
      <c r="C337" s="9"/>
      <c r="D337" s="9"/>
      <c r="E337" s="9"/>
      <c r="F337" s="9"/>
    </row>
    <row r="338" spans="3:6">
      <c r="C338" s="9"/>
      <c r="D338" s="9"/>
      <c r="E338" s="9"/>
      <c r="F338" s="9"/>
    </row>
    <row r="339" spans="3:6">
      <c r="C339" s="9"/>
      <c r="D339" s="9"/>
      <c r="E339" s="9"/>
      <c r="F339" s="9"/>
    </row>
    <row r="340" spans="3:6">
      <c r="C340" s="9"/>
      <c r="D340" s="9"/>
      <c r="E340" s="9"/>
      <c r="F340" s="9"/>
    </row>
    <row r="341" spans="3:6">
      <c r="C341" s="9"/>
      <c r="D341" s="9"/>
      <c r="E341" s="9"/>
      <c r="F341" s="9"/>
    </row>
    <row r="342" spans="3:6">
      <c r="C342" s="9"/>
      <c r="D342" s="9"/>
      <c r="E342" s="9"/>
      <c r="F342" s="9"/>
    </row>
    <row r="343" spans="3:6">
      <c r="C343" s="9"/>
      <c r="D343" s="9"/>
      <c r="E343" s="9"/>
      <c r="F343" s="9"/>
    </row>
    <row r="344" spans="3:6">
      <c r="C344" s="9"/>
      <c r="D344" s="9"/>
      <c r="E344" s="9"/>
      <c r="F344" s="9"/>
    </row>
    <row r="345" spans="3:6">
      <c r="C345" s="9"/>
      <c r="D345" s="9"/>
      <c r="E345" s="9"/>
      <c r="F345" s="9"/>
    </row>
    <row r="346" spans="3:6">
      <c r="C346" s="9"/>
      <c r="D346" s="9"/>
      <c r="E346" s="9"/>
      <c r="F346" s="9"/>
    </row>
    <row r="347" spans="3:6">
      <c r="C347" s="9"/>
      <c r="D347" s="9"/>
      <c r="E347" s="9"/>
      <c r="F347" s="9"/>
    </row>
    <row r="348" spans="3:6">
      <c r="C348" s="9"/>
      <c r="D348" s="9"/>
      <c r="E348" s="9"/>
      <c r="F348" s="9"/>
    </row>
    <row r="349" spans="3:6">
      <c r="C349" s="9"/>
      <c r="D349" s="9"/>
      <c r="E349" s="9"/>
      <c r="F349" s="9"/>
    </row>
    <row r="350" spans="3:6">
      <c r="C350" s="9"/>
      <c r="D350" s="9"/>
      <c r="E350" s="9"/>
      <c r="F350" s="9"/>
    </row>
    <row r="351" spans="3:6">
      <c r="C351" s="9"/>
      <c r="D351" s="9"/>
      <c r="E351" s="9"/>
      <c r="F351" s="9"/>
    </row>
    <row r="352" spans="3:6">
      <c r="C352" s="9"/>
      <c r="D352" s="9"/>
      <c r="E352" s="9"/>
      <c r="F352" s="9"/>
    </row>
    <row r="353" spans="3:6">
      <c r="C353" s="9"/>
      <c r="D353" s="9"/>
      <c r="E353" s="9"/>
      <c r="F353" s="9"/>
    </row>
    <row r="354" spans="3:6">
      <c r="C354" s="9"/>
      <c r="D354" s="9"/>
      <c r="E354" s="9"/>
      <c r="F354" s="9"/>
    </row>
    <row r="355" spans="3:6">
      <c r="C355" s="9"/>
      <c r="D355" s="9"/>
      <c r="E355" s="9"/>
      <c r="F355" s="9"/>
    </row>
    <row r="356" spans="3:6">
      <c r="C356" s="9"/>
      <c r="D356" s="9"/>
      <c r="E356" s="9"/>
      <c r="F356" s="9"/>
    </row>
    <row r="357" spans="3:6">
      <c r="C357" s="9"/>
      <c r="D357" s="9"/>
      <c r="E357" s="9"/>
      <c r="F357" s="9"/>
    </row>
    <row r="358" spans="3:6">
      <c r="C358" s="9"/>
      <c r="D358" s="9"/>
      <c r="E358" s="9"/>
      <c r="F358" s="9"/>
    </row>
    <row r="359" spans="3:6">
      <c r="C359" s="9"/>
      <c r="D359" s="9"/>
      <c r="E359" s="9"/>
      <c r="F359" s="9"/>
    </row>
    <row r="360" spans="3:6">
      <c r="C360" s="9"/>
      <c r="D360" s="9"/>
      <c r="E360" s="9"/>
      <c r="F360" s="9"/>
    </row>
    <row r="361" spans="3:6">
      <c r="C361" s="9"/>
      <c r="D361" s="9"/>
      <c r="E361" s="9"/>
      <c r="F361" s="9"/>
    </row>
    <row r="362" spans="3:6">
      <c r="C362" s="9"/>
      <c r="D362" s="9"/>
      <c r="E362" s="9"/>
      <c r="F362" s="9"/>
    </row>
    <row r="363" spans="3:6">
      <c r="C363" s="9"/>
      <c r="D363" s="9"/>
      <c r="E363" s="9"/>
      <c r="F363" s="9"/>
    </row>
    <row r="364" spans="3:6">
      <c r="C364" s="9"/>
      <c r="D364" s="9"/>
      <c r="E364" s="9"/>
      <c r="F364" s="9"/>
    </row>
    <row r="365" spans="3:6">
      <c r="C365" s="9"/>
      <c r="D365" s="9"/>
      <c r="E365" s="9"/>
      <c r="F365" s="9"/>
    </row>
    <row r="366" spans="3:6">
      <c r="C366" s="9"/>
      <c r="D366" s="9"/>
      <c r="E366" s="9"/>
      <c r="F366" s="9"/>
    </row>
    <row r="367" spans="3:6">
      <c r="C367" s="9"/>
      <c r="D367" s="9"/>
      <c r="E367" s="9"/>
      <c r="F367" s="9"/>
    </row>
    <row r="368" spans="3:6">
      <c r="C368" s="9"/>
      <c r="D368" s="9"/>
      <c r="E368" s="9"/>
      <c r="F368" s="9"/>
    </row>
    <row r="369" spans="3:6">
      <c r="C369" s="9"/>
      <c r="D369" s="9"/>
      <c r="E369" s="9"/>
      <c r="F369" s="9"/>
    </row>
    <row r="370" spans="3:6">
      <c r="C370" s="9"/>
      <c r="D370" s="9"/>
      <c r="E370" s="9"/>
      <c r="F370" s="9"/>
    </row>
    <row r="371" spans="3:6">
      <c r="C371" s="9"/>
      <c r="D371" s="9"/>
      <c r="E371" s="9"/>
      <c r="F371" s="9"/>
    </row>
    <row r="372" spans="3:6">
      <c r="C372" s="9"/>
      <c r="D372" s="9"/>
      <c r="E372" s="9"/>
      <c r="F372" s="9"/>
    </row>
    <row r="373" spans="3:6">
      <c r="C373" s="9"/>
      <c r="D373" s="9"/>
      <c r="E373" s="9"/>
      <c r="F373" s="9"/>
    </row>
    <row r="374" spans="3:6">
      <c r="C374" s="9"/>
      <c r="D374" s="9"/>
      <c r="E374" s="9"/>
      <c r="F374" s="9"/>
    </row>
    <row r="375" spans="3:6">
      <c r="C375" s="9"/>
      <c r="D375" s="9"/>
      <c r="E375" s="9"/>
      <c r="F375" s="9"/>
    </row>
    <row r="376" spans="3:6">
      <c r="C376" s="9"/>
      <c r="D376" s="9"/>
      <c r="E376" s="9"/>
      <c r="F376" s="9"/>
    </row>
    <row r="377" spans="3:6">
      <c r="C377" s="9"/>
      <c r="D377" s="9"/>
      <c r="E377" s="9"/>
      <c r="F377" s="9"/>
    </row>
    <row r="378" spans="3:6">
      <c r="C378" s="9"/>
      <c r="D378" s="9"/>
      <c r="E378" s="9"/>
      <c r="F378" s="9"/>
    </row>
    <row r="379" spans="3:6">
      <c r="C379" s="9"/>
      <c r="D379" s="9"/>
      <c r="E379" s="9"/>
      <c r="F379" s="9"/>
    </row>
    <row r="380" spans="3:6">
      <c r="C380" s="9"/>
      <c r="D380" s="9"/>
      <c r="E380" s="9"/>
      <c r="F380" s="9"/>
    </row>
    <row r="381" spans="3:6">
      <c r="C381" s="9"/>
      <c r="D381" s="9"/>
      <c r="E381" s="9"/>
      <c r="F381" s="9"/>
    </row>
    <row r="382" spans="3:6">
      <c r="C382" s="9"/>
      <c r="D382" s="9"/>
      <c r="E382" s="9"/>
      <c r="F382" s="9"/>
    </row>
    <row r="383" spans="3:6">
      <c r="C383" s="9"/>
      <c r="D383" s="9"/>
      <c r="E383" s="9"/>
      <c r="F383" s="9"/>
    </row>
    <row r="384" spans="3:6">
      <c r="C384" s="9"/>
      <c r="D384" s="9"/>
      <c r="E384" s="9"/>
      <c r="F384" s="9"/>
    </row>
    <row r="385" spans="3:6">
      <c r="C385" s="9"/>
      <c r="D385" s="9"/>
      <c r="E385" s="9"/>
      <c r="F385" s="9"/>
    </row>
    <row r="386" spans="3:6">
      <c r="C386" s="9"/>
      <c r="D386" s="9"/>
      <c r="E386" s="9"/>
      <c r="F386" s="9"/>
    </row>
    <row r="387" spans="3:6">
      <c r="C387" s="9"/>
      <c r="D387" s="9"/>
      <c r="E387" s="9"/>
      <c r="F387" s="9"/>
    </row>
    <row r="388" spans="3:6">
      <c r="C388" s="9"/>
      <c r="D388" s="9"/>
      <c r="E388" s="9"/>
      <c r="F388" s="9"/>
    </row>
    <row r="389" spans="3:6">
      <c r="C389" s="9"/>
      <c r="D389" s="9"/>
      <c r="E389" s="9"/>
      <c r="F389" s="9"/>
    </row>
    <row r="390" spans="3:6">
      <c r="C390" s="9"/>
      <c r="D390" s="9"/>
      <c r="E390" s="9"/>
      <c r="F390" s="9"/>
    </row>
    <row r="391" spans="3:6">
      <c r="C391" s="9"/>
      <c r="D391" s="9"/>
      <c r="E391" s="9"/>
      <c r="F391" s="9"/>
    </row>
    <row r="392" spans="3:6">
      <c r="C392" s="9"/>
      <c r="D392" s="9"/>
      <c r="E392" s="9"/>
      <c r="F392" s="9"/>
    </row>
    <row r="393" spans="3:6">
      <c r="C393" s="9"/>
      <c r="D393" s="9"/>
      <c r="E393" s="9"/>
      <c r="F393" s="9"/>
    </row>
    <row r="394" spans="3:6">
      <c r="C394" s="9"/>
      <c r="D394" s="9"/>
      <c r="E394" s="9"/>
      <c r="F394" s="9"/>
    </row>
    <row r="395" spans="3:6">
      <c r="C395" s="9"/>
      <c r="D395" s="9"/>
      <c r="E395" s="9"/>
      <c r="F395" s="9"/>
    </row>
    <row r="396" spans="3:6">
      <c r="C396" s="9"/>
      <c r="D396" s="9"/>
      <c r="E396" s="9"/>
      <c r="F396" s="9"/>
    </row>
    <row r="397" spans="3:6">
      <c r="C397" s="9"/>
      <c r="D397" s="9"/>
      <c r="E397" s="9"/>
      <c r="F397" s="9"/>
    </row>
    <row r="398" spans="3:6">
      <c r="C398" s="9"/>
      <c r="D398" s="9"/>
      <c r="E398" s="9"/>
      <c r="F398" s="9"/>
    </row>
    <row r="399" spans="3:6">
      <c r="C399" s="9"/>
      <c r="D399" s="9"/>
      <c r="E399" s="9"/>
      <c r="F399" s="9"/>
    </row>
    <row r="400" spans="3:6">
      <c r="C400" s="9"/>
      <c r="D400" s="9"/>
      <c r="E400" s="9"/>
      <c r="F400" s="9"/>
    </row>
    <row r="401" spans="3:6">
      <c r="C401" s="9"/>
      <c r="D401" s="9"/>
      <c r="E401" s="9"/>
      <c r="F401" s="9"/>
    </row>
    <row r="402" spans="3:6">
      <c r="C402" s="9"/>
      <c r="D402" s="9"/>
      <c r="E402" s="9"/>
      <c r="F402" s="9"/>
    </row>
    <row r="403" spans="3:6">
      <c r="C403" s="9"/>
      <c r="D403" s="9"/>
      <c r="E403" s="9"/>
      <c r="F403" s="9"/>
    </row>
    <row r="404" spans="3:6">
      <c r="C404" s="9"/>
      <c r="D404" s="9"/>
      <c r="E404" s="9"/>
      <c r="F404" s="9"/>
    </row>
    <row r="405" spans="3:6">
      <c r="C405" s="9"/>
      <c r="D405" s="9"/>
      <c r="E405" s="9"/>
      <c r="F405" s="9"/>
    </row>
    <row r="406" spans="3:6">
      <c r="C406" s="9"/>
      <c r="D406" s="9"/>
      <c r="E406" s="9"/>
      <c r="F406" s="9"/>
    </row>
    <row r="407" spans="3:6">
      <c r="C407" s="9"/>
      <c r="D407" s="9"/>
      <c r="E407" s="9"/>
      <c r="F407" s="9"/>
    </row>
    <row r="408" spans="3:6">
      <c r="C408" s="9"/>
      <c r="D408" s="9"/>
      <c r="E408" s="9"/>
      <c r="F408" s="9"/>
    </row>
    <row r="409" spans="3:6">
      <c r="C409" s="9"/>
      <c r="D409" s="9"/>
      <c r="E409" s="9"/>
      <c r="F409" s="9"/>
    </row>
    <row r="410" spans="3:6">
      <c r="C410" s="9"/>
      <c r="D410" s="9"/>
      <c r="E410" s="9"/>
      <c r="F410" s="9"/>
    </row>
    <row r="411" spans="3:6">
      <c r="C411" s="9"/>
      <c r="D411" s="9"/>
      <c r="E411" s="9"/>
      <c r="F411" s="9"/>
    </row>
    <row r="412" spans="3:6">
      <c r="C412" s="9"/>
      <c r="D412" s="9"/>
      <c r="E412" s="9"/>
      <c r="F412" s="9"/>
    </row>
    <row r="413" spans="3:6">
      <c r="C413" s="9"/>
      <c r="D413" s="9"/>
      <c r="E413" s="9"/>
      <c r="F413" s="9"/>
    </row>
    <row r="414" spans="3:6">
      <c r="C414" s="9"/>
      <c r="D414" s="9"/>
      <c r="E414" s="9"/>
      <c r="F414" s="9"/>
    </row>
    <row r="415" spans="3:6">
      <c r="C415" s="9"/>
      <c r="D415" s="9"/>
      <c r="E415" s="9"/>
      <c r="F415" s="9"/>
    </row>
    <row r="416" spans="3:6">
      <c r="C416" s="9"/>
      <c r="D416" s="9"/>
      <c r="E416" s="9"/>
      <c r="F416" s="9"/>
    </row>
    <row r="417" spans="3:6">
      <c r="C417" s="9"/>
      <c r="D417" s="9"/>
      <c r="E417" s="9"/>
      <c r="F417" s="9"/>
    </row>
    <row r="418" spans="3:6">
      <c r="C418" s="9"/>
      <c r="D418" s="9"/>
      <c r="E418" s="9"/>
      <c r="F418" s="9"/>
    </row>
    <row r="419" spans="3:6">
      <c r="C419" s="9"/>
      <c r="D419" s="9"/>
      <c r="E419" s="9"/>
      <c r="F419" s="9"/>
    </row>
    <row r="420" spans="3:6">
      <c r="C420" s="9"/>
      <c r="D420" s="9"/>
      <c r="E420" s="9"/>
      <c r="F420" s="9"/>
    </row>
    <row r="421" spans="3:6">
      <c r="C421" s="9"/>
      <c r="D421" s="9"/>
      <c r="E421" s="9"/>
      <c r="F421" s="9"/>
    </row>
    <row r="422" spans="3:6">
      <c r="C422" s="9"/>
      <c r="D422" s="9"/>
      <c r="E422" s="9"/>
      <c r="F422" s="9"/>
    </row>
    <row r="423" spans="3:6">
      <c r="C423" s="9"/>
      <c r="D423" s="9"/>
      <c r="E423" s="9"/>
      <c r="F423" s="9"/>
    </row>
    <row r="424" spans="3:6">
      <c r="C424" s="9"/>
      <c r="D424" s="9"/>
      <c r="E424" s="9"/>
      <c r="F424" s="9"/>
    </row>
    <row r="425" spans="3:6">
      <c r="C425" s="9"/>
      <c r="D425" s="9"/>
      <c r="E425" s="9"/>
      <c r="F425" s="9"/>
    </row>
    <row r="426" spans="3:6">
      <c r="C426" s="9"/>
      <c r="D426" s="9"/>
      <c r="E426" s="9"/>
      <c r="F426" s="9"/>
    </row>
    <row r="427" spans="3:6">
      <c r="C427" s="9"/>
      <c r="D427" s="9"/>
      <c r="E427" s="9"/>
      <c r="F427" s="9"/>
    </row>
    <row r="428" spans="3:6">
      <c r="C428" s="9"/>
      <c r="D428" s="9"/>
      <c r="E428" s="9"/>
      <c r="F428" s="9"/>
    </row>
    <row r="429" spans="3:6">
      <c r="C429" s="9"/>
      <c r="D429" s="9"/>
      <c r="E429" s="9"/>
      <c r="F429" s="9"/>
    </row>
    <row r="430" spans="3:6">
      <c r="C430" s="9"/>
      <c r="D430" s="9"/>
      <c r="E430" s="9"/>
      <c r="F430" s="9"/>
    </row>
    <row r="431" spans="3:6">
      <c r="C431" s="9"/>
      <c r="D431" s="9"/>
      <c r="E431" s="9"/>
      <c r="F431" s="9"/>
    </row>
    <row r="432" spans="3:6">
      <c r="C432" s="9"/>
      <c r="D432" s="9"/>
      <c r="E432" s="9"/>
      <c r="F432" s="9"/>
    </row>
    <row r="433" spans="3:6">
      <c r="C433" s="9"/>
      <c r="D433" s="9"/>
      <c r="E433" s="9"/>
      <c r="F433" s="9"/>
    </row>
    <row r="434" spans="3:6">
      <c r="C434" s="9"/>
      <c r="D434" s="9"/>
      <c r="E434" s="9"/>
      <c r="F434" s="9"/>
    </row>
    <row r="435" spans="3:6">
      <c r="C435" s="9"/>
      <c r="D435" s="9"/>
      <c r="E435" s="9"/>
      <c r="F435" s="9"/>
    </row>
    <row r="436" spans="3:6">
      <c r="C436" s="9"/>
      <c r="D436" s="9"/>
      <c r="E436" s="9"/>
      <c r="F436" s="9"/>
    </row>
    <row r="437" spans="3:6">
      <c r="C437" s="9"/>
      <c r="D437" s="9"/>
      <c r="E437" s="9"/>
      <c r="F437" s="9"/>
    </row>
    <row r="438" spans="3:6">
      <c r="C438" s="9"/>
      <c r="D438" s="9"/>
      <c r="E438" s="9"/>
      <c r="F438" s="9"/>
    </row>
    <row r="439" spans="3:6">
      <c r="C439" s="9"/>
      <c r="D439" s="9"/>
      <c r="E439" s="9"/>
      <c r="F439" s="9"/>
    </row>
    <row r="440" spans="3:6">
      <c r="C440" s="9"/>
      <c r="D440" s="9"/>
      <c r="E440" s="9"/>
      <c r="F440" s="9"/>
    </row>
    <row r="441" spans="3:6">
      <c r="C441" s="9"/>
      <c r="D441" s="9"/>
      <c r="E441" s="9"/>
      <c r="F441" s="9"/>
    </row>
    <row r="442" spans="3:6">
      <c r="C442" s="9"/>
      <c r="D442" s="9"/>
      <c r="E442" s="9"/>
      <c r="F442" s="9"/>
    </row>
    <row r="443" spans="3:6">
      <c r="C443" s="9"/>
      <c r="D443" s="9"/>
      <c r="E443" s="9"/>
      <c r="F443" s="9"/>
    </row>
    <row r="444" spans="3:6">
      <c r="C444" s="9"/>
      <c r="D444" s="9"/>
      <c r="E444" s="9"/>
      <c r="F444" s="9"/>
    </row>
    <row r="445" spans="3:6">
      <c r="C445" s="9"/>
      <c r="D445" s="9"/>
      <c r="E445" s="9"/>
      <c r="F445" s="9"/>
    </row>
    <row r="446" spans="3:6">
      <c r="C446" s="9"/>
      <c r="D446" s="9"/>
      <c r="E446" s="9"/>
      <c r="F446" s="9"/>
    </row>
    <row r="447" spans="3:6">
      <c r="C447" s="9"/>
      <c r="D447" s="9"/>
      <c r="E447" s="9"/>
      <c r="F447" s="9"/>
    </row>
    <row r="448" spans="3:6">
      <c r="C448" s="9"/>
      <c r="D448" s="9"/>
      <c r="E448" s="9"/>
      <c r="F448" s="9"/>
    </row>
    <row r="449" spans="3:6">
      <c r="C449" s="9"/>
      <c r="D449" s="9"/>
      <c r="E449" s="9"/>
      <c r="F449" s="9"/>
    </row>
    <row r="450" spans="3:6">
      <c r="C450" s="9"/>
      <c r="D450" s="9"/>
      <c r="E450" s="9"/>
      <c r="F450" s="9"/>
    </row>
    <row r="451" spans="3:6">
      <c r="C451" s="9"/>
      <c r="D451" s="9"/>
      <c r="E451" s="9"/>
      <c r="F451" s="9"/>
    </row>
    <row r="452" spans="3:6">
      <c r="C452" s="9"/>
      <c r="D452" s="9"/>
      <c r="E452" s="9"/>
      <c r="F452" s="9"/>
    </row>
    <row r="453" spans="3:6">
      <c r="C453" s="9"/>
      <c r="D453" s="9"/>
      <c r="E453" s="9"/>
      <c r="F453" s="9"/>
    </row>
    <row r="454" spans="3:6">
      <c r="C454" s="9"/>
      <c r="D454" s="9"/>
      <c r="E454" s="9"/>
      <c r="F454" s="9"/>
    </row>
    <row r="455" spans="3:6">
      <c r="C455" s="9"/>
      <c r="D455" s="9"/>
      <c r="E455" s="9"/>
      <c r="F455" s="9"/>
    </row>
    <row r="456" spans="3:6">
      <c r="C456" s="9"/>
      <c r="D456" s="9"/>
      <c r="E456" s="9"/>
      <c r="F456" s="9"/>
    </row>
    <row r="457" spans="3:6">
      <c r="C457" s="9"/>
      <c r="D457" s="9"/>
      <c r="E457" s="9"/>
      <c r="F457" s="9"/>
    </row>
    <row r="458" spans="3:6">
      <c r="C458" s="9"/>
      <c r="D458" s="9"/>
      <c r="E458" s="9"/>
      <c r="F458" s="9"/>
    </row>
    <row r="459" spans="3:6">
      <c r="C459" s="9"/>
      <c r="D459" s="9"/>
      <c r="E459" s="9"/>
      <c r="F459" s="9"/>
    </row>
    <row r="460" spans="3:6">
      <c r="C460" s="9"/>
      <c r="D460" s="9"/>
      <c r="E460" s="9"/>
      <c r="F460" s="9"/>
    </row>
    <row r="461" spans="3:6">
      <c r="C461" s="9"/>
      <c r="D461" s="9"/>
      <c r="E461" s="9"/>
      <c r="F461" s="9"/>
    </row>
    <row r="462" spans="3:6">
      <c r="C462" s="9"/>
      <c r="D462" s="9"/>
      <c r="E462" s="9"/>
      <c r="F462" s="9"/>
    </row>
    <row r="463" spans="3:6">
      <c r="C463" s="9"/>
      <c r="D463" s="9"/>
      <c r="E463" s="9"/>
      <c r="F463" s="9"/>
    </row>
    <row r="464" spans="3:6">
      <c r="C464" s="9"/>
      <c r="D464" s="9"/>
      <c r="E464" s="9"/>
      <c r="F464" s="9"/>
    </row>
    <row r="465" spans="3:6">
      <c r="C465" s="9"/>
      <c r="D465" s="9"/>
      <c r="E465" s="9"/>
      <c r="F465" s="9"/>
    </row>
    <row r="466" spans="3:6">
      <c r="C466" s="9"/>
      <c r="D466" s="9"/>
      <c r="E466" s="9"/>
      <c r="F466" s="9"/>
    </row>
    <row r="467" spans="3:6">
      <c r="C467" s="9"/>
      <c r="D467" s="9"/>
      <c r="E467" s="9"/>
      <c r="F467" s="9"/>
    </row>
    <row r="468" spans="3:6">
      <c r="C468" s="9"/>
      <c r="D468" s="9"/>
      <c r="E468" s="9"/>
      <c r="F468" s="9"/>
    </row>
    <row r="469" spans="3:6">
      <c r="C469" s="9"/>
      <c r="D469" s="9"/>
      <c r="E469" s="9"/>
      <c r="F469" s="9"/>
    </row>
    <row r="470" spans="3:6">
      <c r="C470" s="9"/>
      <c r="D470" s="9"/>
      <c r="E470" s="9"/>
      <c r="F470" s="9"/>
    </row>
    <row r="471" spans="3:6">
      <c r="C471" s="9"/>
      <c r="D471" s="9"/>
      <c r="E471" s="9"/>
      <c r="F471" s="9"/>
    </row>
    <row r="472" spans="3:6">
      <c r="C472" s="9"/>
      <c r="D472" s="9"/>
      <c r="E472" s="9"/>
      <c r="F472" s="9"/>
    </row>
    <row r="473" spans="3:6">
      <c r="C473" s="9"/>
      <c r="D473" s="9"/>
      <c r="E473" s="9"/>
      <c r="F473" s="9"/>
    </row>
    <row r="474" spans="3:6">
      <c r="C474" s="9"/>
      <c r="D474" s="9"/>
      <c r="E474" s="9"/>
      <c r="F474" s="9"/>
    </row>
    <row r="475" spans="3:6">
      <c r="C475" s="9"/>
      <c r="D475" s="9"/>
      <c r="E475" s="9"/>
      <c r="F475" s="9"/>
    </row>
    <row r="476" spans="3:6">
      <c r="C476" s="9"/>
      <c r="D476" s="9"/>
      <c r="E476" s="9"/>
      <c r="F476" s="9"/>
    </row>
    <row r="477" spans="3:6">
      <c r="C477" s="9"/>
      <c r="D477" s="9"/>
      <c r="E477" s="9"/>
      <c r="F477" s="9"/>
    </row>
    <row r="478" spans="3:6">
      <c r="C478" s="9"/>
      <c r="D478" s="9"/>
      <c r="E478" s="9"/>
      <c r="F478" s="9"/>
    </row>
    <row r="479" spans="3:6">
      <c r="C479" s="9"/>
      <c r="D479" s="9"/>
      <c r="E479" s="9"/>
      <c r="F479" s="9"/>
    </row>
    <row r="480" spans="3:6">
      <c r="C480" s="9"/>
      <c r="D480" s="9"/>
      <c r="E480" s="9"/>
      <c r="F480" s="9"/>
    </row>
    <row r="481" spans="3:6">
      <c r="C481" s="9"/>
      <c r="D481" s="9"/>
      <c r="E481" s="9"/>
      <c r="F481" s="9"/>
    </row>
    <row r="482" spans="3:6">
      <c r="C482" s="9"/>
      <c r="D482" s="9"/>
      <c r="E482" s="9"/>
      <c r="F482" s="9"/>
    </row>
    <row r="483" spans="3:6">
      <c r="C483" s="9"/>
      <c r="D483" s="9"/>
      <c r="E483" s="9"/>
      <c r="F483" s="9"/>
    </row>
    <row r="484" spans="3:6">
      <c r="C484" s="9"/>
      <c r="D484" s="9"/>
      <c r="E484" s="9"/>
      <c r="F484" s="9"/>
    </row>
    <row r="485" spans="3:6">
      <c r="C485" s="9"/>
      <c r="D485" s="9"/>
      <c r="E485" s="9"/>
      <c r="F485" s="9"/>
    </row>
    <row r="486" spans="3:6">
      <c r="C486" s="9"/>
      <c r="D486" s="9"/>
      <c r="E486" s="9"/>
      <c r="F486" s="9"/>
    </row>
    <row r="487" spans="3:6">
      <c r="C487" s="9"/>
      <c r="D487" s="9"/>
      <c r="E487" s="9"/>
      <c r="F487" s="9"/>
    </row>
    <row r="488" spans="3:6">
      <c r="C488" s="9"/>
      <c r="D488" s="9"/>
      <c r="E488" s="9"/>
      <c r="F488" s="9"/>
    </row>
    <row r="489" spans="3:6">
      <c r="C489" s="9"/>
      <c r="D489" s="9"/>
      <c r="E489" s="9"/>
      <c r="F489" s="9"/>
    </row>
    <row r="490" spans="3:6">
      <c r="C490" s="9"/>
      <c r="D490" s="9"/>
      <c r="E490" s="9"/>
      <c r="F490" s="9"/>
    </row>
    <row r="491" spans="3:6">
      <c r="C491" s="9"/>
      <c r="D491" s="9"/>
      <c r="E491" s="9"/>
      <c r="F491" s="9"/>
    </row>
    <row r="492" spans="3:6">
      <c r="C492" s="9"/>
      <c r="D492" s="9"/>
      <c r="E492" s="9"/>
      <c r="F492" s="9"/>
    </row>
    <row r="493" spans="3:6">
      <c r="C493" s="9"/>
      <c r="D493" s="9"/>
      <c r="E493" s="9"/>
      <c r="F493" s="9"/>
    </row>
    <row r="494" spans="3:6">
      <c r="C494" s="9"/>
      <c r="D494" s="9"/>
      <c r="E494" s="9"/>
      <c r="F494" s="9"/>
    </row>
    <row r="495" spans="3:6">
      <c r="C495" s="9"/>
      <c r="D495" s="9"/>
      <c r="E495" s="9"/>
      <c r="F495" s="9"/>
    </row>
    <row r="496" spans="3:6">
      <c r="C496" s="9"/>
      <c r="D496" s="9"/>
      <c r="E496" s="9"/>
      <c r="F496" s="9"/>
    </row>
    <row r="497" spans="3:6">
      <c r="C497" s="9"/>
      <c r="D497" s="9"/>
      <c r="E497" s="9"/>
      <c r="F497" s="9"/>
    </row>
    <row r="498" spans="3:6">
      <c r="C498" s="9"/>
      <c r="D498" s="9"/>
      <c r="E498" s="9"/>
      <c r="F498" s="9"/>
    </row>
    <row r="499" spans="3:6">
      <c r="C499" s="9"/>
      <c r="D499" s="9"/>
      <c r="E499" s="9"/>
      <c r="F499" s="9"/>
    </row>
    <row r="500" spans="3:6">
      <c r="C500" s="9"/>
      <c r="D500" s="9"/>
      <c r="E500" s="9"/>
      <c r="F500" s="9"/>
    </row>
    <row r="501" spans="3:6">
      <c r="C501" s="9"/>
      <c r="D501" s="9"/>
      <c r="E501" s="9"/>
      <c r="F501" s="9"/>
    </row>
    <row r="502" spans="3:6">
      <c r="C502" s="9"/>
      <c r="D502" s="9"/>
      <c r="E502" s="9"/>
      <c r="F502" s="9"/>
    </row>
    <row r="503" spans="3:6">
      <c r="C503" s="9"/>
      <c r="D503" s="9"/>
      <c r="E503" s="9"/>
      <c r="F503" s="9"/>
    </row>
    <row r="504" spans="3:6">
      <c r="C504" s="9"/>
      <c r="D504" s="9"/>
      <c r="E504" s="9"/>
      <c r="F504" s="9"/>
    </row>
    <row r="505" spans="3:6">
      <c r="C505" s="9"/>
      <c r="D505" s="9"/>
      <c r="E505" s="9"/>
      <c r="F505" s="9"/>
    </row>
    <row r="506" spans="3:6">
      <c r="C506" s="9"/>
      <c r="D506" s="9"/>
      <c r="E506" s="9"/>
      <c r="F506" s="9"/>
    </row>
    <row r="507" spans="3:6">
      <c r="C507" s="9"/>
      <c r="D507" s="9"/>
      <c r="E507" s="9"/>
      <c r="F507" s="9"/>
    </row>
    <row r="508" spans="3:6">
      <c r="C508" s="9"/>
      <c r="D508" s="9"/>
      <c r="E508" s="9"/>
      <c r="F508" s="9"/>
    </row>
    <row r="509" spans="3:6">
      <c r="C509" s="9"/>
      <c r="D509" s="9"/>
      <c r="E509" s="9"/>
      <c r="F509" s="9"/>
    </row>
    <row r="510" spans="3:6">
      <c r="C510" s="9"/>
      <c r="D510" s="9"/>
      <c r="E510" s="9"/>
      <c r="F510" s="9"/>
    </row>
    <row r="511" spans="3:6">
      <c r="C511" s="9"/>
      <c r="D511" s="9"/>
      <c r="E511" s="9"/>
      <c r="F511" s="9"/>
    </row>
    <row r="512" spans="3:6">
      <c r="C512" s="9"/>
      <c r="D512" s="9"/>
      <c r="E512" s="9"/>
      <c r="F512" s="9"/>
    </row>
    <row r="513" spans="3:6">
      <c r="C513" s="9"/>
      <c r="D513" s="9"/>
      <c r="E513" s="9"/>
      <c r="F513" s="9"/>
    </row>
    <row r="514" spans="3:6">
      <c r="C514" s="9"/>
      <c r="D514" s="9"/>
      <c r="E514" s="9"/>
      <c r="F514" s="9"/>
    </row>
    <row r="515" spans="3:6">
      <c r="C515" s="9"/>
      <c r="D515" s="9"/>
      <c r="E515" s="9"/>
      <c r="F515" s="9"/>
    </row>
    <row r="516" spans="3:6">
      <c r="C516" s="9"/>
      <c r="D516" s="9"/>
      <c r="E516" s="9"/>
      <c r="F516" s="9"/>
    </row>
    <row r="517" spans="3:6">
      <c r="C517" s="9"/>
      <c r="D517" s="9"/>
      <c r="E517" s="9"/>
      <c r="F517" s="9"/>
    </row>
    <row r="518" spans="3:6">
      <c r="C518" s="9"/>
      <c r="D518" s="9"/>
      <c r="E518" s="9"/>
      <c r="F518" s="9"/>
    </row>
    <row r="519" spans="3:6">
      <c r="C519" s="9"/>
      <c r="D519" s="9"/>
      <c r="E519" s="9"/>
      <c r="F519" s="9"/>
    </row>
    <row r="520" spans="3:6">
      <c r="C520" s="9"/>
      <c r="D520" s="9"/>
      <c r="E520" s="9"/>
      <c r="F520" s="9"/>
    </row>
    <row r="521" spans="3:6">
      <c r="C521" s="9"/>
      <c r="D521" s="9"/>
      <c r="E521" s="9"/>
      <c r="F521" s="9"/>
    </row>
    <row r="522" spans="3:6">
      <c r="C522" s="9"/>
      <c r="D522" s="9"/>
      <c r="E522" s="9"/>
      <c r="F522" s="9"/>
    </row>
    <row r="523" spans="3:6">
      <c r="C523" s="9"/>
      <c r="D523" s="9"/>
      <c r="E523" s="9"/>
      <c r="F523" s="9"/>
    </row>
    <row r="524" spans="3:6">
      <c r="C524" s="9"/>
      <c r="D524" s="9"/>
      <c r="E524" s="9"/>
      <c r="F524" s="9"/>
    </row>
    <row r="525" spans="3:6">
      <c r="C525" s="9"/>
      <c r="D525" s="9"/>
      <c r="E525" s="9"/>
      <c r="F525" s="9"/>
    </row>
    <row r="526" spans="3:6">
      <c r="C526" s="9"/>
      <c r="D526" s="9"/>
      <c r="E526" s="9"/>
      <c r="F526" s="9"/>
    </row>
    <row r="527" spans="3:6">
      <c r="C527" s="9"/>
      <c r="D527" s="9"/>
      <c r="E527" s="9"/>
      <c r="F527" s="9"/>
    </row>
    <row r="528" spans="3:6">
      <c r="C528" s="9"/>
      <c r="D528" s="9"/>
      <c r="E528" s="9"/>
      <c r="F528" s="9"/>
    </row>
    <row r="529" spans="3:6">
      <c r="C529" s="9"/>
      <c r="D529" s="9"/>
      <c r="E529" s="9"/>
      <c r="F529" s="9"/>
    </row>
    <row r="530" spans="3:6">
      <c r="C530" s="9"/>
      <c r="D530" s="9"/>
      <c r="E530" s="9"/>
      <c r="F530" s="9"/>
    </row>
    <row r="531" spans="3:6">
      <c r="C531" s="9"/>
      <c r="D531" s="9"/>
      <c r="E531" s="9"/>
      <c r="F531" s="9"/>
    </row>
    <row r="532" spans="3:6">
      <c r="C532" s="9"/>
      <c r="D532" s="9"/>
      <c r="E532" s="9"/>
      <c r="F532" s="9"/>
    </row>
    <row r="533" spans="3:6">
      <c r="C533" s="9"/>
      <c r="D533" s="9"/>
      <c r="E533" s="9"/>
      <c r="F533" s="9"/>
    </row>
    <row r="534" spans="3:6">
      <c r="C534" s="9"/>
      <c r="D534" s="9"/>
      <c r="E534" s="9"/>
      <c r="F534" s="9"/>
    </row>
    <row r="535" spans="3:6">
      <c r="C535" s="9"/>
      <c r="D535" s="9"/>
      <c r="E535" s="9"/>
      <c r="F535" s="9"/>
    </row>
    <row r="536" spans="3:6">
      <c r="C536" s="9"/>
      <c r="D536" s="9"/>
      <c r="E536" s="9"/>
      <c r="F536" s="9"/>
    </row>
    <row r="537" spans="3:6">
      <c r="C537" s="9"/>
      <c r="D537" s="9"/>
      <c r="E537" s="9"/>
      <c r="F537" s="9"/>
    </row>
    <row r="538" spans="3:6">
      <c r="C538" s="9"/>
      <c r="D538" s="9"/>
      <c r="E538" s="9"/>
      <c r="F538" s="9"/>
    </row>
    <row r="539" spans="3:6">
      <c r="C539" s="9"/>
      <c r="D539" s="9"/>
      <c r="E539" s="9"/>
      <c r="F539" s="9"/>
    </row>
    <row r="540" spans="3:6">
      <c r="C540" s="9"/>
      <c r="D540" s="9"/>
      <c r="E540" s="9"/>
      <c r="F540" s="9"/>
    </row>
    <row r="541" spans="3:6">
      <c r="C541" s="9"/>
      <c r="D541" s="9"/>
      <c r="E541" s="9"/>
      <c r="F541" s="9"/>
    </row>
    <row r="542" spans="3:6">
      <c r="C542" s="9"/>
      <c r="D542" s="9"/>
      <c r="E542" s="9"/>
      <c r="F542" s="9"/>
    </row>
    <row r="543" spans="3:6">
      <c r="C543" s="9"/>
      <c r="D543" s="9"/>
      <c r="E543" s="9"/>
      <c r="F543" s="9"/>
    </row>
    <row r="544" spans="3:6">
      <c r="C544" s="9"/>
      <c r="D544" s="9"/>
      <c r="E544" s="9"/>
      <c r="F544" s="9"/>
    </row>
    <row r="545" spans="3:6">
      <c r="C545" s="9"/>
      <c r="D545" s="9"/>
      <c r="E545" s="9"/>
      <c r="F545" s="9"/>
    </row>
    <row r="546" spans="3:6">
      <c r="C546" s="9"/>
      <c r="D546" s="9"/>
      <c r="E546" s="9"/>
      <c r="F546" s="9"/>
    </row>
    <row r="547" spans="3:6">
      <c r="C547" s="9"/>
      <c r="D547" s="9"/>
      <c r="E547" s="9"/>
      <c r="F547" s="9"/>
    </row>
    <row r="548" spans="3:6">
      <c r="C548" s="9"/>
      <c r="D548" s="9"/>
      <c r="E548" s="9"/>
      <c r="F548" s="9"/>
    </row>
    <row r="549" spans="3:6">
      <c r="C549" s="9"/>
      <c r="D549" s="9"/>
      <c r="E549" s="9"/>
      <c r="F549" s="9"/>
    </row>
    <row r="550" spans="3:6">
      <c r="C550" s="9"/>
      <c r="D550" s="9"/>
      <c r="E550" s="9"/>
      <c r="F550" s="9"/>
    </row>
    <row r="551" spans="3:6">
      <c r="C551" s="9"/>
      <c r="D551" s="9"/>
      <c r="E551" s="9"/>
      <c r="F551" s="9"/>
    </row>
    <row r="552" spans="3:6">
      <c r="C552" s="9"/>
      <c r="D552" s="9"/>
      <c r="E552" s="9"/>
      <c r="F552" s="9"/>
    </row>
    <row r="553" spans="3:6">
      <c r="C553" s="9"/>
      <c r="D553" s="9"/>
      <c r="E553" s="9"/>
      <c r="F553" s="9"/>
    </row>
    <row r="554" spans="3:6">
      <c r="C554" s="9"/>
      <c r="D554" s="9"/>
      <c r="E554" s="9"/>
      <c r="F554" s="9"/>
    </row>
    <row r="555" spans="3:6">
      <c r="C555" s="9"/>
      <c r="D555" s="9"/>
      <c r="E555" s="9"/>
      <c r="F555" s="9"/>
    </row>
    <row r="556" spans="3:6">
      <c r="C556" s="9"/>
      <c r="D556" s="9"/>
      <c r="E556" s="9"/>
      <c r="F556" s="9"/>
    </row>
    <row r="557" spans="3:6">
      <c r="C557" s="9"/>
      <c r="D557" s="9"/>
      <c r="E557" s="9"/>
      <c r="F557" s="9"/>
    </row>
    <row r="558" spans="3:6">
      <c r="C558" s="9"/>
      <c r="D558" s="9"/>
      <c r="E558" s="9"/>
      <c r="F558" s="9"/>
    </row>
    <row r="559" spans="3:6">
      <c r="C559" s="9"/>
      <c r="D559" s="9"/>
      <c r="E559" s="9"/>
      <c r="F559" s="9"/>
    </row>
    <row r="560" spans="3:6">
      <c r="C560" s="9"/>
      <c r="D560" s="9"/>
      <c r="E560" s="9"/>
      <c r="F560" s="9"/>
    </row>
    <row r="561" spans="3:6">
      <c r="C561" s="9"/>
      <c r="D561" s="9"/>
      <c r="E561" s="9"/>
      <c r="F561" s="9"/>
    </row>
    <row r="562" spans="3:6">
      <c r="C562" s="9"/>
      <c r="D562" s="9"/>
      <c r="E562" s="9"/>
      <c r="F562" s="9"/>
    </row>
    <row r="563" spans="3:6">
      <c r="C563" s="9"/>
      <c r="D563" s="9"/>
      <c r="E563" s="9"/>
      <c r="F563" s="9"/>
    </row>
    <row r="564" spans="3:6">
      <c r="C564" s="9"/>
      <c r="D564" s="9"/>
      <c r="E564" s="9"/>
      <c r="F564" s="9"/>
    </row>
    <row r="565" spans="3:6">
      <c r="C565" s="9"/>
      <c r="D565" s="9"/>
      <c r="E565" s="9"/>
      <c r="F565" s="9"/>
    </row>
    <row r="566" spans="3:6">
      <c r="C566" s="9"/>
      <c r="D566" s="9"/>
      <c r="E566" s="9"/>
      <c r="F566" s="9"/>
    </row>
    <row r="567" spans="3:6">
      <c r="C567" s="9"/>
      <c r="D567" s="9"/>
      <c r="E567" s="9"/>
      <c r="F567" s="9"/>
    </row>
    <row r="568" spans="3:6">
      <c r="C568" s="9"/>
      <c r="D568" s="9"/>
      <c r="E568" s="9"/>
      <c r="F568" s="9"/>
    </row>
    <row r="569" spans="3:6">
      <c r="C569" s="9"/>
      <c r="D569" s="9"/>
      <c r="E569" s="9"/>
      <c r="F569" s="9"/>
    </row>
    <row r="570" spans="3:6">
      <c r="C570" s="9"/>
      <c r="D570" s="9"/>
      <c r="E570" s="9"/>
      <c r="F570" s="9"/>
    </row>
    <row r="571" spans="3:6">
      <c r="C571" s="9"/>
      <c r="D571" s="9"/>
      <c r="E571" s="9"/>
      <c r="F571" s="9"/>
    </row>
    <row r="572" spans="3:6">
      <c r="C572" s="9"/>
      <c r="D572" s="9"/>
      <c r="E572" s="9"/>
      <c r="F572" s="9"/>
    </row>
    <row r="573" spans="3:6">
      <c r="C573" s="9"/>
      <c r="D573" s="9"/>
      <c r="E573" s="9"/>
      <c r="F573" s="9"/>
    </row>
    <row r="574" spans="3:6">
      <c r="C574" s="9"/>
      <c r="D574" s="9"/>
      <c r="E574" s="9"/>
      <c r="F574" s="9"/>
    </row>
    <row r="575" spans="3:6">
      <c r="C575" s="9"/>
      <c r="D575" s="9"/>
      <c r="E575" s="9"/>
      <c r="F575" s="9"/>
    </row>
    <row r="576" spans="3:6">
      <c r="C576" s="9"/>
      <c r="D576" s="9"/>
      <c r="E576" s="9"/>
      <c r="F576" s="9"/>
    </row>
    <row r="577" spans="3:6">
      <c r="C577" s="9"/>
      <c r="D577" s="9"/>
      <c r="E577" s="9"/>
      <c r="F577" s="9"/>
    </row>
    <row r="578" spans="3:6">
      <c r="C578" s="9"/>
      <c r="D578" s="9"/>
      <c r="E578" s="9"/>
      <c r="F578" s="9"/>
    </row>
    <row r="579" spans="3:6">
      <c r="C579" s="9"/>
      <c r="D579" s="9"/>
      <c r="E579" s="9"/>
      <c r="F579" s="9"/>
    </row>
    <row r="580" spans="3:6">
      <c r="C580" s="9"/>
      <c r="D580" s="9"/>
      <c r="E580" s="9"/>
      <c r="F580" s="9"/>
    </row>
    <row r="581" spans="3:6">
      <c r="C581" s="9"/>
      <c r="D581" s="9"/>
      <c r="E581" s="9"/>
      <c r="F581" s="9"/>
    </row>
    <row r="582" spans="3:6">
      <c r="C582" s="9"/>
      <c r="D582" s="9"/>
      <c r="E582" s="9"/>
      <c r="F582" s="9"/>
    </row>
    <row r="583" spans="3:6">
      <c r="C583" s="9"/>
      <c r="D583" s="9"/>
      <c r="E583" s="9"/>
      <c r="F583" s="9"/>
    </row>
    <row r="584" spans="3:6">
      <c r="C584" s="9"/>
      <c r="D584" s="9"/>
      <c r="E584" s="9"/>
      <c r="F584" s="9"/>
    </row>
    <row r="585" spans="3:6">
      <c r="C585" s="9"/>
      <c r="D585" s="9"/>
      <c r="E585" s="9"/>
      <c r="F585" s="9"/>
    </row>
    <row r="586" spans="3:6">
      <c r="C586" s="9"/>
      <c r="D586" s="9"/>
      <c r="E586" s="9"/>
      <c r="F586" s="9"/>
    </row>
    <row r="587" spans="3:6">
      <c r="C587" s="9"/>
      <c r="D587" s="9"/>
      <c r="E587" s="9"/>
      <c r="F587" s="9"/>
    </row>
    <row r="588" spans="3:6">
      <c r="C588" s="9"/>
      <c r="D588" s="9"/>
      <c r="E588" s="9"/>
      <c r="F588" s="9"/>
    </row>
    <row r="589" spans="3:6">
      <c r="C589" s="9"/>
      <c r="D589" s="9"/>
      <c r="E589" s="9"/>
      <c r="F589" s="9"/>
    </row>
    <row r="590" spans="3:6">
      <c r="C590" s="9"/>
      <c r="D590" s="9"/>
      <c r="E590" s="9"/>
      <c r="F590" s="9"/>
    </row>
    <row r="591" spans="3:6">
      <c r="C591" s="9"/>
      <c r="D591" s="9"/>
      <c r="E591" s="9"/>
      <c r="F591" s="9"/>
    </row>
    <row r="592" spans="3:6">
      <c r="C592" s="9"/>
      <c r="D592" s="9"/>
      <c r="E592" s="9"/>
      <c r="F592" s="9"/>
    </row>
    <row r="593" spans="3:6">
      <c r="C593" s="9"/>
      <c r="D593" s="9"/>
      <c r="E593" s="9"/>
      <c r="F593" s="9"/>
    </row>
    <row r="594" spans="3:6">
      <c r="C594" s="9"/>
      <c r="D594" s="9"/>
      <c r="E594" s="9"/>
      <c r="F594" s="9"/>
    </row>
    <row r="595" spans="3:6">
      <c r="C595" s="9"/>
      <c r="D595" s="9"/>
      <c r="E595" s="9"/>
      <c r="F595" s="9"/>
    </row>
    <row r="596" spans="3:6">
      <c r="C596" s="9"/>
      <c r="D596" s="9"/>
      <c r="E596" s="9"/>
      <c r="F596" s="9"/>
    </row>
    <row r="597" spans="3:6">
      <c r="C597" s="9"/>
      <c r="D597" s="9"/>
      <c r="E597" s="9"/>
      <c r="F597" s="9"/>
    </row>
    <row r="598" spans="3:6">
      <c r="C598" s="9"/>
      <c r="D598" s="9"/>
      <c r="E598" s="9"/>
      <c r="F598" s="9"/>
    </row>
    <row r="599" spans="3:6">
      <c r="C599" s="9"/>
      <c r="D599" s="9"/>
      <c r="E599" s="9"/>
      <c r="F599" s="9"/>
    </row>
    <row r="600" spans="3:6">
      <c r="C600" s="9"/>
      <c r="D600" s="9"/>
      <c r="E600" s="9"/>
      <c r="F600" s="9"/>
    </row>
    <row r="601" spans="3:6">
      <c r="C601" s="9"/>
      <c r="D601" s="9"/>
      <c r="E601" s="9"/>
      <c r="F601" s="9"/>
    </row>
    <row r="602" spans="3:6">
      <c r="C602" s="9"/>
      <c r="D602" s="9"/>
      <c r="E602" s="9"/>
      <c r="F602" s="9"/>
    </row>
    <row r="603" spans="3:6">
      <c r="C603" s="9"/>
      <c r="D603" s="9"/>
      <c r="E603" s="9"/>
      <c r="F603" s="9"/>
    </row>
    <row r="604" spans="3:6">
      <c r="C604" s="9"/>
      <c r="D604" s="9"/>
      <c r="E604" s="9"/>
      <c r="F604" s="9"/>
    </row>
    <row r="605" spans="3:6">
      <c r="C605" s="9"/>
      <c r="D605" s="9"/>
      <c r="E605" s="9"/>
      <c r="F605" s="9"/>
    </row>
    <row r="606" spans="3:6">
      <c r="C606" s="9"/>
      <c r="D606" s="9"/>
      <c r="E606" s="9"/>
      <c r="F606" s="9"/>
    </row>
    <row r="607" spans="3:6">
      <c r="C607" s="9"/>
      <c r="D607" s="9"/>
      <c r="E607" s="9"/>
      <c r="F607" s="9"/>
    </row>
    <row r="608" spans="3:6">
      <c r="C608" s="9"/>
      <c r="D608" s="9"/>
      <c r="E608" s="9"/>
      <c r="F608" s="9"/>
    </row>
    <row r="609" spans="3:6">
      <c r="C609" s="9"/>
      <c r="D609" s="9"/>
      <c r="E609" s="9"/>
      <c r="F609" s="9"/>
    </row>
    <row r="610" spans="3:6">
      <c r="C610" s="9"/>
      <c r="D610" s="9"/>
      <c r="E610" s="9"/>
      <c r="F610" s="9"/>
    </row>
    <row r="611" spans="3:6">
      <c r="C611" s="9"/>
      <c r="D611" s="9"/>
      <c r="E611" s="9"/>
      <c r="F611" s="9"/>
    </row>
    <row r="612" spans="3:6">
      <c r="C612" s="9"/>
      <c r="D612" s="9"/>
      <c r="E612" s="9"/>
      <c r="F612" s="9"/>
    </row>
    <row r="613" spans="3:6">
      <c r="C613" s="9"/>
      <c r="D613" s="9"/>
      <c r="E613" s="9"/>
      <c r="F613" s="9"/>
    </row>
    <row r="614" spans="3:6">
      <c r="C614" s="9"/>
      <c r="D614" s="9"/>
      <c r="E614" s="9"/>
      <c r="F614" s="9"/>
    </row>
    <row r="615" spans="3:6">
      <c r="C615" s="9"/>
      <c r="D615" s="9"/>
      <c r="E615" s="9"/>
      <c r="F615" s="9"/>
    </row>
    <row r="616" spans="3:6">
      <c r="C616" s="9"/>
      <c r="D616" s="9"/>
      <c r="E616" s="9"/>
      <c r="F616" s="9"/>
    </row>
    <row r="617" spans="3:6">
      <c r="C617" s="9"/>
      <c r="D617" s="9"/>
      <c r="E617" s="9"/>
      <c r="F617" s="9"/>
    </row>
    <row r="618" spans="3:6">
      <c r="C618" s="9"/>
      <c r="D618" s="9"/>
      <c r="E618" s="9"/>
      <c r="F618" s="9"/>
    </row>
    <row r="619" spans="3:6">
      <c r="C619" s="9"/>
      <c r="D619" s="9"/>
      <c r="E619" s="9"/>
      <c r="F619" s="9"/>
    </row>
    <row r="620" spans="3:6">
      <c r="C620" s="9"/>
      <c r="D620" s="9"/>
      <c r="E620" s="9"/>
      <c r="F620" s="9"/>
    </row>
    <row r="621" spans="3:6">
      <c r="C621" s="9"/>
      <c r="D621" s="9"/>
      <c r="E621" s="9"/>
      <c r="F621" s="9"/>
    </row>
    <row r="622" spans="3:6">
      <c r="C622" s="9"/>
      <c r="D622" s="9"/>
      <c r="E622" s="9"/>
      <c r="F622" s="9"/>
    </row>
    <row r="623" spans="3:6">
      <c r="C623" s="9"/>
      <c r="D623" s="9"/>
      <c r="E623" s="9"/>
      <c r="F623" s="9"/>
    </row>
    <row r="624" spans="3:6">
      <c r="C624" s="9"/>
      <c r="D624" s="9"/>
      <c r="E624" s="9"/>
      <c r="F624" s="9"/>
    </row>
    <row r="625" spans="3:6">
      <c r="C625" s="9"/>
      <c r="D625" s="9"/>
      <c r="E625" s="9"/>
      <c r="F625" s="9"/>
    </row>
    <row r="626" spans="3:6">
      <c r="C626" s="9"/>
      <c r="D626" s="9"/>
      <c r="E626" s="9"/>
      <c r="F626" s="9"/>
    </row>
    <row r="627" spans="3:6">
      <c r="C627" s="9"/>
      <c r="D627" s="9"/>
      <c r="E627" s="9"/>
      <c r="F627" s="9"/>
    </row>
    <row r="628" spans="3:6">
      <c r="C628" s="9"/>
      <c r="D628" s="9"/>
      <c r="E628" s="9"/>
      <c r="F628" s="9"/>
    </row>
    <row r="629" spans="3:6">
      <c r="C629" s="9"/>
      <c r="D629" s="9"/>
      <c r="E629" s="9"/>
      <c r="F629" s="9"/>
    </row>
    <row r="630" spans="3:6">
      <c r="C630" s="9"/>
      <c r="D630" s="9"/>
      <c r="E630" s="9"/>
      <c r="F630" s="9"/>
    </row>
    <row r="631" spans="3:6">
      <c r="C631" s="9"/>
      <c r="D631" s="9"/>
      <c r="E631" s="9"/>
      <c r="F631" s="9"/>
    </row>
    <row r="632" spans="3:6">
      <c r="C632" s="9"/>
      <c r="D632" s="9"/>
      <c r="E632" s="9"/>
      <c r="F632" s="9"/>
    </row>
    <row r="633" spans="3:6">
      <c r="C633" s="9"/>
      <c r="D633" s="9"/>
      <c r="E633" s="9"/>
      <c r="F633" s="9"/>
    </row>
    <row r="634" spans="3:6">
      <c r="C634" s="9"/>
      <c r="D634" s="9"/>
      <c r="E634" s="9"/>
      <c r="F634" s="9"/>
    </row>
    <row r="635" spans="3:6">
      <c r="C635" s="9"/>
      <c r="D635" s="9"/>
      <c r="E635" s="9"/>
      <c r="F635" s="9"/>
    </row>
    <row r="636" spans="3:6">
      <c r="C636" s="9"/>
      <c r="D636" s="9"/>
      <c r="E636" s="9"/>
      <c r="F636" s="9"/>
    </row>
    <row r="637" spans="3:6">
      <c r="C637" s="9"/>
      <c r="D637" s="9"/>
      <c r="E637" s="9"/>
      <c r="F637" s="9"/>
    </row>
    <row r="638" spans="3:6">
      <c r="C638" s="9"/>
      <c r="D638" s="9"/>
      <c r="E638" s="9"/>
      <c r="F638" s="9"/>
    </row>
    <row r="639" spans="3:6">
      <c r="C639" s="9"/>
      <c r="D639" s="9"/>
      <c r="E639" s="9"/>
      <c r="F639" s="9"/>
    </row>
    <row r="640" spans="3:6">
      <c r="C640" s="9"/>
      <c r="D640" s="9"/>
      <c r="E640" s="9"/>
      <c r="F640" s="9"/>
    </row>
    <row r="641" spans="3:6">
      <c r="C641" s="9"/>
      <c r="D641" s="9"/>
      <c r="E641" s="9"/>
      <c r="F641" s="9"/>
    </row>
    <row r="642" spans="3:6">
      <c r="C642" s="9"/>
      <c r="D642" s="9"/>
      <c r="E642" s="9"/>
      <c r="F642" s="9"/>
    </row>
    <row r="643" spans="3:6">
      <c r="C643" s="9"/>
      <c r="D643" s="9"/>
      <c r="E643" s="9"/>
      <c r="F643" s="9"/>
    </row>
    <row r="644" spans="3:6">
      <c r="C644" s="9"/>
      <c r="D644" s="9"/>
      <c r="E644" s="9"/>
      <c r="F644" s="9"/>
    </row>
    <row r="645" spans="3:6">
      <c r="C645" s="9"/>
      <c r="D645" s="9"/>
      <c r="E645" s="9"/>
      <c r="F645" s="9"/>
    </row>
    <row r="646" spans="3:6">
      <c r="C646" s="9"/>
      <c r="D646" s="9"/>
      <c r="E646" s="9"/>
      <c r="F646" s="9"/>
    </row>
    <row r="647" spans="3:6">
      <c r="C647" s="9"/>
      <c r="D647" s="9"/>
      <c r="E647" s="9"/>
      <c r="F647" s="9"/>
    </row>
    <row r="648" spans="3:6">
      <c r="C648" s="9"/>
      <c r="D648" s="9"/>
      <c r="E648" s="9"/>
      <c r="F648" s="9"/>
    </row>
    <row r="649" spans="3:6">
      <c r="C649" s="9"/>
      <c r="D649" s="9"/>
      <c r="E649" s="9"/>
      <c r="F649" s="9"/>
    </row>
    <row r="650" spans="3:6">
      <c r="C650" s="9"/>
      <c r="D650" s="9"/>
      <c r="E650" s="9"/>
      <c r="F650" s="9"/>
    </row>
    <row r="651" spans="3:6">
      <c r="C651" s="9"/>
      <c r="D651" s="9"/>
      <c r="E651" s="9"/>
      <c r="F651" s="9"/>
    </row>
    <row r="652" spans="3:6">
      <c r="C652" s="9"/>
      <c r="D652" s="9"/>
      <c r="E652" s="9"/>
      <c r="F652" s="9"/>
    </row>
    <row r="653" spans="3:6">
      <c r="C653" s="9"/>
      <c r="D653" s="9"/>
      <c r="E653" s="9"/>
      <c r="F653" s="9"/>
    </row>
    <row r="654" spans="3:6">
      <c r="C654" s="9"/>
      <c r="D654" s="9"/>
      <c r="E654" s="9"/>
      <c r="F654" s="9"/>
    </row>
    <row r="655" spans="3:6">
      <c r="C655" s="9"/>
      <c r="D655" s="9"/>
      <c r="E655" s="9"/>
      <c r="F655" s="9"/>
    </row>
    <row r="656" spans="3:6">
      <c r="C656" s="9"/>
      <c r="D656" s="9"/>
      <c r="E656" s="9"/>
      <c r="F656" s="9"/>
    </row>
    <row r="657" spans="3:6">
      <c r="C657" s="9"/>
      <c r="D657" s="9"/>
      <c r="E657" s="9"/>
      <c r="F657" s="9"/>
    </row>
    <row r="658" spans="3:6">
      <c r="C658" s="9"/>
      <c r="D658" s="9"/>
      <c r="E658" s="9"/>
      <c r="F658" s="9"/>
    </row>
    <row r="659" spans="3:6">
      <c r="C659" s="9"/>
      <c r="D659" s="9"/>
      <c r="E659" s="9"/>
      <c r="F659" s="9"/>
    </row>
    <row r="660" spans="3:6">
      <c r="C660" s="9"/>
      <c r="D660" s="9"/>
      <c r="E660" s="9"/>
      <c r="F660" s="9"/>
    </row>
    <row r="661" spans="3:6">
      <c r="C661" s="9"/>
      <c r="D661" s="9"/>
      <c r="E661" s="9"/>
      <c r="F661" s="9"/>
    </row>
    <row r="662" spans="3:6">
      <c r="C662" s="9"/>
      <c r="D662" s="9"/>
      <c r="E662" s="9"/>
      <c r="F662" s="9"/>
    </row>
    <row r="663" spans="3:6">
      <c r="C663" s="9"/>
      <c r="D663" s="9"/>
      <c r="E663" s="9"/>
      <c r="F663" s="9"/>
    </row>
    <row r="664" spans="3:6">
      <c r="C664" s="9"/>
      <c r="D664" s="9"/>
      <c r="E664" s="9"/>
      <c r="F664" s="9"/>
    </row>
    <row r="665" spans="3:6">
      <c r="C665" s="9"/>
      <c r="D665" s="9"/>
      <c r="E665" s="9"/>
      <c r="F665" s="9"/>
    </row>
    <row r="666" spans="3:6">
      <c r="C666" s="9"/>
      <c r="D666" s="9"/>
      <c r="E666" s="9"/>
      <c r="F666" s="9"/>
    </row>
    <row r="667" spans="3:6">
      <c r="C667" s="9"/>
      <c r="D667" s="9"/>
      <c r="E667" s="9"/>
      <c r="F667" s="9"/>
    </row>
    <row r="668" spans="3:6">
      <c r="C668" s="9"/>
      <c r="D668" s="9"/>
      <c r="E668" s="9"/>
      <c r="F668" s="9"/>
    </row>
    <row r="669" spans="3:6">
      <c r="C669" s="9"/>
      <c r="D669" s="9"/>
      <c r="E669" s="9"/>
      <c r="F669" s="9"/>
    </row>
    <row r="670" spans="3:6">
      <c r="C670" s="9"/>
      <c r="D670" s="9"/>
      <c r="E670" s="9"/>
      <c r="F670" s="9"/>
    </row>
    <row r="671" spans="3:6">
      <c r="C671" s="9"/>
      <c r="D671" s="9"/>
      <c r="E671" s="9"/>
      <c r="F671" s="9"/>
    </row>
    <row r="672" spans="3:6">
      <c r="C672" s="9"/>
      <c r="D672" s="9"/>
      <c r="E672" s="9"/>
      <c r="F672" s="9"/>
    </row>
    <row r="673" spans="3:6">
      <c r="C673" s="9"/>
      <c r="D673" s="9"/>
      <c r="E673" s="9"/>
      <c r="F673" s="9"/>
    </row>
    <row r="674" spans="3:6">
      <c r="C674" s="9"/>
      <c r="D674" s="9"/>
      <c r="E674" s="9"/>
      <c r="F674" s="9"/>
    </row>
    <row r="675" spans="3:6">
      <c r="C675" s="9"/>
      <c r="D675" s="9"/>
      <c r="E675" s="9"/>
      <c r="F675" s="9"/>
    </row>
    <row r="676" spans="3:6">
      <c r="C676" s="9"/>
      <c r="D676" s="9"/>
      <c r="E676" s="9"/>
      <c r="F676" s="9"/>
    </row>
    <row r="677" spans="3:6">
      <c r="C677" s="9"/>
      <c r="D677" s="9"/>
      <c r="E677" s="9"/>
      <c r="F677" s="9"/>
    </row>
    <row r="678" spans="3:6">
      <c r="C678" s="9"/>
      <c r="D678" s="9"/>
      <c r="E678" s="9"/>
      <c r="F678" s="9"/>
    </row>
    <row r="679" spans="3:6">
      <c r="C679" s="9"/>
      <c r="D679" s="9"/>
      <c r="E679" s="9"/>
      <c r="F679" s="9"/>
    </row>
    <row r="680" spans="3:6">
      <c r="C680" s="9"/>
      <c r="D680" s="9"/>
      <c r="E680" s="9"/>
      <c r="F680" s="9"/>
    </row>
    <row r="681" spans="3:6">
      <c r="C681" s="9"/>
      <c r="D681" s="9"/>
      <c r="E681" s="9"/>
      <c r="F681" s="9"/>
    </row>
    <row r="682" spans="3:6">
      <c r="C682" s="9"/>
      <c r="D682" s="9"/>
      <c r="E682" s="9"/>
      <c r="F682" s="9"/>
    </row>
    <row r="683" spans="3:6">
      <c r="C683" s="9"/>
      <c r="D683" s="9"/>
      <c r="E683" s="9"/>
      <c r="F683" s="9"/>
    </row>
    <row r="684" spans="3:6">
      <c r="C684" s="9"/>
      <c r="D684" s="9"/>
      <c r="E684" s="9"/>
      <c r="F684" s="9"/>
    </row>
    <row r="685" spans="3:6">
      <c r="C685" s="9"/>
      <c r="D685" s="9"/>
      <c r="E685" s="9"/>
      <c r="F685" s="9"/>
    </row>
    <row r="686" spans="3:6">
      <c r="C686" s="9"/>
      <c r="D686" s="9"/>
      <c r="E686" s="9"/>
      <c r="F686" s="9"/>
    </row>
    <row r="687" spans="3:6">
      <c r="C687" s="9"/>
      <c r="D687" s="9"/>
      <c r="E687" s="9"/>
      <c r="F687" s="9"/>
    </row>
    <row r="688" spans="3:6">
      <c r="C688" s="9"/>
      <c r="D688" s="9"/>
      <c r="E688" s="9"/>
      <c r="F688" s="9"/>
    </row>
    <row r="689" spans="3:6">
      <c r="C689" s="9"/>
      <c r="D689" s="9"/>
      <c r="E689" s="9"/>
      <c r="F689" s="9"/>
    </row>
    <row r="690" spans="3:6">
      <c r="C690" s="9"/>
      <c r="D690" s="9"/>
      <c r="E690" s="9"/>
      <c r="F690" s="9"/>
    </row>
    <row r="691" spans="3:6">
      <c r="C691" s="9"/>
      <c r="D691" s="9"/>
      <c r="E691" s="9"/>
      <c r="F691" s="9"/>
    </row>
    <row r="692" spans="3:6">
      <c r="C692" s="9"/>
      <c r="D692" s="9"/>
      <c r="E692" s="9"/>
      <c r="F692" s="9"/>
    </row>
    <row r="693" spans="3:6">
      <c r="C693" s="9"/>
      <c r="D693" s="9"/>
      <c r="E693" s="9"/>
      <c r="F693" s="9"/>
    </row>
    <row r="694" spans="3:6">
      <c r="C694" s="9"/>
      <c r="D694" s="9"/>
      <c r="E694" s="9"/>
      <c r="F694" s="9"/>
    </row>
    <row r="695" spans="3:6">
      <c r="C695" s="9"/>
      <c r="D695" s="9"/>
      <c r="E695" s="9"/>
      <c r="F695" s="9"/>
    </row>
    <row r="696" spans="3:6">
      <c r="C696" s="9"/>
      <c r="D696" s="9"/>
      <c r="E696" s="9"/>
      <c r="F696" s="9"/>
    </row>
    <row r="697" spans="3:6">
      <c r="C697" s="9"/>
      <c r="D697" s="9"/>
      <c r="E697" s="9"/>
      <c r="F697" s="9"/>
    </row>
    <row r="698" spans="3:6">
      <c r="C698" s="9"/>
      <c r="D698" s="9"/>
      <c r="E698" s="9"/>
      <c r="F698" s="9"/>
    </row>
    <row r="699" spans="3:6">
      <c r="C699" s="9"/>
      <c r="D699" s="9"/>
      <c r="E699" s="9"/>
      <c r="F699" s="9"/>
    </row>
    <row r="700" spans="3:6">
      <c r="C700" s="9"/>
      <c r="D700" s="9"/>
      <c r="E700" s="9"/>
      <c r="F700" s="9"/>
    </row>
    <row r="701" spans="3:6">
      <c r="C701" s="9"/>
      <c r="D701" s="9"/>
      <c r="E701" s="9"/>
      <c r="F701" s="9"/>
    </row>
    <row r="702" spans="3:6">
      <c r="C702" s="9"/>
      <c r="D702" s="9"/>
      <c r="E702" s="9"/>
      <c r="F702" s="9"/>
    </row>
    <row r="703" spans="3:6">
      <c r="C703" s="9"/>
      <c r="D703" s="9"/>
      <c r="E703" s="9"/>
      <c r="F703" s="9"/>
    </row>
    <row r="704" spans="3:6">
      <c r="C704" s="9"/>
      <c r="D704" s="9"/>
      <c r="E704" s="9"/>
      <c r="F704" s="9"/>
    </row>
    <row r="705" spans="3:6">
      <c r="C705" s="9"/>
      <c r="D705" s="9"/>
      <c r="E705" s="9"/>
      <c r="F705" s="9"/>
    </row>
    <row r="706" spans="3:6">
      <c r="C706" s="9"/>
      <c r="D706" s="9"/>
      <c r="E706" s="9"/>
      <c r="F706" s="9"/>
    </row>
    <row r="707" spans="3:6">
      <c r="C707" s="9"/>
      <c r="D707" s="9"/>
      <c r="E707" s="9"/>
      <c r="F707" s="9"/>
    </row>
    <row r="708" spans="3:6">
      <c r="C708" s="9"/>
      <c r="D708" s="9"/>
      <c r="E708" s="9"/>
      <c r="F708" s="9"/>
    </row>
    <row r="709" spans="3:6">
      <c r="C709" s="9"/>
      <c r="D709" s="9"/>
      <c r="E709" s="9"/>
      <c r="F709" s="9"/>
    </row>
    <row r="710" spans="3:6">
      <c r="C710" s="9"/>
      <c r="D710" s="9"/>
      <c r="E710" s="9"/>
      <c r="F710" s="9"/>
    </row>
    <row r="711" spans="3:6">
      <c r="C711" s="9"/>
      <c r="D711" s="9"/>
      <c r="E711" s="9"/>
      <c r="F711" s="9"/>
    </row>
    <row r="712" spans="3:6">
      <c r="C712" s="9"/>
      <c r="D712" s="9"/>
      <c r="E712" s="9"/>
      <c r="F712" s="9"/>
    </row>
    <row r="713" spans="3:6">
      <c r="C713" s="9"/>
      <c r="D713" s="9"/>
      <c r="E713" s="9"/>
      <c r="F713" s="9"/>
    </row>
    <row r="714" spans="3:6">
      <c r="C714" s="9"/>
      <c r="D714" s="9"/>
      <c r="E714" s="9"/>
      <c r="F714" s="9"/>
    </row>
    <row r="715" spans="3:6">
      <c r="C715" s="9"/>
      <c r="D715" s="9"/>
      <c r="E715" s="9"/>
      <c r="F715" s="9"/>
    </row>
    <row r="716" spans="3:6">
      <c r="C716" s="9"/>
      <c r="D716" s="9"/>
      <c r="E716" s="9"/>
      <c r="F716" s="9"/>
    </row>
    <row r="717" spans="3:6">
      <c r="C717" s="9"/>
      <c r="D717" s="9"/>
      <c r="E717" s="9"/>
      <c r="F717" s="9"/>
    </row>
    <row r="718" spans="3:6">
      <c r="C718" s="9"/>
      <c r="D718" s="9"/>
      <c r="E718" s="9"/>
      <c r="F718" s="9"/>
    </row>
    <row r="719" spans="3:6">
      <c r="C719" s="9"/>
      <c r="D719" s="9"/>
      <c r="E719" s="9"/>
      <c r="F719" s="9"/>
    </row>
    <row r="720" spans="3:6">
      <c r="C720" s="9"/>
      <c r="D720" s="9"/>
      <c r="E720" s="9"/>
      <c r="F720" s="9"/>
    </row>
    <row r="721" spans="3:6">
      <c r="C721" s="9"/>
      <c r="D721" s="9"/>
      <c r="E721" s="9"/>
      <c r="F721" s="9"/>
    </row>
    <row r="722" spans="3:6">
      <c r="C722" s="9"/>
      <c r="D722" s="9"/>
      <c r="E722" s="9"/>
      <c r="F722" s="9"/>
    </row>
    <row r="723" spans="3:6">
      <c r="C723" s="9"/>
      <c r="D723" s="9"/>
      <c r="E723" s="9"/>
      <c r="F723" s="9"/>
    </row>
    <row r="724" spans="3:6">
      <c r="C724" s="9"/>
      <c r="D724" s="9"/>
      <c r="E724" s="9"/>
      <c r="F724" s="9"/>
    </row>
    <row r="725" spans="3:6">
      <c r="C725" s="9"/>
      <c r="D725" s="9"/>
      <c r="E725" s="9"/>
      <c r="F725" s="9"/>
    </row>
    <row r="726" spans="3:6">
      <c r="C726" s="9"/>
      <c r="D726" s="9"/>
      <c r="E726" s="9"/>
      <c r="F726" s="9"/>
    </row>
    <row r="727" spans="3:6">
      <c r="C727" s="9"/>
      <c r="D727" s="9"/>
      <c r="E727" s="9"/>
      <c r="F727" s="9"/>
    </row>
    <row r="728" spans="3:6">
      <c r="C728" s="9"/>
      <c r="D728" s="9"/>
      <c r="E728" s="9"/>
      <c r="F728" s="9"/>
    </row>
    <row r="729" spans="3:6">
      <c r="C729" s="9"/>
      <c r="D729" s="9"/>
      <c r="E729" s="9"/>
      <c r="F729" s="9"/>
    </row>
    <row r="730" spans="3:6">
      <c r="C730" s="9"/>
      <c r="D730" s="9"/>
      <c r="E730" s="9"/>
      <c r="F730" s="9"/>
    </row>
    <row r="731" spans="3:6">
      <c r="C731" s="9"/>
      <c r="D731" s="9"/>
      <c r="E731" s="9"/>
      <c r="F731" s="9"/>
    </row>
    <row r="732" spans="3:6">
      <c r="C732" s="9"/>
      <c r="D732" s="9"/>
      <c r="E732" s="9"/>
      <c r="F732" s="9"/>
    </row>
    <row r="733" spans="3:6">
      <c r="C733" s="9"/>
      <c r="D733" s="9"/>
      <c r="E733" s="9"/>
      <c r="F733" s="9"/>
    </row>
    <row r="734" spans="3:6">
      <c r="C734" s="9"/>
      <c r="D734" s="9"/>
      <c r="E734" s="9"/>
      <c r="F734" s="9"/>
    </row>
    <row r="735" spans="3:6">
      <c r="C735" s="9"/>
      <c r="D735" s="9"/>
      <c r="E735" s="9"/>
      <c r="F735" s="9"/>
    </row>
    <row r="736" spans="3:6">
      <c r="C736" s="9"/>
      <c r="D736" s="9"/>
      <c r="E736" s="9"/>
      <c r="F736" s="9"/>
    </row>
    <row r="737" spans="3:6">
      <c r="C737" s="9"/>
      <c r="D737" s="9"/>
      <c r="E737" s="9"/>
      <c r="F737" s="9"/>
    </row>
    <row r="738" spans="3:6">
      <c r="C738" s="9"/>
      <c r="D738" s="9"/>
      <c r="E738" s="9"/>
      <c r="F738" s="9"/>
    </row>
    <row r="739" spans="3:6">
      <c r="C739" s="9"/>
      <c r="D739" s="9"/>
      <c r="E739" s="9"/>
      <c r="F739" s="9"/>
    </row>
    <row r="740" spans="3:6">
      <c r="C740" s="9"/>
      <c r="D740" s="9"/>
      <c r="E740" s="9"/>
      <c r="F740" s="9"/>
    </row>
    <row r="741" spans="3:6">
      <c r="C741" s="9"/>
      <c r="D741" s="9"/>
      <c r="E741" s="9"/>
      <c r="F741" s="9"/>
    </row>
    <row r="742" spans="3:6">
      <c r="C742" s="9"/>
      <c r="D742" s="9"/>
      <c r="E742" s="9"/>
      <c r="F742" s="9"/>
    </row>
    <row r="743" spans="3:6">
      <c r="C743" s="9"/>
      <c r="D743" s="9"/>
      <c r="E743" s="9"/>
      <c r="F743" s="9"/>
    </row>
    <row r="744" spans="3:6">
      <c r="C744" s="9"/>
      <c r="D744" s="9"/>
      <c r="E744" s="9"/>
      <c r="F744" s="9"/>
    </row>
    <row r="745" spans="3:6">
      <c r="C745" s="9"/>
      <c r="D745" s="9"/>
      <c r="E745" s="9"/>
      <c r="F745" s="9"/>
    </row>
    <row r="746" spans="3:6">
      <c r="C746" s="9"/>
      <c r="D746" s="9"/>
      <c r="E746" s="9"/>
      <c r="F746" s="9"/>
    </row>
    <row r="747" spans="3:6">
      <c r="C747" s="9"/>
      <c r="D747" s="9"/>
      <c r="E747" s="9"/>
      <c r="F747" s="9"/>
    </row>
    <row r="748" spans="3:6">
      <c r="C748" s="9"/>
      <c r="D748" s="9"/>
      <c r="E748" s="9"/>
      <c r="F748" s="9"/>
    </row>
    <row r="749" spans="3:6">
      <c r="C749" s="9"/>
      <c r="D749" s="9"/>
      <c r="E749" s="9"/>
      <c r="F749" s="9"/>
    </row>
    <row r="750" spans="3:6">
      <c r="C750" s="9"/>
      <c r="D750" s="9"/>
      <c r="E750" s="9"/>
      <c r="F750" s="9"/>
    </row>
    <row r="751" spans="3:6">
      <c r="C751" s="9"/>
      <c r="D751" s="9"/>
      <c r="E751" s="9"/>
      <c r="F751" s="9"/>
    </row>
    <row r="752" spans="3:6">
      <c r="C752" s="9"/>
      <c r="D752" s="9"/>
      <c r="E752" s="9"/>
      <c r="F752" s="9"/>
    </row>
    <row r="753" spans="3:6">
      <c r="C753" s="9"/>
      <c r="D753" s="9"/>
      <c r="E753" s="9"/>
      <c r="F753" s="9"/>
    </row>
    <row r="754" spans="3:6">
      <c r="C754" s="9"/>
      <c r="D754" s="9"/>
      <c r="E754" s="9"/>
      <c r="F754" s="9"/>
    </row>
    <row r="755" spans="3:6">
      <c r="C755" s="9"/>
      <c r="D755" s="9"/>
      <c r="E755" s="9"/>
      <c r="F755" s="9"/>
    </row>
    <row r="756" spans="3:6">
      <c r="C756" s="9"/>
      <c r="D756" s="9"/>
      <c r="E756" s="9"/>
      <c r="F756" s="9"/>
    </row>
    <row r="757" spans="3:6">
      <c r="C757" s="9"/>
      <c r="D757" s="9"/>
      <c r="E757" s="9"/>
      <c r="F757" s="9"/>
    </row>
    <row r="758" spans="3:6">
      <c r="C758" s="9"/>
      <c r="D758" s="9"/>
      <c r="E758" s="9"/>
      <c r="F758" s="9"/>
    </row>
    <row r="759" spans="3:6">
      <c r="C759" s="9"/>
      <c r="D759" s="9"/>
      <c r="E759" s="9"/>
      <c r="F759" s="9"/>
    </row>
    <row r="760" spans="3:6">
      <c r="C760" s="9"/>
      <c r="D760" s="9"/>
      <c r="E760" s="9"/>
      <c r="F760" s="9"/>
    </row>
    <row r="761" spans="3:6">
      <c r="C761" s="9"/>
      <c r="D761" s="9"/>
      <c r="E761" s="9"/>
      <c r="F761" s="9"/>
    </row>
    <row r="762" spans="3:6">
      <c r="C762" s="9"/>
      <c r="D762" s="9"/>
      <c r="E762" s="9"/>
      <c r="F762" s="9"/>
    </row>
    <row r="763" spans="3:6">
      <c r="C763" s="9"/>
      <c r="D763" s="9"/>
      <c r="E763" s="9"/>
      <c r="F763" s="9"/>
    </row>
    <row r="764" spans="3:6">
      <c r="C764" s="9"/>
      <c r="D764" s="9"/>
      <c r="E764" s="9"/>
      <c r="F764" s="9"/>
    </row>
    <row r="765" spans="3:6">
      <c r="C765" s="9"/>
      <c r="D765" s="9"/>
      <c r="E765" s="9"/>
      <c r="F765" s="9"/>
    </row>
    <row r="766" spans="3:6">
      <c r="C766" s="9"/>
      <c r="D766" s="9"/>
      <c r="E766" s="9"/>
      <c r="F766" s="9"/>
    </row>
    <row r="767" spans="3:6">
      <c r="C767" s="9"/>
      <c r="D767" s="9"/>
      <c r="E767" s="9"/>
      <c r="F767" s="9"/>
    </row>
    <row r="768" spans="3:6">
      <c r="C768" s="9"/>
      <c r="D768" s="9"/>
      <c r="E768" s="9"/>
      <c r="F768" s="9"/>
    </row>
    <row r="769" spans="3:6">
      <c r="C769" s="9"/>
      <c r="D769" s="9"/>
      <c r="E769" s="9"/>
      <c r="F769" s="9"/>
    </row>
    <row r="770" spans="3:6">
      <c r="C770" s="9"/>
      <c r="D770" s="9"/>
      <c r="E770" s="9"/>
      <c r="F770" s="9"/>
    </row>
    <row r="771" spans="3:6">
      <c r="C771" s="9"/>
      <c r="D771" s="9"/>
      <c r="E771" s="9"/>
      <c r="F771" s="9"/>
    </row>
    <row r="772" spans="3:6">
      <c r="C772" s="9"/>
      <c r="D772" s="9"/>
      <c r="E772" s="9"/>
      <c r="F772" s="9"/>
    </row>
    <row r="773" spans="3:6">
      <c r="C773" s="9"/>
      <c r="D773" s="9"/>
      <c r="E773" s="9"/>
      <c r="F773" s="9"/>
    </row>
    <row r="774" spans="3:6">
      <c r="C774" s="9"/>
      <c r="D774" s="9"/>
      <c r="E774" s="9"/>
      <c r="F774" s="9"/>
    </row>
    <row r="775" spans="3:6">
      <c r="C775" s="9"/>
      <c r="D775" s="9"/>
      <c r="E775" s="9"/>
      <c r="F775" s="9"/>
    </row>
    <row r="776" spans="3:6">
      <c r="C776" s="9"/>
      <c r="D776" s="9"/>
      <c r="E776" s="9"/>
      <c r="F776" s="9"/>
    </row>
    <row r="777" spans="3:6">
      <c r="C777" s="9"/>
      <c r="D777" s="9"/>
      <c r="E777" s="9"/>
      <c r="F777" s="9"/>
    </row>
    <row r="778" spans="3:6">
      <c r="C778" s="9"/>
      <c r="D778" s="9"/>
      <c r="E778" s="9"/>
      <c r="F778" s="9"/>
    </row>
    <row r="779" spans="3:6">
      <c r="C779" s="9"/>
      <c r="D779" s="9"/>
      <c r="E779" s="9"/>
      <c r="F779" s="9"/>
    </row>
    <row r="780" spans="3:6">
      <c r="C780" s="9"/>
      <c r="D780" s="9"/>
      <c r="E780" s="9"/>
      <c r="F780" s="9"/>
    </row>
    <row r="781" spans="3:6">
      <c r="C781" s="9"/>
      <c r="D781" s="9"/>
      <c r="E781" s="9"/>
      <c r="F781" s="9"/>
    </row>
    <row r="782" spans="3:6">
      <c r="C782" s="9"/>
      <c r="D782" s="9"/>
      <c r="E782" s="9"/>
      <c r="F782" s="9"/>
    </row>
    <row r="783" spans="3:6">
      <c r="C783" s="9"/>
      <c r="D783" s="9"/>
      <c r="E783" s="9"/>
      <c r="F783" s="9"/>
    </row>
    <row r="784" spans="3:6">
      <c r="C784" s="9"/>
      <c r="D784" s="9"/>
      <c r="E784" s="9"/>
      <c r="F784" s="9"/>
    </row>
    <row r="785" spans="3:6">
      <c r="C785" s="9"/>
      <c r="D785" s="9"/>
      <c r="E785" s="9"/>
      <c r="F785" s="9"/>
    </row>
    <row r="786" spans="3:6">
      <c r="C786" s="9"/>
      <c r="D786" s="9"/>
      <c r="E786" s="9"/>
      <c r="F786" s="9"/>
    </row>
    <row r="787" spans="3:6">
      <c r="C787" s="9"/>
      <c r="D787" s="9"/>
      <c r="E787" s="9"/>
      <c r="F787" s="9"/>
    </row>
    <row r="788" spans="3:6">
      <c r="C788" s="9"/>
      <c r="D788" s="9"/>
      <c r="E788" s="9"/>
      <c r="F788" s="9"/>
    </row>
    <row r="789" spans="3:6">
      <c r="C789" s="9"/>
      <c r="D789" s="9"/>
      <c r="E789" s="9"/>
      <c r="F789" s="9"/>
    </row>
    <row r="790" spans="3:6">
      <c r="C790" s="9"/>
      <c r="D790" s="9"/>
      <c r="E790" s="9"/>
      <c r="F790" s="9"/>
    </row>
    <row r="791" spans="3:6">
      <c r="C791" s="9"/>
      <c r="D791" s="9"/>
      <c r="E791" s="9"/>
      <c r="F791" s="9"/>
    </row>
    <row r="792" spans="3:6">
      <c r="C792" s="9"/>
      <c r="D792" s="9"/>
      <c r="E792" s="9"/>
      <c r="F792" s="9"/>
    </row>
    <row r="793" spans="3:6">
      <c r="C793" s="9"/>
      <c r="D793" s="9"/>
      <c r="E793" s="9"/>
      <c r="F793" s="9"/>
    </row>
    <row r="794" spans="3:6">
      <c r="C794" s="9"/>
      <c r="D794" s="9"/>
      <c r="E794" s="9"/>
      <c r="F794" s="9"/>
    </row>
    <row r="795" spans="3:6">
      <c r="C795" s="9"/>
      <c r="D795" s="9"/>
      <c r="E795" s="9"/>
      <c r="F795" s="9"/>
    </row>
    <row r="796" spans="3:6">
      <c r="C796" s="9"/>
      <c r="D796" s="9"/>
      <c r="E796" s="9"/>
      <c r="F796" s="9"/>
    </row>
    <row r="797" spans="3:6">
      <c r="C797" s="9"/>
      <c r="D797" s="9"/>
      <c r="E797" s="9"/>
      <c r="F797" s="9"/>
    </row>
    <row r="798" spans="3:6">
      <c r="C798" s="9"/>
      <c r="D798" s="9"/>
      <c r="E798" s="9"/>
      <c r="F798" s="9"/>
    </row>
    <row r="799" spans="3:6">
      <c r="C799" s="9"/>
      <c r="D799" s="9"/>
      <c r="E799" s="9"/>
      <c r="F799" s="9"/>
    </row>
    <row r="800" spans="3:6">
      <c r="C800" s="9"/>
      <c r="D800" s="9"/>
      <c r="E800" s="9"/>
      <c r="F800" s="9"/>
    </row>
    <row r="801" spans="3:6">
      <c r="C801" s="9"/>
      <c r="D801" s="9"/>
      <c r="E801" s="9"/>
      <c r="F801" s="9"/>
    </row>
    <row r="802" spans="3:6">
      <c r="C802" s="9"/>
      <c r="D802" s="9"/>
      <c r="E802" s="9"/>
      <c r="F802" s="9"/>
    </row>
    <row r="803" spans="3:6">
      <c r="C803" s="9"/>
      <c r="D803" s="9"/>
      <c r="E803" s="9"/>
      <c r="F803" s="9"/>
    </row>
    <row r="804" spans="3:6">
      <c r="C804" s="9"/>
      <c r="D804" s="9"/>
      <c r="E804" s="9"/>
      <c r="F804" s="9"/>
    </row>
    <row r="805" spans="3:6">
      <c r="C805" s="9"/>
      <c r="D805" s="9"/>
      <c r="E805" s="9"/>
      <c r="F805" s="9"/>
    </row>
    <row r="806" spans="3:6">
      <c r="C806" s="9"/>
      <c r="D806" s="9"/>
      <c r="E806" s="9"/>
      <c r="F806" s="9"/>
    </row>
    <row r="807" spans="3:6">
      <c r="C807" s="9"/>
      <c r="D807" s="9"/>
      <c r="E807" s="9"/>
      <c r="F807" s="9"/>
    </row>
    <row r="808" spans="3:6">
      <c r="C808" s="9"/>
      <c r="D808" s="9"/>
      <c r="E808" s="9"/>
      <c r="F808" s="9"/>
    </row>
    <row r="809" spans="3:6">
      <c r="C809" s="9"/>
      <c r="D809" s="9"/>
      <c r="E809" s="9"/>
      <c r="F809" s="9"/>
    </row>
    <row r="810" spans="3:6">
      <c r="C810" s="9"/>
      <c r="D810" s="9"/>
      <c r="E810" s="9"/>
      <c r="F810" s="9"/>
    </row>
    <row r="811" spans="3:6">
      <c r="C811" s="9"/>
      <c r="D811" s="9"/>
      <c r="E811" s="9"/>
      <c r="F811" s="9"/>
    </row>
    <row r="812" spans="3:6">
      <c r="C812" s="9"/>
      <c r="D812" s="9"/>
      <c r="E812" s="9"/>
      <c r="F812" s="9"/>
    </row>
    <row r="813" spans="3:6">
      <c r="C813" s="9"/>
      <c r="D813" s="9"/>
      <c r="E813" s="9"/>
      <c r="F813" s="9"/>
    </row>
    <row r="814" spans="3:6">
      <c r="C814" s="9"/>
      <c r="D814" s="9"/>
      <c r="E814" s="9"/>
      <c r="F814" s="9"/>
    </row>
    <row r="815" spans="3:6">
      <c r="C815" s="9"/>
      <c r="D815" s="9"/>
      <c r="E815" s="9"/>
      <c r="F815" s="9"/>
    </row>
    <row r="816" spans="3:6">
      <c r="C816" s="9"/>
      <c r="D816" s="9"/>
      <c r="E816" s="9"/>
      <c r="F816" s="9"/>
    </row>
    <row r="817" spans="3:6">
      <c r="C817" s="9"/>
      <c r="D817" s="9"/>
      <c r="E817" s="9"/>
      <c r="F817" s="9"/>
    </row>
    <row r="818" spans="3:6">
      <c r="C818" s="9"/>
      <c r="D818" s="9"/>
      <c r="E818" s="9"/>
      <c r="F818" s="9"/>
    </row>
    <row r="819" spans="3:6">
      <c r="C819" s="9"/>
      <c r="D819" s="9"/>
      <c r="E819" s="9"/>
      <c r="F819" s="9"/>
    </row>
    <row r="820" spans="3:6">
      <c r="C820" s="9"/>
      <c r="D820" s="9"/>
      <c r="E820" s="9"/>
      <c r="F820" s="9"/>
    </row>
    <row r="821" spans="3:6">
      <c r="C821" s="9"/>
      <c r="D821" s="9"/>
      <c r="E821" s="9"/>
      <c r="F821" s="9"/>
    </row>
    <row r="822" spans="3:6">
      <c r="C822" s="9"/>
      <c r="D822" s="9"/>
      <c r="E822" s="9"/>
      <c r="F822" s="9"/>
    </row>
    <row r="823" spans="3:6">
      <c r="C823" s="9"/>
      <c r="D823" s="9"/>
      <c r="E823" s="9"/>
      <c r="F823" s="9"/>
    </row>
    <row r="824" spans="3:6">
      <c r="C824" s="9"/>
      <c r="D824" s="9"/>
      <c r="E824" s="9"/>
      <c r="F824" s="9"/>
    </row>
    <row r="825" spans="3:6">
      <c r="C825" s="9"/>
      <c r="D825" s="9"/>
      <c r="E825" s="9"/>
      <c r="F825" s="9"/>
    </row>
    <row r="826" spans="3:6">
      <c r="C826" s="9"/>
      <c r="D826" s="9"/>
      <c r="E826" s="9"/>
      <c r="F826" s="9"/>
    </row>
    <row r="827" spans="3:6">
      <c r="C827" s="9"/>
      <c r="D827" s="9"/>
      <c r="E827" s="9"/>
      <c r="F827" s="9"/>
    </row>
    <row r="828" spans="3:6">
      <c r="C828" s="9"/>
      <c r="D828" s="9"/>
      <c r="E828" s="9"/>
      <c r="F828" s="9"/>
    </row>
    <row r="829" spans="3:6">
      <c r="C829" s="9"/>
      <c r="D829" s="9"/>
      <c r="E829" s="9"/>
      <c r="F829" s="9"/>
    </row>
    <row r="830" spans="3:6">
      <c r="C830" s="9"/>
      <c r="D830" s="9"/>
      <c r="E830" s="9"/>
      <c r="F830" s="9"/>
    </row>
    <row r="831" spans="3:6">
      <c r="C831" s="9"/>
      <c r="D831" s="9"/>
      <c r="E831" s="9"/>
      <c r="F831" s="9"/>
    </row>
    <row r="832" spans="3:6">
      <c r="C832" s="9"/>
      <c r="D832" s="9"/>
      <c r="E832" s="9"/>
      <c r="F832" s="9"/>
    </row>
    <row r="833" spans="3:6">
      <c r="C833" s="9"/>
      <c r="D833" s="9"/>
      <c r="E833" s="9"/>
      <c r="F833" s="9"/>
    </row>
    <row r="834" spans="3:6">
      <c r="C834" s="9"/>
      <c r="D834" s="9"/>
      <c r="E834" s="9"/>
      <c r="F834" s="9"/>
    </row>
    <row r="835" spans="3:6">
      <c r="C835" s="9"/>
      <c r="D835" s="9"/>
      <c r="E835" s="9"/>
      <c r="F835" s="9"/>
    </row>
    <row r="836" spans="3:6">
      <c r="C836" s="9"/>
      <c r="D836" s="9"/>
      <c r="E836" s="9"/>
      <c r="F836" s="9"/>
    </row>
    <row r="837" spans="3:6">
      <c r="C837" s="9"/>
      <c r="D837" s="9"/>
      <c r="E837" s="9"/>
      <c r="F837" s="9"/>
    </row>
    <row r="838" spans="3:6">
      <c r="C838" s="9"/>
      <c r="D838" s="9"/>
      <c r="E838" s="9"/>
      <c r="F838" s="9"/>
    </row>
    <row r="839" spans="3:6">
      <c r="C839" s="9"/>
      <c r="D839" s="9"/>
      <c r="E839" s="9"/>
      <c r="F839" s="9"/>
    </row>
    <row r="840" spans="3:6">
      <c r="C840" s="9"/>
      <c r="D840" s="9"/>
      <c r="E840" s="9"/>
      <c r="F840" s="9"/>
    </row>
    <row r="841" spans="3:6">
      <c r="C841" s="9"/>
      <c r="D841" s="9"/>
      <c r="E841" s="9"/>
      <c r="F841" s="9"/>
    </row>
    <row r="842" spans="3:6">
      <c r="C842" s="9"/>
      <c r="D842" s="9"/>
      <c r="E842" s="9"/>
      <c r="F842" s="9"/>
    </row>
    <row r="843" spans="3:6">
      <c r="C843" s="9"/>
      <c r="D843" s="9"/>
      <c r="E843" s="9"/>
      <c r="F843" s="9"/>
    </row>
    <row r="844" spans="3:6">
      <c r="C844" s="9"/>
      <c r="D844" s="9"/>
      <c r="E844" s="9"/>
      <c r="F844" s="9"/>
    </row>
    <row r="845" spans="3:6">
      <c r="C845" s="9"/>
      <c r="D845" s="9"/>
      <c r="E845" s="9"/>
      <c r="F845" s="9"/>
    </row>
    <row r="846" spans="3:6">
      <c r="C846" s="9"/>
      <c r="D846" s="9"/>
      <c r="E846" s="9"/>
      <c r="F846" s="9"/>
    </row>
    <row r="847" spans="3:6">
      <c r="C847" s="9"/>
      <c r="D847" s="9"/>
      <c r="E847" s="9"/>
      <c r="F847" s="9"/>
    </row>
    <row r="848" spans="3:6">
      <c r="C848" s="9"/>
      <c r="D848" s="9"/>
      <c r="E848" s="9"/>
      <c r="F848" s="9"/>
    </row>
    <row r="849" spans="3:6">
      <c r="C849" s="9"/>
      <c r="D849" s="9"/>
      <c r="E849" s="9"/>
      <c r="F849" s="9"/>
    </row>
    <row r="850" spans="3:6">
      <c r="C850" s="9"/>
      <c r="D850" s="9"/>
      <c r="E850" s="9"/>
      <c r="F850" s="9"/>
    </row>
    <row r="851" spans="3:6">
      <c r="C851" s="9"/>
      <c r="D851" s="9"/>
      <c r="E851" s="9"/>
      <c r="F851" s="9"/>
    </row>
    <row r="852" spans="3:6">
      <c r="C852" s="9"/>
      <c r="D852" s="9"/>
      <c r="E852" s="9"/>
      <c r="F852" s="9"/>
    </row>
    <row r="853" spans="3:6">
      <c r="C853" s="9"/>
      <c r="D853" s="9"/>
      <c r="E853" s="9"/>
      <c r="F853" s="9"/>
    </row>
    <row r="854" spans="3:6">
      <c r="C854" s="9"/>
      <c r="D854" s="9"/>
      <c r="E854" s="9"/>
      <c r="F854" s="9"/>
    </row>
    <row r="855" spans="3:6">
      <c r="C855" s="9"/>
      <c r="D855" s="9"/>
      <c r="E855" s="9"/>
      <c r="F855" s="9"/>
    </row>
    <row r="856" spans="3:6">
      <c r="C856" s="9"/>
      <c r="D856" s="9"/>
      <c r="E856" s="9"/>
      <c r="F856" s="9"/>
    </row>
    <row r="857" spans="3:6">
      <c r="C857" s="9"/>
      <c r="D857" s="9"/>
      <c r="E857" s="9"/>
      <c r="F857" s="9"/>
    </row>
    <row r="858" spans="3:6">
      <c r="C858" s="9"/>
      <c r="D858" s="9"/>
      <c r="E858" s="9"/>
      <c r="F858" s="9"/>
    </row>
    <row r="859" spans="3:6">
      <c r="C859" s="9"/>
      <c r="D859" s="9"/>
      <c r="E859" s="9"/>
      <c r="F859" s="9"/>
    </row>
    <row r="860" spans="3:6">
      <c r="C860" s="9"/>
      <c r="D860" s="9"/>
      <c r="E860" s="9"/>
      <c r="F860" s="9"/>
    </row>
    <row r="861" spans="3:6">
      <c r="C861" s="9"/>
      <c r="D861" s="9"/>
      <c r="E861" s="9"/>
      <c r="F861" s="9"/>
    </row>
    <row r="862" spans="3:6">
      <c r="C862" s="9"/>
      <c r="D862" s="9"/>
      <c r="E862" s="9"/>
      <c r="F862" s="9"/>
    </row>
    <row r="863" spans="3:6">
      <c r="C863" s="9"/>
      <c r="D863" s="9"/>
      <c r="E863" s="9"/>
      <c r="F863" s="9"/>
    </row>
    <row r="864" spans="3:6">
      <c r="C864" s="9"/>
      <c r="D864" s="9"/>
      <c r="E864" s="9"/>
      <c r="F864" s="9"/>
    </row>
    <row r="865" spans="3:6">
      <c r="C865" s="9"/>
      <c r="D865" s="9"/>
      <c r="E865" s="9"/>
      <c r="F865" s="9"/>
    </row>
    <row r="866" spans="3:6">
      <c r="C866" s="9"/>
      <c r="D866" s="9"/>
      <c r="E866" s="9"/>
      <c r="F866" s="9"/>
    </row>
    <row r="867" spans="3:6">
      <c r="C867" s="9"/>
      <c r="D867" s="9"/>
      <c r="E867" s="9"/>
      <c r="F867" s="9"/>
    </row>
    <row r="868" spans="3:6">
      <c r="C868" s="9"/>
      <c r="D868" s="9"/>
      <c r="E868" s="9"/>
      <c r="F868" s="9"/>
    </row>
    <row r="869" spans="3:6">
      <c r="C869" s="9"/>
      <c r="D869" s="9"/>
      <c r="E869" s="9"/>
      <c r="F869" s="9"/>
    </row>
    <row r="870" spans="3:6">
      <c r="C870" s="9"/>
      <c r="D870" s="9"/>
      <c r="E870" s="9"/>
      <c r="F870" s="9"/>
    </row>
    <row r="871" spans="3:6">
      <c r="C871" s="9"/>
      <c r="D871" s="9"/>
      <c r="E871" s="9"/>
      <c r="F871" s="9"/>
    </row>
    <row r="872" spans="3:6">
      <c r="C872" s="9"/>
      <c r="D872" s="9"/>
      <c r="E872" s="9"/>
      <c r="F872" s="9"/>
    </row>
    <row r="873" spans="3:6">
      <c r="C873" s="9"/>
      <c r="D873" s="9"/>
      <c r="E873" s="9"/>
      <c r="F873" s="9"/>
    </row>
    <row r="874" spans="3:6">
      <c r="C874" s="9"/>
      <c r="D874" s="9"/>
      <c r="E874" s="9"/>
      <c r="F874" s="9"/>
    </row>
    <row r="875" spans="3:6">
      <c r="C875" s="9"/>
      <c r="D875" s="9"/>
      <c r="E875" s="9"/>
      <c r="F875" s="9"/>
    </row>
    <row r="876" spans="3:6">
      <c r="C876" s="9"/>
      <c r="D876" s="9"/>
      <c r="E876" s="9"/>
      <c r="F876" s="9"/>
    </row>
    <row r="877" spans="3:6">
      <c r="C877" s="9"/>
      <c r="D877" s="9"/>
      <c r="E877" s="9"/>
      <c r="F877" s="9"/>
    </row>
    <row r="878" spans="3:6">
      <c r="C878" s="9"/>
      <c r="D878" s="9"/>
      <c r="E878" s="9"/>
      <c r="F878" s="9"/>
    </row>
    <row r="879" spans="3:6">
      <c r="C879" s="9"/>
      <c r="D879" s="9"/>
      <c r="E879" s="9"/>
      <c r="F879" s="9"/>
    </row>
    <row r="880" spans="3:6">
      <c r="C880" s="9"/>
      <c r="D880" s="9"/>
      <c r="E880" s="9"/>
      <c r="F880" s="9"/>
    </row>
    <row r="881" spans="3:6">
      <c r="C881" s="9"/>
      <c r="D881" s="9"/>
      <c r="E881" s="9"/>
      <c r="F881" s="9"/>
    </row>
    <row r="882" spans="3:6">
      <c r="C882" s="9"/>
      <c r="D882" s="9"/>
      <c r="E882" s="9"/>
      <c r="F882" s="9"/>
    </row>
    <row r="883" spans="3:6">
      <c r="C883" s="9"/>
      <c r="D883" s="9"/>
      <c r="E883" s="9"/>
      <c r="F883" s="9"/>
    </row>
    <row r="884" spans="3:6">
      <c r="C884" s="9"/>
      <c r="D884" s="9"/>
      <c r="E884" s="9"/>
      <c r="F884" s="9"/>
    </row>
    <row r="885" spans="3:6">
      <c r="C885" s="9"/>
      <c r="D885" s="9"/>
      <c r="E885" s="9"/>
      <c r="F885" s="9"/>
    </row>
    <row r="886" spans="3:6">
      <c r="C886" s="9"/>
      <c r="D886" s="9"/>
      <c r="E886" s="9"/>
      <c r="F886" s="9"/>
    </row>
    <row r="887" spans="3:6">
      <c r="C887" s="9"/>
      <c r="D887" s="9"/>
      <c r="E887" s="9"/>
      <c r="F887" s="9"/>
    </row>
    <row r="888" spans="3:6">
      <c r="C888" s="9"/>
      <c r="D888" s="9"/>
      <c r="E888" s="9"/>
      <c r="F888" s="9"/>
    </row>
    <row r="889" spans="3:6">
      <c r="C889" s="9"/>
      <c r="D889" s="9"/>
      <c r="E889" s="9"/>
      <c r="F889" s="9"/>
    </row>
    <row r="890" spans="3:6">
      <c r="C890" s="9"/>
      <c r="D890" s="9"/>
      <c r="E890" s="9"/>
      <c r="F890" s="9"/>
    </row>
    <row r="891" spans="3:6">
      <c r="C891" s="9"/>
      <c r="D891" s="9"/>
      <c r="E891" s="9"/>
      <c r="F891" s="9"/>
    </row>
    <row r="892" spans="3:6">
      <c r="C892" s="9"/>
      <c r="D892" s="9"/>
      <c r="E892" s="9"/>
      <c r="F892" s="9"/>
    </row>
    <row r="893" spans="3:6">
      <c r="C893" s="9"/>
      <c r="D893" s="9"/>
      <c r="E893" s="9"/>
      <c r="F893" s="9"/>
    </row>
    <row r="894" spans="3:6">
      <c r="C894" s="9"/>
      <c r="D894" s="9"/>
      <c r="E894" s="9"/>
      <c r="F894" s="9"/>
    </row>
    <row r="895" spans="3:6">
      <c r="C895" s="9"/>
      <c r="D895" s="9"/>
      <c r="E895" s="9"/>
      <c r="F895" s="9"/>
    </row>
    <row r="896" spans="3:6">
      <c r="C896" s="9"/>
      <c r="D896" s="9"/>
      <c r="E896" s="9"/>
      <c r="F896" s="9"/>
    </row>
    <row r="897" spans="3:6">
      <c r="C897" s="9"/>
      <c r="D897" s="9"/>
      <c r="E897" s="9"/>
      <c r="F897" s="9"/>
    </row>
    <row r="898" spans="3:6">
      <c r="C898" s="9"/>
      <c r="D898" s="9"/>
      <c r="E898" s="9"/>
      <c r="F898" s="9"/>
    </row>
    <row r="899" spans="3:6">
      <c r="C899" s="9"/>
      <c r="D899" s="9"/>
      <c r="E899" s="9"/>
      <c r="F899" s="9"/>
    </row>
    <row r="900" spans="3:6">
      <c r="C900" s="9"/>
      <c r="D900" s="9"/>
      <c r="E900" s="9"/>
      <c r="F900" s="9"/>
    </row>
    <row r="901" spans="3:6">
      <c r="C901" s="9"/>
      <c r="D901" s="9"/>
      <c r="E901" s="9"/>
      <c r="F901" s="9"/>
    </row>
    <row r="902" spans="3:6">
      <c r="C902" s="9"/>
      <c r="D902" s="9"/>
      <c r="E902" s="9"/>
      <c r="F902" s="9"/>
    </row>
    <row r="903" spans="3:6">
      <c r="C903" s="9"/>
      <c r="D903" s="9"/>
      <c r="E903" s="9"/>
      <c r="F903" s="9"/>
    </row>
    <row r="904" spans="3:6">
      <c r="C904" s="9"/>
      <c r="D904" s="9"/>
      <c r="E904" s="9"/>
      <c r="F904" s="9"/>
    </row>
    <row r="905" spans="3:6">
      <c r="C905" s="9"/>
      <c r="D905" s="9"/>
      <c r="E905" s="9"/>
      <c r="F905" s="9"/>
    </row>
    <row r="906" spans="3:6">
      <c r="C906" s="9"/>
      <c r="D906" s="9"/>
      <c r="E906" s="9"/>
      <c r="F906" s="9"/>
    </row>
    <row r="907" spans="3:6">
      <c r="C907" s="9"/>
      <c r="D907" s="9"/>
      <c r="E907" s="9"/>
      <c r="F907" s="9"/>
    </row>
    <row r="908" spans="3:6">
      <c r="C908" s="9"/>
      <c r="D908" s="9"/>
      <c r="E908" s="9"/>
      <c r="F908" s="9"/>
    </row>
    <row r="909" spans="3:6">
      <c r="C909" s="9"/>
      <c r="D909" s="9"/>
      <c r="E909" s="9"/>
      <c r="F909" s="9"/>
    </row>
    <row r="910" spans="3:6">
      <c r="C910" s="9"/>
      <c r="D910" s="9"/>
      <c r="E910" s="9"/>
      <c r="F910" s="9"/>
    </row>
    <row r="911" spans="3:6">
      <c r="C911" s="9"/>
      <c r="D911" s="9"/>
      <c r="E911" s="9"/>
      <c r="F911" s="9"/>
    </row>
    <row r="912" spans="3:6">
      <c r="C912" s="9"/>
      <c r="D912" s="9"/>
      <c r="E912" s="9"/>
      <c r="F912" s="9"/>
    </row>
    <row r="913" spans="3:6">
      <c r="C913" s="9"/>
      <c r="D913" s="9"/>
      <c r="E913" s="9"/>
      <c r="F913" s="9"/>
    </row>
    <row r="914" spans="3:6">
      <c r="C914" s="9"/>
      <c r="D914" s="9"/>
      <c r="E914" s="9"/>
      <c r="F914" s="9"/>
    </row>
    <row r="915" spans="3:6">
      <c r="C915" s="9"/>
      <c r="D915" s="9"/>
      <c r="E915" s="9"/>
      <c r="F915" s="9"/>
    </row>
    <row r="916" spans="3:6">
      <c r="C916" s="9"/>
      <c r="D916" s="9"/>
      <c r="E916" s="9"/>
      <c r="F916" s="9"/>
    </row>
    <row r="917" spans="3:6">
      <c r="C917" s="9"/>
      <c r="D917" s="9"/>
      <c r="E917" s="9"/>
      <c r="F917" s="9"/>
    </row>
    <row r="918" spans="3:6">
      <c r="C918" s="9"/>
      <c r="D918" s="9"/>
      <c r="E918" s="9"/>
      <c r="F918" s="9"/>
    </row>
    <row r="919" spans="3:6">
      <c r="C919" s="9"/>
      <c r="D919" s="9"/>
      <c r="E919" s="9"/>
      <c r="F919" s="9"/>
    </row>
    <row r="920" spans="3:6">
      <c r="C920" s="9"/>
      <c r="D920" s="9"/>
      <c r="E920" s="9"/>
      <c r="F920" s="9"/>
    </row>
    <row r="921" spans="3:6">
      <c r="C921" s="9"/>
      <c r="D921" s="9"/>
      <c r="E921" s="9"/>
      <c r="F921" s="9"/>
    </row>
    <row r="922" spans="3:6">
      <c r="C922" s="9"/>
      <c r="D922" s="9"/>
      <c r="E922" s="9"/>
      <c r="F922" s="9"/>
    </row>
    <row r="923" spans="3:6">
      <c r="C923" s="9"/>
      <c r="D923" s="9"/>
      <c r="E923" s="9"/>
      <c r="F923" s="9"/>
    </row>
    <row r="924" spans="3:6">
      <c r="C924" s="9"/>
      <c r="D924" s="9"/>
      <c r="E924" s="9"/>
      <c r="F924" s="9"/>
    </row>
    <row r="925" spans="3:6">
      <c r="C925" s="9"/>
      <c r="D925" s="9"/>
      <c r="E925" s="9"/>
      <c r="F925" s="9"/>
    </row>
    <row r="926" spans="3:6">
      <c r="C926" s="9"/>
      <c r="D926" s="9"/>
      <c r="E926" s="9"/>
      <c r="F926" s="9"/>
    </row>
    <row r="927" spans="3:6">
      <c r="C927" s="9"/>
      <c r="D927" s="9"/>
      <c r="E927" s="9"/>
      <c r="F927" s="9"/>
    </row>
    <row r="928" spans="3:6">
      <c r="C928" s="9"/>
      <c r="D928" s="9"/>
      <c r="E928" s="9"/>
      <c r="F928" s="9"/>
    </row>
    <row r="929" spans="3:6">
      <c r="C929" s="9"/>
      <c r="D929" s="9"/>
      <c r="E929" s="9"/>
      <c r="F929" s="9"/>
    </row>
    <row r="930" spans="3:6">
      <c r="C930" s="9"/>
      <c r="D930" s="9"/>
      <c r="E930" s="9"/>
      <c r="F930" s="9"/>
    </row>
    <row r="931" spans="3:6">
      <c r="C931" s="9"/>
      <c r="D931" s="9"/>
      <c r="E931" s="9"/>
      <c r="F931" s="9"/>
    </row>
    <row r="932" spans="3:6">
      <c r="C932" s="9"/>
      <c r="D932" s="9"/>
      <c r="E932" s="9"/>
      <c r="F932" s="9"/>
    </row>
    <row r="933" spans="3:6">
      <c r="C933" s="9"/>
      <c r="D933" s="9"/>
      <c r="E933" s="9"/>
      <c r="F933" s="9"/>
    </row>
    <row r="934" spans="3:6">
      <c r="C934" s="9"/>
      <c r="D934" s="9"/>
      <c r="E934" s="9"/>
      <c r="F934" s="9"/>
    </row>
    <row r="935" spans="3:6">
      <c r="C935" s="9"/>
      <c r="D935" s="9"/>
      <c r="E935" s="9"/>
      <c r="F935" s="9"/>
    </row>
    <row r="936" spans="3:6">
      <c r="C936" s="9"/>
      <c r="D936" s="9"/>
      <c r="E936" s="9"/>
      <c r="F936" s="9"/>
    </row>
    <row r="937" spans="3:6">
      <c r="C937" s="9"/>
      <c r="D937" s="9"/>
      <c r="E937" s="9"/>
      <c r="F937" s="9"/>
    </row>
    <row r="938" spans="3:6">
      <c r="C938" s="9"/>
      <c r="D938" s="9"/>
      <c r="E938" s="9"/>
      <c r="F938" s="9"/>
    </row>
    <row r="939" spans="3:6">
      <c r="C939" s="9"/>
      <c r="D939" s="9"/>
      <c r="E939" s="9"/>
      <c r="F939" s="9"/>
    </row>
    <row r="940" spans="3:6">
      <c r="C940" s="9"/>
      <c r="D940" s="9"/>
      <c r="E940" s="9"/>
      <c r="F940" s="9"/>
    </row>
    <row r="941" spans="3:6">
      <c r="C941" s="9"/>
      <c r="D941" s="9"/>
      <c r="E941" s="9"/>
      <c r="F941" s="9"/>
    </row>
    <row r="942" spans="3:6">
      <c r="C942" s="9"/>
      <c r="D942" s="9"/>
      <c r="E942" s="9"/>
      <c r="F942" s="9"/>
    </row>
    <row r="943" spans="3:6">
      <c r="C943" s="9"/>
      <c r="D943" s="9"/>
      <c r="E943" s="9"/>
      <c r="F943" s="9"/>
    </row>
    <row r="944" spans="3:6">
      <c r="C944" s="9"/>
      <c r="D944" s="9"/>
      <c r="E944" s="9"/>
      <c r="F944" s="9"/>
    </row>
    <row r="945" spans="3:6">
      <c r="C945" s="9"/>
      <c r="D945" s="9"/>
      <c r="E945" s="9"/>
      <c r="F945" s="9"/>
    </row>
    <row r="946" spans="3:6">
      <c r="C946" s="9"/>
      <c r="D946" s="9"/>
      <c r="E946" s="9"/>
      <c r="F946" s="9"/>
    </row>
    <row r="947" spans="3:6">
      <c r="C947" s="9"/>
      <c r="D947" s="9"/>
      <c r="E947" s="9"/>
      <c r="F947" s="9"/>
    </row>
    <row r="948" spans="3:6">
      <c r="C948" s="9"/>
      <c r="D948" s="9"/>
      <c r="E948" s="9"/>
      <c r="F948" s="9"/>
    </row>
    <row r="949" spans="3:6">
      <c r="C949" s="9"/>
      <c r="D949" s="9"/>
      <c r="E949" s="9"/>
      <c r="F949" s="9"/>
    </row>
    <row r="950" spans="3:6">
      <c r="C950" s="9"/>
      <c r="D950" s="9"/>
      <c r="E950" s="9"/>
      <c r="F950" s="9"/>
    </row>
    <row r="951" spans="3:6">
      <c r="C951" s="9"/>
      <c r="D951" s="9"/>
      <c r="E951" s="9"/>
      <c r="F951" s="9"/>
    </row>
    <row r="952" spans="3:6">
      <c r="C952" s="9"/>
      <c r="D952" s="9"/>
      <c r="E952" s="9"/>
      <c r="F952" s="9"/>
    </row>
    <row r="953" spans="3:6">
      <c r="C953" s="9"/>
      <c r="D953" s="9"/>
      <c r="E953" s="9"/>
      <c r="F953" s="9"/>
    </row>
    <row r="954" spans="3:6">
      <c r="C954" s="9"/>
      <c r="D954" s="9"/>
      <c r="E954" s="9"/>
      <c r="F954" s="9"/>
    </row>
    <row r="955" spans="3:6">
      <c r="C955" s="9"/>
      <c r="D955" s="9"/>
      <c r="E955" s="9"/>
      <c r="F955" s="9"/>
    </row>
    <row r="956" spans="3:6">
      <c r="C956" s="9"/>
      <c r="D956" s="9"/>
      <c r="E956" s="9"/>
      <c r="F956" s="9"/>
    </row>
    <row r="957" spans="3:6">
      <c r="C957" s="9"/>
      <c r="D957" s="9"/>
      <c r="E957" s="9"/>
      <c r="F957" s="9"/>
    </row>
    <row r="958" spans="3:6">
      <c r="C958" s="9"/>
      <c r="D958" s="9"/>
      <c r="E958" s="9"/>
      <c r="F958" s="9"/>
    </row>
    <row r="959" spans="3:6">
      <c r="C959" s="9"/>
      <c r="D959" s="9"/>
      <c r="E959" s="9"/>
      <c r="F959" s="9"/>
    </row>
    <row r="960" spans="3:6">
      <c r="C960" s="9"/>
      <c r="D960" s="9"/>
      <c r="E960" s="9"/>
      <c r="F960" s="9"/>
    </row>
    <row r="961" spans="3:6">
      <c r="C961" s="9"/>
      <c r="D961" s="9"/>
      <c r="E961" s="9"/>
      <c r="F961" s="9"/>
    </row>
    <row r="962" spans="3:6">
      <c r="C962" s="9"/>
      <c r="D962" s="9"/>
      <c r="E962" s="9"/>
      <c r="F962" s="9"/>
    </row>
    <row r="963" spans="3:6">
      <c r="C963" s="9"/>
      <c r="D963" s="9"/>
      <c r="E963" s="9"/>
      <c r="F963" s="9"/>
    </row>
    <row r="964" spans="3:6">
      <c r="C964" s="9"/>
      <c r="D964" s="9"/>
      <c r="E964" s="9"/>
      <c r="F964" s="9"/>
    </row>
    <row r="965" spans="3:6">
      <c r="C965" s="9"/>
      <c r="D965" s="9"/>
      <c r="E965" s="9"/>
      <c r="F965" s="9"/>
    </row>
    <row r="966" spans="3:6">
      <c r="C966" s="9"/>
      <c r="D966" s="9"/>
      <c r="E966" s="9"/>
      <c r="F966" s="9"/>
    </row>
    <row r="967" spans="3:6">
      <c r="C967" s="9"/>
      <c r="D967" s="9"/>
      <c r="E967" s="9"/>
      <c r="F967" s="9"/>
    </row>
    <row r="968" spans="3:6">
      <c r="C968" s="9"/>
      <c r="D968" s="9"/>
      <c r="E968" s="9"/>
      <c r="F968" s="9"/>
    </row>
    <row r="969" spans="3:6">
      <c r="C969" s="9"/>
      <c r="D969" s="9"/>
      <c r="E969" s="9"/>
      <c r="F969" s="9"/>
    </row>
    <row r="970" spans="3:6">
      <c r="C970" s="9"/>
      <c r="D970" s="9"/>
      <c r="E970" s="9"/>
      <c r="F970" s="9"/>
    </row>
    <row r="971" spans="3:6">
      <c r="C971" s="9"/>
      <c r="D971" s="9"/>
      <c r="E971" s="9"/>
      <c r="F971" s="9"/>
    </row>
    <row r="972" spans="3:6">
      <c r="C972" s="9"/>
      <c r="D972" s="9"/>
      <c r="E972" s="9"/>
      <c r="F972" s="9"/>
    </row>
    <row r="973" spans="3:6">
      <c r="C973" s="9"/>
      <c r="D973" s="9"/>
      <c r="E973" s="9"/>
      <c r="F973" s="9"/>
    </row>
    <row r="974" spans="3:6">
      <c r="C974" s="9"/>
      <c r="D974" s="9"/>
      <c r="E974" s="9"/>
      <c r="F974" s="9"/>
    </row>
    <row r="975" spans="3:6">
      <c r="C975" s="9"/>
      <c r="D975" s="9"/>
      <c r="E975" s="9"/>
      <c r="F975" s="9"/>
    </row>
    <row r="976" spans="3:6">
      <c r="C976" s="9"/>
      <c r="D976" s="9"/>
      <c r="E976" s="9"/>
      <c r="F976" s="9"/>
    </row>
    <row r="977" spans="3:6">
      <c r="C977" s="9"/>
      <c r="D977" s="9"/>
      <c r="E977" s="9"/>
      <c r="F977" s="9"/>
    </row>
    <row r="978" spans="3:6">
      <c r="C978" s="9"/>
      <c r="D978" s="9"/>
      <c r="E978" s="9"/>
      <c r="F978" s="9"/>
    </row>
    <row r="979" spans="3:6">
      <c r="C979" s="9"/>
      <c r="D979" s="9"/>
      <c r="E979" s="9"/>
      <c r="F979" s="9"/>
    </row>
    <row r="980" spans="3:6">
      <c r="C980" s="9"/>
      <c r="D980" s="9"/>
      <c r="E980" s="9"/>
      <c r="F980" s="9"/>
    </row>
    <row r="981" spans="3:6">
      <c r="C981" s="9"/>
      <c r="D981" s="9"/>
      <c r="E981" s="9"/>
      <c r="F981" s="9"/>
    </row>
    <row r="982" spans="3:6">
      <c r="C982" s="9"/>
      <c r="D982" s="9"/>
      <c r="E982" s="9"/>
      <c r="F982" s="9"/>
    </row>
    <row r="983" spans="3:6">
      <c r="C983" s="9"/>
      <c r="D983" s="9"/>
      <c r="E983" s="9"/>
      <c r="F983" s="9"/>
    </row>
    <row r="984" spans="3:6">
      <c r="C984" s="9"/>
      <c r="D984" s="9"/>
      <c r="E984" s="9"/>
      <c r="F984" s="9"/>
    </row>
    <row r="985" spans="3:6">
      <c r="C985" s="9"/>
      <c r="D985" s="9"/>
      <c r="E985" s="9"/>
      <c r="F985" s="9"/>
    </row>
    <row r="986" spans="3:6">
      <c r="C986" s="9"/>
      <c r="D986" s="9"/>
      <c r="E986" s="9"/>
      <c r="F986" s="9"/>
    </row>
    <row r="987" spans="3:6">
      <c r="C987" s="9"/>
      <c r="D987" s="9"/>
      <c r="E987" s="9"/>
      <c r="F987" s="9"/>
    </row>
    <row r="988" spans="3:6">
      <c r="C988" s="9"/>
      <c r="D988" s="9"/>
      <c r="E988" s="9"/>
      <c r="F988" s="9"/>
    </row>
    <row r="989" spans="3:6">
      <c r="C989" s="9"/>
      <c r="D989" s="9"/>
      <c r="E989" s="9"/>
      <c r="F989" s="9"/>
    </row>
    <row r="990" spans="3:6">
      <c r="C990" s="9"/>
      <c r="D990" s="9"/>
      <c r="E990" s="9"/>
      <c r="F990" s="9"/>
    </row>
    <row r="991" spans="3:6">
      <c r="C991" s="9"/>
      <c r="D991" s="9"/>
      <c r="E991" s="9"/>
      <c r="F991" s="9"/>
    </row>
    <row r="992" spans="3:6">
      <c r="C992" s="9"/>
      <c r="D992" s="9"/>
      <c r="E992" s="9"/>
      <c r="F992" s="9"/>
    </row>
    <row r="993" spans="3:6">
      <c r="C993" s="9"/>
      <c r="D993" s="9"/>
      <c r="E993" s="9"/>
      <c r="F993" s="9"/>
    </row>
    <row r="994" spans="3:6">
      <c r="C994" s="9"/>
      <c r="D994" s="9"/>
      <c r="E994" s="9"/>
      <c r="F994" s="9"/>
    </row>
    <row r="995" spans="3:6">
      <c r="C995" s="9"/>
      <c r="D995" s="9"/>
      <c r="E995" s="9"/>
      <c r="F995" s="9"/>
    </row>
    <row r="996" spans="3:6">
      <c r="C996" s="9"/>
      <c r="D996" s="9"/>
      <c r="E996" s="9"/>
      <c r="F996" s="9"/>
    </row>
    <row r="997" spans="3:6">
      <c r="C997" s="9"/>
      <c r="D997" s="9"/>
      <c r="E997" s="9"/>
      <c r="F997" s="9"/>
    </row>
    <row r="998" spans="3:6">
      <c r="C998" s="9"/>
      <c r="D998" s="9"/>
      <c r="E998" s="9"/>
      <c r="F998" s="9"/>
    </row>
    <row r="999" spans="3:6">
      <c r="C999" s="9"/>
      <c r="D999" s="9"/>
      <c r="E999" s="9"/>
      <c r="F999" s="9"/>
    </row>
    <row r="1000" spans="3:6">
      <c r="C1000" s="9"/>
      <c r="D1000" s="9"/>
      <c r="E1000" s="9"/>
      <c r="F1000" s="9"/>
    </row>
    <row r="1001" spans="3:6">
      <c r="C1001" s="9"/>
      <c r="D1001" s="9"/>
      <c r="E1001" s="9"/>
      <c r="F1001" s="9"/>
    </row>
    <row r="1002" spans="3:6">
      <c r="C1002" s="9"/>
      <c r="D1002" s="9"/>
      <c r="E1002" s="9"/>
      <c r="F1002" s="9"/>
    </row>
    <row r="1003" spans="3:6">
      <c r="C1003" s="9"/>
      <c r="D1003" s="9"/>
      <c r="E1003" s="9"/>
      <c r="F1003" s="9"/>
    </row>
    <row r="1004" spans="3:6">
      <c r="C1004" s="9"/>
      <c r="D1004" s="9"/>
      <c r="E1004" s="9"/>
      <c r="F1004" s="9"/>
    </row>
    <row r="1005" spans="3:6">
      <c r="C1005" s="9"/>
      <c r="D1005" s="9"/>
      <c r="E1005" s="9"/>
      <c r="F1005" s="9"/>
    </row>
    <row r="1006" spans="3:6">
      <c r="C1006" s="9"/>
      <c r="D1006" s="9"/>
      <c r="E1006" s="9"/>
      <c r="F1006" s="9"/>
    </row>
    <row r="1007" spans="3:6">
      <c r="C1007" s="9"/>
      <c r="D1007" s="9"/>
      <c r="E1007" s="9"/>
      <c r="F1007" s="9"/>
    </row>
    <row r="1008" spans="3:6">
      <c r="C1008" s="9"/>
      <c r="D1008" s="9"/>
      <c r="E1008" s="9"/>
      <c r="F1008" s="9"/>
    </row>
    <row r="1009" spans="3:6">
      <c r="C1009" s="9"/>
      <c r="D1009" s="9"/>
      <c r="E1009" s="9"/>
      <c r="F1009" s="9"/>
    </row>
    <row r="1010" spans="3:6">
      <c r="C1010" s="9"/>
      <c r="D1010" s="9"/>
      <c r="E1010" s="9"/>
      <c r="F1010" s="9"/>
    </row>
    <row r="1011" spans="3:6">
      <c r="C1011" s="9"/>
      <c r="D1011" s="9"/>
      <c r="E1011" s="9"/>
      <c r="F1011" s="9"/>
    </row>
    <row r="1012" spans="3:6">
      <c r="C1012" s="9"/>
      <c r="D1012" s="9"/>
      <c r="E1012" s="9"/>
      <c r="F1012" s="9"/>
    </row>
    <row r="1013" spans="3:6">
      <c r="C1013" s="9"/>
      <c r="D1013" s="9"/>
      <c r="E1013" s="9"/>
      <c r="F1013" s="9"/>
    </row>
    <row r="1014" spans="3:6">
      <c r="C1014" s="9"/>
      <c r="D1014" s="9"/>
      <c r="E1014" s="9"/>
      <c r="F1014" s="9"/>
    </row>
    <row r="1015" spans="3:6">
      <c r="C1015" s="9"/>
      <c r="D1015" s="9"/>
      <c r="E1015" s="9"/>
      <c r="F1015" s="9"/>
    </row>
    <row r="1016" spans="3:6">
      <c r="C1016" s="9"/>
      <c r="D1016" s="9"/>
      <c r="E1016" s="9"/>
      <c r="F1016" s="9"/>
    </row>
    <row r="1017" spans="3:6">
      <c r="C1017" s="9"/>
      <c r="D1017" s="9"/>
      <c r="E1017" s="9"/>
      <c r="F1017" s="9"/>
    </row>
    <row r="1018" spans="3:6">
      <c r="C1018" s="9"/>
      <c r="D1018" s="9"/>
      <c r="E1018" s="9"/>
      <c r="F1018" s="9"/>
    </row>
    <row r="1019" spans="3:6">
      <c r="C1019" s="9"/>
      <c r="D1019" s="9"/>
      <c r="E1019" s="9"/>
      <c r="F1019" s="9"/>
    </row>
    <row r="1020" spans="3:6">
      <c r="C1020" s="9"/>
      <c r="D1020" s="9"/>
      <c r="E1020" s="9"/>
      <c r="F1020" s="9"/>
    </row>
    <row r="1021" spans="3:6">
      <c r="C1021" s="9"/>
      <c r="D1021" s="9"/>
      <c r="E1021" s="9"/>
      <c r="F1021" s="9"/>
    </row>
    <row r="1022" spans="3:6">
      <c r="C1022" s="9"/>
      <c r="D1022" s="9"/>
      <c r="E1022" s="9"/>
      <c r="F1022" s="9"/>
    </row>
    <row r="1023" spans="3:6">
      <c r="C1023" s="9"/>
      <c r="D1023" s="9"/>
      <c r="E1023" s="9"/>
      <c r="F1023" s="9"/>
    </row>
    <row r="1024" spans="3:6">
      <c r="C1024" s="9"/>
      <c r="D1024" s="9"/>
      <c r="E1024" s="9"/>
      <c r="F1024" s="9"/>
    </row>
    <row r="1025" spans="3:6">
      <c r="C1025" s="9"/>
      <c r="D1025" s="9"/>
      <c r="E1025" s="9"/>
      <c r="F1025" s="9"/>
    </row>
    <row r="1026" spans="3:6">
      <c r="C1026" s="9"/>
      <c r="D1026" s="9"/>
      <c r="E1026" s="9"/>
      <c r="F1026" s="9"/>
    </row>
    <row r="1027" spans="3:6">
      <c r="C1027" s="9"/>
      <c r="D1027" s="9"/>
      <c r="E1027" s="9"/>
      <c r="F1027" s="9"/>
    </row>
    <row r="1028" spans="3:6">
      <c r="C1028" s="9"/>
      <c r="D1028" s="9"/>
      <c r="E1028" s="9"/>
      <c r="F1028" s="9"/>
    </row>
    <row r="1029" spans="3:6">
      <c r="C1029" s="9"/>
      <c r="D1029" s="9"/>
      <c r="E1029" s="9"/>
      <c r="F1029" s="9"/>
    </row>
    <row r="1030" spans="3:6">
      <c r="C1030" s="9"/>
      <c r="D1030" s="9"/>
      <c r="E1030" s="9"/>
      <c r="F1030" s="9"/>
    </row>
    <row r="1031" spans="3:6">
      <c r="C1031" s="9"/>
      <c r="D1031" s="9"/>
      <c r="E1031" s="9"/>
      <c r="F1031" s="9"/>
    </row>
    <row r="1032" spans="3:6">
      <c r="C1032" s="9"/>
      <c r="D1032" s="9"/>
      <c r="E1032" s="9"/>
      <c r="F1032" s="9"/>
    </row>
    <row r="1033" spans="3:6">
      <c r="C1033" s="9"/>
      <c r="D1033" s="9"/>
      <c r="E1033" s="9"/>
      <c r="F1033" s="9"/>
    </row>
    <row r="1034" spans="3:6">
      <c r="C1034" s="9"/>
      <c r="D1034" s="9"/>
      <c r="E1034" s="9"/>
      <c r="F1034" s="9"/>
    </row>
    <row r="1035" spans="3:6">
      <c r="C1035" s="9"/>
      <c r="D1035" s="9"/>
      <c r="E1035" s="9"/>
      <c r="F1035" s="9"/>
    </row>
    <row r="1036" spans="3:6">
      <c r="C1036" s="9"/>
      <c r="D1036" s="9"/>
      <c r="E1036" s="9"/>
      <c r="F1036" s="9"/>
    </row>
    <row r="1037" spans="3:6">
      <c r="C1037" s="9"/>
      <c r="D1037" s="9"/>
      <c r="E1037" s="9"/>
      <c r="F1037" s="9"/>
    </row>
    <row r="1038" spans="3:6">
      <c r="C1038" s="9"/>
      <c r="D1038" s="9"/>
      <c r="E1038" s="9"/>
      <c r="F1038" s="9"/>
    </row>
    <row r="1039" spans="3:6">
      <c r="C1039" s="9"/>
      <c r="D1039" s="9"/>
      <c r="E1039" s="9"/>
      <c r="F1039" s="9"/>
    </row>
    <row r="1040" spans="3:6">
      <c r="C1040" s="9"/>
      <c r="D1040" s="9"/>
      <c r="E1040" s="9"/>
      <c r="F1040" s="9"/>
    </row>
    <row r="1041" spans="3:6">
      <c r="C1041" s="9"/>
      <c r="D1041" s="9"/>
      <c r="E1041" s="9"/>
      <c r="F1041" s="9"/>
    </row>
    <row r="1042" spans="3:6">
      <c r="C1042" s="9"/>
      <c r="D1042" s="9"/>
      <c r="E1042" s="9"/>
      <c r="F1042" s="9"/>
    </row>
    <row r="1043" spans="3:6">
      <c r="C1043" s="9"/>
      <c r="D1043" s="9"/>
      <c r="E1043" s="9"/>
      <c r="F1043" s="9"/>
    </row>
    <row r="1044" spans="3:6">
      <c r="C1044" s="9"/>
      <c r="D1044" s="9"/>
      <c r="E1044" s="9"/>
      <c r="F1044" s="9"/>
    </row>
    <row r="1045" spans="3:6">
      <c r="C1045" s="9"/>
      <c r="D1045" s="9"/>
      <c r="E1045" s="9"/>
      <c r="F1045" s="9"/>
    </row>
    <row r="1046" spans="3:6">
      <c r="C1046" s="9"/>
      <c r="D1046" s="9"/>
      <c r="E1046" s="9"/>
      <c r="F1046" s="9"/>
    </row>
    <row r="1047" spans="3:6">
      <c r="C1047" s="9"/>
      <c r="D1047" s="9"/>
      <c r="E1047" s="9"/>
      <c r="F1047" s="9"/>
    </row>
    <row r="1048" spans="3:6">
      <c r="C1048" s="9"/>
      <c r="D1048" s="9"/>
      <c r="E1048" s="9"/>
      <c r="F1048" s="9"/>
    </row>
    <row r="1049" spans="3:6">
      <c r="C1049" s="9"/>
      <c r="D1049" s="9"/>
      <c r="E1049" s="9"/>
      <c r="F1049" s="9"/>
    </row>
    <row r="1050" spans="3:6">
      <c r="C1050" s="9"/>
      <c r="D1050" s="9"/>
      <c r="E1050" s="9"/>
      <c r="F1050" s="9"/>
    </row>
    <row r="1051" spans="3:6">
      <c r="C1051" s="9"/>
      <c r="D1051" s="9"/>
      <c r="E1051" s="9"/>
      <c r="F1051" s="9"/>
    </row>
    <row r="1052" spans="3:6">
      <c r="C1052" s="9"/>
      <c r="D1052" s="9"/>
      <c r="E1052" s="9"/>
      <c r="F1052" s="9"/>
    </row>
    <row r="1053" spans="3:6">
      <c r="C1053" s="9"/>
      <c r="D1053" s="9"/>
      <c r="E1053" s="9"/>
      <c r="F1053" s="9"/>
    </row>
    <row r="1054" spans="3:6">
      <c r="C1054" s="9"/>
      <c r="D1054" s="9"/>
      <c r="E1054" s="9"/>
      <c r="F1054" s="9"/>
    </row>
    <row r="1055" spans="3:6">
      <c r="C1055" s="9"/>
      <c r="D1055" s="9"/>
      <c r="E1055" s="9"/>
      <c r="F1055" s="9"/>
    </row>
    <row r="1056" spans="3:6">
      <c r="C1056" s="9"/>
      <c r="D1056" s="9"/>
      <c r="E1056" s="9"/>
      <c r="F1056" s="9"/>
    </row>
    <row r="1057" spans="3:6">
      <c r="C1057" s="9"/>
      <c r="D1057" s="9"/>
      <c r="E1057" s="9"/>
      <c r="F1057" s="9"/>
    </row>
    <row r="1058" spans="3:6">
      <c r="C1058" s="9"/>
      <c r="D1058" s="9"/>
      <c r="E1058" s="9"/>
      <c r="F1058" s="9"/>
    </row>
    <row r="1059" spans="3:6">
      <c r="C1059" s="9"/>
      <c r="D1059" s="9"/>
      <c r="E1059" s="9"/>
      <c r="F1059" s="9"/>
    </row>
    <row r="1060" spans="3:6">
      <c r="C1060" s="9"/>
      <c r="D1060" s="9"/>
      <c r="E1060" s="9"/>
      <c r="F1060" s="9"/>
    </row>
    <row r="1061" spans="3:6">
      <c r="C1061" s="9"/>
      <c r="D1061" s="9"/>
      <c r="E1061" s="9"/>
      <c r="F1061" s="9"/>
    </row>
    <row r="1062" spans="3:6">
      <c r="C1062" s="9"/>
      <c r="D1062" s="9"/>
      <c r="E1062" s="9"/>
      <c r="F1062" s="9"/>
    </row>
    <row r="1063" spans="3:6">
      <c r="C1063" s="9"/>
      <c r="D1063" s="9"/>
      <c r="E1063" s="9"/>
      <c r="F1063" s="9"/>
    </row>
    <row r="1064" spans="3:6">
      <c r="C1064" s="9"/>
      <c r="D1064" s="9"/>
      <c r="E1064" s="9"/>
      <c r="F1064" s="9"/>
    </row>
    <row r="1065" spans="3:6">
      <c r="C1065" s="9"/>
      <c r="D1065" s="9"/>
      <c r="E1065" s="9"/>
      <c r="F1065" s="9"/>
    </row>
    <row r="1066" spans="3:6">
      <c r="C1066" s="9"/>
      <c r="D1066" s="9"/>
      <c r="E1066" s="9"/>
      <c r="F1066" s="9"/>
    </row>
    <row r="1067" spans="3:6">
      <c r="C1067" s="9"/>
      <c r="D1067" s="9"/>
      <c r="E1067" s="9"/>
      <c r="F1067" s="9"/>
    </row>
    <row r="1068" spans="3:6">
      <c r="C1068" s="9"/>
      <c r="D1068" s="9"/>
      <c r="E1068" s="9"/>
      <c r="F1068" s="9"/>
    </row>
    <row r="1069" spans="3:6">
      <c r="C1069" s="9"/>
      <c r="D1069" s="9"/>
      <c r="E1069" s="9"/>
      <c r="F1069" s="9"/>
    </row>
    <row r="1070" spans="3:6">
      <c r="C1070" s="9"/>
      <c r="D1070" s="9"/>
      <c r="E1070" s="9"/>
      <c r="F1070" s="9"/>
    </row>
    <row r="1071" spans="3:6">
      <c r="C1071" s="9"/>
      <c r="D1071" s="9"/>
      <c r="E1071" s="9"/>
      <c r="F1071" s="9"/>
    </row>
    <row r="1072" spans="3:6">
      <c r="C1072" s="9"/>
      <c r="D1072" s="9"/>
      <c r="E1072" s="9"/>
      <c r="F1072" s="9"/>
    </row>
    <row r="1073" spans="3:6">
      <c r="C1073" s="9"/>
      <c r="D1073" s="9"/>
      <c r="E1073" s="9"/>
      <c r="F1073" s="9"/>
    </row>
    <row r="1074" spans="3:6">
      <c r="C1074" s="9"/>
      <c r="D1074" s="9"/>
      <c r="E1074" s="9"/>
      <c r="F1074" s="9"/>
    </row>
    <row r="1075" spans="3:6">
      <c r="C1075" s="9"/>
      <c r="D1075" s="9"/>
      <c r="E1075" s="9"/>
      <c r="F1075" s="9"/>
    </row>
    <row r="1076" spans="3:6">
      <c r="C1076" s="9"/>
      <c r="D1076" s="9"/>
      <c r="E1076" s="9"/>
      <c r="F1076" s="9"/>
    </row>
    <row r="1077" spans="3:6">
      <c r="C1077" s="9"/>
      <c r="D1077" s="9"/>
      <c r="E1077" s="9"/>
      <c r="F1077" s="9"/>
    </row>
    <row r="1078" spans="3:6">
      <c r="C1078" s="9"/>
      <c r="D1078" s="9"/>
      <c r="E1078" s="9"/>
      <c r="F1078" s="9"/>
    </row>
    <row r="1079" spans="3:6">
      <c r="C1079" s="9"/>
      <c r="D1079" s="9"/>
      <c r="E1079" s="9"/>
      <c r="F1079" s="9"/>
    </row>
    <row r="1080" spans="3:6">
      <c r="C1080" s="9"/>
      <c r="D1080" s="9"/>
      <c r="E1080" s="9"/>
      <c r="F1080" s="9"/>
    </row>
    <row r="1081" spans="3:6">
      <c r="C1081" s="9"/>
      <c r="D1081" s="9"/>
      <c r="E1081" s="9"/>
      <c r="F1081" s="9"/>
    </row>
    <row r="1082" spans="3:6">
      <c r="C1082" s="9"/>
      <c r="D1082" s="9"/>
      <c r="E1082" s="9"/>
      <c r="F1082" s="9"/>
    </row>
    <row r="1083" spans="3:6">
      <c r="C1083" s="9"/>
      <c r="D1083" s="9"/>
      <c r="E1083" s="9"/>
      <c r="F1083" s="9"/>
    </row>
    <row r="1084" spans="3:6">
      <c r="C1084" s="9"/>
      <c r="D1084" s="9"/>
      <c r="E1084" s="9"/>
      <c r="F1084" s="9"/>
    </row>
    <row r="1085" spans="3:6">
      <c r="C1085" s="9"/>
      <c r="D1085" s="9"/>
      <c r="E1085" s="9"/>
      <c r="F1085" s="9"/>
    </row>
    <row r="1086" spans="3:6">
      <c r="C1086" s="9"/>
      <c r="D1086" s="9"/>
      <c r="E1086" s="9"/>
      <c r="F1086" s="9"/>
    </row>
    <row r="1087" spans="3:6">
      <c r="C1087" s="9"/>
      <c r="D1087" s="9"/>
      <c r="E1087" s="9"/>
      <c r="F1087" s="9"/>
    </row>
    <row r="1088" spans="3:6">
      <c r="C1088" s="9"/>
      <c r="D1088" s="9"/>
      <c r="E1088" s="9"/>
      <c r="F1088" s="9"/>
    </row>
    <row r="1089" spans="3:6">
      <c r="C1089" s="9"/>
      <c r="D1089" s="9"/>
      <c r="E1089" s="9"/>
      <c r="F1089" s="9"/>
    </row>
    <row r="1090" spans="3:6">
      <c r="C1090" s="9"/>
      <c r="D1090" s="9"/>
      <c r="E1090" s="9"/>
      <c r="F1090" s="9"/>
    </row>
    <row r="1091" spans="3:6">
      <c r="C1091" s="9"/>
      <c r="D1091" s="9"/>
      <c r="E1091" s="9"/>
      <c r="F1091" s="9"/>
    </row>
    <row r="1092" spans="3:6">
      <c r="C1092" s="9"/>
      <c r="D1092" s="9"/>
      <c r="E1092" s="9"/>
      <c r="F1092" s="9"/>
    </row>
    <row r="1093" spans="3:6">
      <c r="C1093" s="9"/>
      <c r="D1093" s="9"/>
      <c r="E1093" s="9"/>
      <c r="F1093" s="9"/>
    </row>
    <row r="1094" spans="3:6">
      <c r="C1094" s="9"/>
      <c r="D1094" s="9"/>
      <c r="E1094" s="9"/>
      <c r="F1094" s="9"/>
    </row>
    <row r="1095" spans="3:6">
      <c r="C1095" s="9"/>
      <c r="D1095" s="9"/>
      <c r="E1095" s="9"/>
      <c r="F1095" s="9"/>
    </row>
    <row r="1096" spans="3:6">
      <c r="C1096" s="9"/>
      <c r="D1096" s="9"/>
      <c r="E1096" s="9"/>
      <c r="F1096" s="9"/>
    </row>
    <row r="1097" spans="3:6">
      <c r="C1097" s="9"/>
      <c r="D1097" s="9"/>
      <c r="E1097" s="9"/>
      <c r="F1097" s="9"/>
    </row>
    <row r="1098" spans="3:6">
      <c r="C1098" s="9"/>
      <c r="D1098" s="9"/>
      <c r="E1098" s="9"/>
      <c r="F1098" s="9"/>
    </row>
    <row r="1099" spans="3:6">
      <c r="C1099" s="9"/>
      <c r="D1099" s="9"/>
      <c r="E1099" s="9"/>
      <c r="F1099" s="9"/>
    </row>
    <row r="1100" spans="3:6">
      <c r="C1100" s="9"/>
      <c r="D1100" s="9"/>
      <c r="E1100" s="9"/>
      <c r="F1100" s="9"/>
    </row>
    <row r="1101" spans="3:6">
      <c r="C1101" s="9"/>
      <c r="D1101" s="9"/>
      <c r="E1101" s="9"/>
      <c r="F1101" s="9"/>
    </row>
    <row r="1102" spans="3:6">
      <c r="C1102" s="9"/>
      <c r="D1102" s="9"/>
      <c r="E1102" s="9"/>
      <c r="F1102" s="9"/>
    </row>
    <row r="1103" spans="3:6">
      <c r="C1103" s="9"/>
      <c r="D1103" s="9"/>
      <c r="E1103" s="9"/>
      <c r="F1103" s="9"/>
    </row>
    <row r="1104" spans="3:6">
      <c r="C1104" s="9"/>
      <c r="D1104" s="9"/>
      <c r="E1104" s="9"/>
      <c r="F1104" s="9"/>
    </row>
    <row r="1105" spans="3:6">
      <c r="C1105" s="9"/>
      <c r="D1105" s="9"/>
      <c r="E1105" s="9"/>
      <c r="F1105" s="9"/>
    </row>
    <row r="1106" spans="3:6">
      <c r="C1106" s="9"/>
      <c r="D1106" s="9"/>
      <c r="E1106" s="9"/>
      <c r="F1106" s="9"/>
    </row>
    <row r="1107" spans="3:6">
      <c r="C1107" s="9"/>
      <c r="D1107" s="9"/>
      <c r="E1107" s="9"/>
      <c r="F1107" s="9"/>
    </row>
    <row r="1108" spans="3:6">
      <c r="C1108" s="9"/>
      <c r="D1108" s="9"/>
      <c r="E1108" s="9"/>
      <c r="F1108" s="9"/>
    </row>
    <row r="1109" spans="3:6">
      <c r="C1109" s="9"/>
      <c r="D1109" s="9"/>
      <c r="E1109" s="9"/>
      <c r="F1109" s="9"/>
    </row>
    <row r="1110" spans="3:6">
      <c r="C1110" s="9"/>
      <c r="D1110" s="9"/>
      <c r="E1110" s="9"/>
      <c r="F1110" s="9"/>
    </row>
    <row r="1111" spans="3:6">
      <c r="C1111" s="9"/>
      <c r="D1111" s="9"/>
      <c r="E1111" s="9"/>
      <c r="F1111" s="9"/>
    </row>
    <row r="1112" spans="3:6">
      <c r="C1112" s="9"/>
      <c r="D1112" s="9"/>
      <c r="E1112" s="9"/>
      <c r="F1112" s="9"/>
    </row>
    <row r="1113" spans="3:6">
      <c r="C1113" s="9"/>
      <c r="D1113" s="9"/>
      <c r="E1113" s="9"/>
      <c r="F1113" s="9"/>
    </row>
    <row r="1114" spans="3:6">
      <c r="C1114" s="9"/>
      <c r="D1114" s="9"/>
      <c r="E1114" s="9"/>
      <c r="F1114" s="9"/>
    </row>
    <row r="1115" spans="3:6">
      <c r="C1115" s="9"/>
      <c r="D1115" s="9"/>
      <c r="E1115" s="9"/>
      <c r="F1115" s="9"/>
    </row>
    <row r="1116" spans="3:6">
      <c r="C1116" s="9"/>
      <c r="D1116" s="9"/>
      <c r="E1116" s="9"/>
      <c r="F1116" s="9"/>
    </row>
    <row r="1117" spans="3:6">
      <c r="C1117" s="9"/>
      <c r="D1117" s="9"/>
      <c r="E1117" s="9"/>
      <c r="F1117" s="9"/>
    </row>
    <row r="1118" spans="3:6">
      <c r="C1118" s="9"/>
      <c r="D1118" s="9"/>
      <c r="E1118" s="9"/>
      <c r="F1118" s="9"/>
    </row>
    <row r="1119" spans="3:6">
      <c r="C1119" s="9"/>
      <c r="D1119" s="9"/>
      <c r="E1119" s="9"/>
      <c r="F1119" s="9"/>
    </row>
    <row r="1120" spans="3:6">
      <c r="C1120" s="9"/>
      <c r="D1120" s="9"/>
      <c r="E1120" s="9"/>
      <c r="F1120" s="9"/>
    </row>
    <row r="1121" spans="3:6">
      <c r="C1121" s="9"/>
      <c r="D1121" s="9"/>
      <c r="E1121" s="9"/>
      <c r="F1121" s="9"/>
    </row>
    <row r="1122" spans="3:6">
      <c r="C1122" s="9"/>
      <c r="D1122" s="9"/>
      <c r="E1122" s="9"/>
      <c r="F1122" s="9"/>
    </row>
    <row r="1123" spans="3:6">
      <c r="C1123" s="9"/>
      <c r="D1123" s="9"/>
      <c r="E1123" s="9"/>
      <c r="F1123" s="9"/>
    </row>
    <row r="1124" spans="3:6">
      <c r="C1124" s="9"/>
      <c r="D1124" s="9"/>
      <c r="E1124" s="9"/>
      <c r="F1124" s="9"/>
    </row>
    <row r="1125" spans="3:6">
      <c r="C1125" s="9"/>
      <c r="D1125" s="9"/>
      <c r="E1125" s="9"/>
      <c r="F1125" s="9"/>
    </row>
    <row r="1126" spans="3:6">
      <c r="C1126" s="9"/>
      <c r="D1126" s="9"/>
      <c r="E1126" s="9"/>
      <c r="F1126" s="9"/>
    </row>
    <row r="1127" spans="3:6">
      <c r="C1127" s="9"/>
      <c r="D1127" s="9"/>
      <c r="E1127" s="9"/>
      <c r="F1127" s="9"/>
    </row>
    <row r="1128" spans="3:6">
      <c r="C1128" s="9"/>
      <c r="D1128" s="9"/>
      <c r="E1128" s="9"/>
      <c r="F1128" s="9"/>
    </row>
    <row r="1129" spans="3:6">
      <c r="C1129" s="9"/>
      <c r="D1129" s="9"/>
      <c r="E1129" s="9"/>
      <c r="F1129" s="9"/>
    </row>
    <row r="1130" spans="3:6">
      <c r="C1130" s="9"/>
      <c r="D1130" s="9"/>
      <c r="E1130" s="9"/>
      <c r="F1130" s="9"/>
    </row>
    <row r="1131" spans="3:6">
      <c r="C1131" s="9"/>
      <c r="D1131" s="9"/>
      <c r="E1131" s="9"/>
      <c r="F1131" s="9"/>
    </row>
    <row r="1132" spans="3:6">
      <c r="C1132" s="9"/>
      <c r="D1132" s="9"/>
      <c r="E1132" s="9"/>
      <c r="F1132" s="9"/>
    </row>
    <row r="1133" spans="3:6">
      <c r="C1133" s="9"/>
      <c r="D1133" s="9"/>
      <c r="E1133" s="9"/>
      <c r="F1133" s="9"/>
    </row>
    <row r="1134" spans="3:6">
      <c r="C1134" s="9"/>
      <c r="D1134" s="9"/>
      <c r="E1134" s="9"/>
      <c r="F1134" s="9"/>
    </row>
    <row r="1135" spans="3:6">
      <c r="C1135" s="9"/>
      <c r="D1135" s="9"/>
      <c r="E1135" s="9"/>
      <c r="F1135" s="9"/>
    </row>
    <row r="1136" spans="3:6">
      <c r="C1136" s="9"/>
      <c r="D1136" s="9"/>
      <c r="E1136" s="9"/>
      <c r="F1136" s="9"/>
    </row>
    <row r="1137" spans="3:6">
      <c r="C1137" s="9"/>
      <c r="D1137" s="9"/>
      <c r="E1137" s="9"/>
      <c r="F1137" s="9"/>
    </row>
    <row r="1138" spans="3:6">
      <c r="C1138" s="9"/>
      <c r="D1138" s="9"/>
      <c r="E1138" s="9"/>
      <c r="F1138" s="9"/>
    </row>
    <row r="1139" spans="3:6">
      <c r="C1139" s="9"/>
      <c r="D1139" s="9"/>
      <c r="E1139" s="9"/>
      <c r="F1139" s="9"/>
    </row>
    <row r="1140" spans="3:6">
      <c r="C1140" s="9"/>
      <c r="D1140" s="9"/>
      <c r="E1140" s="9"/>
      <c r="F1140" s="9"/>
    </row>
    <row r="1141" spans="3:6">
      <c r="C1141" s="9"/>
      <c r="D1141" s="9"/>
      <c r="E1141" s="9"/>
      <c r="F1141" s="9"/>
    </row>
    <row r="1142" spans="3:6">
      <c r="C1142" s="9"/>
      <c r="D1142" s="9"/>
      <c r="E1142" s="9"/>
      <c r="F1142" s="9"/>
    </row>
    <row r="1143" spans="3:6">
      <c r="C1143" s="9"/>
      <c r="D1143" s="9"/>
      <c r="E1143" s="9"/>
      <c r="F1143" s="9"/>
    </row>
    <row r="1144" spans="3:6">
      <c r="C1144" s="9"/>
      <c r="D1144" s="9"/>
      <c r="E1144" s="9"/>
      <c r="F1144" s="9"/>
    </row>
    <row r="1145" spans="3:6">
      <c r="C1145" s="9"/>
      <c r="D1145" s="9"/>
      <c r="E1145" s="9"/>
      <c r="F1145" s="9"/>
    </row>
    <row r="1146" spans="3:6">
      <c r="C1146" s="9"/>
      <c r="D1146" s="9"/>
      <c r="E1146" s="9"/>
      <c r="F1146" s="9"/>
    </row>
    <row r="1147" spans="3:6">
      <c r="C1147" s="9"/>
      <c r="D1147" s="9"/>
      <c r="E1147" s="9"/>
      <c r="F1147" s="9"/>
    </row>
    <row r="1148" spans="3:6">
      <c r="C1148" s="9"/>
      <c r="D1148" s="9"/>
      <c r="E1148" s="9"/>
      <c r="F1148" s="9"/>
    </row>
    <row r="1149" spans="3:6">
      <c r="C1149" s="9"/>
      <c r="D1149" s="9"/>
      <c r="E1149" s="9"/>
      <c r="F1149" s="9"/>
    </row>
    <row r="1150" spans="3:6">
      <c r="C1150" s="9"/>
      <c r="D1150" s="9"/>
      <c r="E1150" s="9"/>
      <c r="F1150" s="9"/>
    </row>
    <row r="1151" spans="3:6">
      <c r="C1151" s="9"/>
      <c r="D1151" s="9"/>
      <c r="E1151" s="9"/>
      <c r="F1151" s="9"/>
    </row>
    <row r="1152" spans="3:6">
      <c r="C1152" s="9"/>
      <c r="D1152" s="9"/>
      <c r="E1152" s="9"/>
      <c r="F1152" s="9"/>
    </row>
    <row r="1153" spans="3:6">
      <c r="C1153" s="9"/>
      <c r="D1153" s="9"/>
      <c r="E1153" s="9"/>
      <c r="F1153" s="9"/>
    </row>
    <row r="1154" spans="3:6">
      <c r="C1154" s="9"/>
      <c r="D1154" s="9"/>
      <c r="E1154" s="9"/>
      <c r="F1154" s="9"/>
    </row>
    <row r="1155" spans="3:6">
      <c r="C1155" s="9"/>
      <c r="D1155" s="9"/>
      <c r="E1155" s="9"/>
      <c r="F1155" s="9"/>
    </row>
    <row r="1156" spans="3:6">
      <c r="C1156" s="9"/>
      <c r="D1156" s="9"/>
      <c r="E1156" s="9"/>
      <c r="F1156" s="9"/>
    </row>
    <row r="1157" spans="3:6">
      <c r="C1157" s="9"/>
      <c r="D1157" s="9"/>
      <c r="E1157" s="9"/>
      <c r="F1157" s="9"/>
    </row>
    <row r="1158" spans="3:6">
      <c r="C1158" s="9"/>
      <c r="D1158" s="9"/>
      <c r="E1158" s="9"/>
      <c r="F1158" s="9"/>
    </row>
    <row r="1159" spans="3:6">
      <c r="C1159" s="9"/>
      <c r="D1159" s="9"/>
      <c r="E1159" s="9"/>
      <c r="F1159" s="9"/>
    </row>
    <row r="1160" spans="3:6">
      <c r="C1160" s="9"/>
      <c r="D1160" s="9"/>
      <c r="E1160" s="9"/>
      <c r="F1160" s="9"/>
    </row>
    <row r="1161" spans="3:6">
      <c r="C1161" s="9"/>
      <c r="D1161" s="9"/>
      <c r="E1161" s="9"/>
      <c r="F1161" s="9"/>
    </row>
    <row r="1162" spans="3:6">
      <c r="C1162" s="9"/>
      <c r="D1162" s="9"/>
      <c r="E1162" s="9"/>
      <c r="F1162" s="9"/>
    </row>
    <row r="1163" spans="3:6">
      <c r="C1163" s="9"/>
      <c r="D1163" s="9"/>
      <c r="E1163" s="9"/>
      <c r="F1163" s="9"/>
    </row>
    <row r="1164" spans="3:6">
      <c r="C1164" s="9"/>
      <c r="D1164" s="9"/>
      <c r="E1164" s="9"/>
      <c r="F1164" s="9"/>
    </row>
    <row r="1165" spans="3:6">
      <c r="C1165" s="9"/>
      <c r="D1165" s="9"/>
      <c r="E1165" s="9"/>
      <c r="F1165" s="9"/>
    </row>
    <row r="1166" spans="3:6">
      <c r="C1166" s="9"/>
      <c r="D1166" s="9"/>
      <c r="E1166" s="9"/>
      <c r="F1166" s="9"/>
    </row>
    <row r="1167" spans="3:6">
      <c r="C1167" s="9"/>
      <c r="D1167" s="9"/>
      <c r="E1167" s="9"/>
      <c r="F1167" s="9"/>
    </row>
    <row r="1168" spans="3:6">
      <c r="C1168" s="9"/>
      <c r="D1168" s="9"/>
      <c r="E1168" s="9"/>
      <c r="F1168" s="9"/>
    </row>
    <row r="1169" spans="3:6">
      <c r="C1169" s="9"/>
      <c r="D1169" s="9"/>
      <c r="E1169" s="9"/>
      <c r="F1169" s="9"/>
    </row>
    <row r="1170" spans="3:6">
      <c r="C1170" s="9"/>
      <c r="D1170" s="9"/>
      <c r="E1170" s="9"/>
      <c r="F1170" s="9"/>
    </row>
    <row r="1171" spans="3:6">
      <c r="C1171" s="9"/>
      <c r="D1171" s="9"/>
      <c r="E1171" s="9"/>
      <c r="F1171" s="9"/>
    </row>
    <row r="1172" spans="3:6">
      <c r="C1172" s="9"/>
      <c r="D1172" s="9"/>
      <c r="E1172" s="9"/>
      <c r="F1172" s="9"/>
    </row>
    <row r="1173" spans="3:6">
      <c r="C1173" s="9"/>
      <c r="D1173" s="9"/>
      <c r="E1173" s="9"/>
      <c r="F1173" s="9"/>
    </row>
    <row r="1174" spans="3:6">
      <c r="C1174" s="9"/>
      <c r="D1174" s="9"/>
      <c r="E1174" s="9"/>
      <c r="F1174" s="9"/>
    </row>
    <row r="1175" spans="3:6">
      <c r="C1175" s="9"/>
      <c r="D1175" s="9"/>
      <c r="E1175" s="9"/>
      <c r="F1175" s="9"/>
    </row>
    <row r="1176" spans="3:6">
      <c r="C1176" s="9"/>
      <c r="D1176" s="9"/>
      <c r="E1176" s="9"/>
      <c r="F1176" s="9"/>
    </row>
    <row r="1177" spans="3:6">
      <c r="C1177" s="9"/>
      <c r="D1177" s="9"/>
      <c r="E1177" s="9"/>
      <c r="F1177" s="9"/>
    </row>
    <row r="1178" spans="3:6">
      <c r="C1178" s="9"/>
      <c r="D1178" s="9"/>
      <c r="E1178" s="9"/>
      <c r="F1178" s="9"/>
    </row>
    <row r="1179" spans="3:6">
      <c r="C1179" s="9"/>
      <c r="D1179" s="9"/>
      <c r="E1179" s="9"/>
      <c r="F1179" s="9"/>
    </row>
    <row r="1180" spans="3:6">
      <c r="C1180" s="9"/>
      <c r="D1180" s="9"/>
      <c r="E1180" s="9"/>
      <c r="F1180" s="9"/>
    </row>
    <row r="1181" spans="3:6">
      <c r="C1181" s="9"/>
      <c r="D1181" s="9"/>
      <c r="E1181" s="9"/>
      <c r="F1181" s="9"/>
    </row>
    <row r="1182" spans="3:6">
      <c r="C1182" s="9"/>
      <c r="D1182" s="9"/>
      <c r="E1182" s="9"/>
      <c r="F1182" s="9"/>
    </row>
    <row r="1183" spans="3:6">
      <c r="C1183" s="9"/>
      <c r="D1183" s="9"/>
      <c r="E1183" s="9"/>
      <c r="F1183" s="9"/>
    </row>
    <row r="1184" spans="3:6">
      <c r="C1184" s="9"/>
      <c r="D1184" s="9"/>
      <c r="E1184" s="9"/>
      <c r="F1184" s="9"/>
    </row>
    <row r="1185" spans="3:6">
      <c r="C1185" s="9"/>
      <c r="D1185" s="9"/>
      <c r="E1185" s="9"/>
      <c r="F1185" s="9"/>
    </row>
    <row r="1186" spans="3:6">
      <c r="C1186" s="9"/>
      <c r="D1186" s="9"/>
      <c r="E1186" s="9"/>
      <c r="F1186" s="9"/>
    </row>
    <row r="1187" spans="3:6">
      <c r="C1187" s="9"/>
      <c r="D1187" s="9"/>
      <c r="E1187" s="9"/>
      <c r="F1187" s="9"/>
    </row>
    <row r="1188" spans="3:6">
      <c r="C1188" s="9"/>
      <c r="D1188" s="9"/>
      <c r="E1188" s="9"/>
      <c r="F1188" s="9"/>
    </row>
    <row r="1189" spans="3:6">
      <c r="C1189" s="9"/>
      <c r="D1189" s="9"/>
      <c r="E1189" s="9"/>
      <c r="F1189" s="9"/>
    </row>
    <row r="1190" spans="3:6">
      <c r="C1190" s="9"/>
      <c r="D1190" s="9"/>
      <c r="E1190" s="9"/>
      <c r="F1190" s="9"/>
    </row>
    <row r="1191" spans="3:6">
      <c r="C1191" s="9"/>
      <c r="D1191" s="9"/>
      <c r="E1191" s="9"/>
      <c r="F1191" s="9"/>
    </row>
    <row r="1192" spans="3:6">
      <c r="C1192" s="9"/>
      <c r="D1192" s="9"/>
      <c r="E1192" s="9"/>
      <c r="F1192" s="9"/>
    </row>
    <row r="1193" spans="3:6">
      <c r="C1193" s="9"/>
      <c r="D1193" s="9"/>
      <c r="E1193" s="9"/>
      <c r="F1193" s="9"/>
    </row>
    <row r="1194" spans="3:6">
      <c r="C1194" s="9"/>
      <c r="D1194" s="9"/>
      <c r="E1194" s="9"/>
      <c r="F1194" s="9"/>
    </row>
    <row r="1195" spans="3:6">
      <c r="C1195" s="9"/>
      <c r="D1195" s="9"/>
      <c r="E1195" s="9"/>
      <c r="F1195" s="9"/>
    </row>
    <row r="1196" spans="3:6">
      <c r="C1196" s="9"/>
      <c r="D1196" s="9"/>
      <c r="E1196" s="9"/>
      <c r="F1196" s="9"/>
    </row>
    <row r="1197" spans="3:6">
      <c r="C1197" s="9"/>
      <c r="D1197" s="9"/>
      <c r="E1197" s="9"/>
      <c r="F1197" s="9"/>
    </row>
    <row r="1198" spans="3:6">
      <c r="C1198" s="9"/>
      <c r="D1198" s="9"/>
      <c r="E1198" s="9"/>
      <c r="F1198" s="9"/>
    </row>
    <row r="1199" spans="3:6">
      <c r="C1199" s="9"/>
      <c r="D1199" s="9"/>
      <c r="E1199" s="9"/>
      <c r="F1199" s="9"/>
    </row>
    <row r="1200" spans="3:6">
      <c r="C1200" s="9"/>
      <c r="D1200" s="9"/>
      <c r="E1200" s="9"/>
      <c r="F1200" s="9"/>
    </row>
    <row r="1201" spans="3:6">
      <c r="C1201" s="9"/>
      <c r="D1201" s="9"/>
      <c r="E1201" s="9"/>
      <c r="F1201" s="9"/>
    </row>
    <row r="1202" spans="3:6">
      <c r="C1202" s="9"/>
      <c r="D1202" s="9"/>
      <c r="E1202" s="9"/>
      <c r="F1202" s="9"/>
    </row>
    <row r="1203" spans="3:6">
      <c r="C1203" s="9"/>
      <c r="D1203" s="9"/>
      <c r="E1203" s="9"/>
      <c r="F1203" s="9"/>
    </row>
    <row r="1204" spans="3:6">
      <c r="C1204" s="9"/>
      <c r="D1204" s="9"/>
      <c r="E1204" s="9"/>
      <c r="F1204" s="9"/>
    </row>
    <row r="1205" spans="3:6">
      <c r="C1205" s="9"/>
      <c r="D1205" s="9"/>
      <c r="E1205" s="9"/>
      <c r="F1205" s="9"/>
    </row>
    <row r="1206" spans="3:6">
      <c r="C1206" s="9"/>
      <c r="D1206" s="9"/>
      <c r="E1206" s="9"/>
      <c r="F1206" s="9"/>
    </row>
    <row r="1207" spans="3:6">
      <c r="C1207" s="9"/>
      <c r="D1207" s="9"/>
      <c r="E1207" s="9"/>
      <c r="F1207" s="9"/>
    </row>
    <row r="1208" spans="3:6">
      <c r="C1208" s="9"/>
      <c r="D1208" s="9"/>
      <c r="E1208" s="9"/>
      <c r="F1208" s="9"/>
    </row>
    <row r="1209" spans="3:6">
      <c r="C1209" s="9"/>
      <c r="D1209" s="9"/>
      <c r="E1209" s="9"/>
      <c r="F1209" s="9"/>
    </row>
    <row r="1210" spans="3:6">
      <c r="C1210" s="9"/>
      <c r="D1210" s="9"/>
      <c r="E1210" s="9"/>
      <c r="F1210" s="9"/>
    </row>
    <row r="1211" spans="3:6">
      <c r="C1211" s="9"/>
      <c r="D1211" s="9"/>
      <c r="E1211" s="9"/>
      <c r="F1211" s="9"/>
    </row>
    <row r="1212" spans="3:6">
      <c r="C1212" s="9"/>
      <c r="D1212" s="9"/>
      <c r="E1212" s="9"/>
      <c r="F1212" s="9"/>
    </row>
    <row r="1213" spans="3:6">
      <c r="C1213" s="9"/>
      <c r="D1213" s="9"/>
      <c r="E1213" s="9"/>
      <c r="F1213" s="9"/>
    </row>
    <row r="1214" spans="3:6">
      <c r="C1214" s="9"/>
      <c r="D1214" s="9"/>
      <c r="E1214" s="9"/>
      <c r="F1214" s="9"/>
    </row>
    <row r="1215" spans="3:6">
      <c r="C1215" s="9"/>
      <c r="D1215" s="9"/>
      <c r="E1215" s="9"/>
      <c r="F1215" s="9"/>
    </row>
    <row r="1216" spans="3:6">
      <c r="C1216" s="9"/>
      <c r="D1216" s="9"/>
      <c r="E1216" s="9"/>
      <c r="F1216" s="9"/>
    </row>
    <row r="1217" spans="3:6">
      <c r="C1217" s="9"/>
      <c r="D1217" s="9"/>
      <c r="E1217" s="9"/>
      <c r="F1217" s="9"/>
    </row>
    <row r="1218" spans="3:6">
      <c r="C1218" s="9"/>
      <c r="D1218" s="9"/>
      <c r="E1218" s="9"/>
      <c r="F1218" s="9"/>
    </row>
    <row r="1219" spans="3:6">
      <c r="C1219" s="9"/>
      <c r="D1219" s="9"/>
      <c r="E1219" s="9"/>
      <c r="F1219" s="9"/>
    </row>
    <row r="1220" spans="3:6">
      <c r="C1220" s="9"/>
      <c r="D1220" s="9"/>
      <c r="E1220" s="9"/>
      <c r="F1220" s="9"/>
    </row>
    <row r="1221" spans="3:6">
      <c r="C1221" s="9"/>
      <c r="D1221" s="9"/>
      <c r="E1221" s="9"/>
      <c r="F1221" s="9"/>
    </row>
    <row r="1222" spans="3:6">
      <c r="C1222" s="9"/>
      <c r="D1222" s="9"/>
      <c r="E1222" s="9"/>
      <c r="F1222" s="9"/>
    </row>
    <row r="1223" spans="3:6">
      <c r="C1223" s="9"/>
      <c r="D1223" s="9"/>
      <c r="E1223" s="9"/>
      <c r="F1223" s="9"/>
    </row>
    <row r="1224" spans="3:6">
      <c r="C1224" s="9"/>
      <c r="D1224" s="9"/>
      <c r="E1224" s="9"/>
      <c r="F1224" s="9"/>
    </row>
    <row r="1225" spans="3:6">
      <c r="C1225" s="9"/>
      <c r="D1225" s="9"/>
      <c r="E1225" s="9"/>
      <c r="F1225" s="9"/>
    </row>
    <row r="1226" spans="3:6">
      <c r="C1226" s="9"/>
      <c r="D1226" s="9"/>
      <c r="E1226" s="9"/>
      <c r="F1226" s="9"/>
    </row>
    <row r="1227" spans="3:6">
      <c r="C1227" s="9"/>
      <c r="D1227" s="9"/>
      <c r="E1227" s="9"/>
      <c r="F1227" s="9"/>
    </row>
    <row r="1228" spans="3:6">
      <c r="C1228" s="9"/>
      <c r="D1228" s="9"/>
      <c r="E1228" s="9"/>
      <c r="F1228" s="9"/>
    </row>
    <row r="1229" spans="3:6">
      <c r="C1229" s="9"/>
      <c r="D1229" s="9"/>
      <c r="E1229" s="9"/>
      <c r="F1229" s="9"/>
    </row>
    <row r="1230" spans="3:6">
      <c r="C1230" s="9"/>
      <c r="D1230" s="9"/>
      <c r="E1230" s="9"/>
      <c r="F1230" s="9"/>
    </row>
    <row r="1231" spans="3:6">
      <c r="C1231" s="9"/>
      <c r="D1231" s="9"/>
      <c r="E1231" s="9"/>
      <c r="F1231" s="9"/>
    </row>
    <row r="1232" spans="3:6">
      <c r="C1232" s="9"/>
      <c r="D1232" s="9"/>
      <c r="E1232" s="9"/>
      <c r="F1232" s="9"/>
    </row>
    <row r="1233" spans="3:6">
      <c r="C1233" s="9"/>
      <c r="D1233" s="9"/>
      <c r="E1233" s="9"/>
      <c r="F1233" s="9"/>
    </row>
    <row r="1234" spans="3:6">
      <c r="C1234" s="9"/>
      <c r="D1234" s="9"/>
      <c r="E1234" s="9"/>
      <c r="F1234" s="9"/>
    </row>
    <row r="1235" spans="3:6">
      <c r="C1235" s="9"/>
      <c r="D1235" s="9"/>
      <c r="E1235" s="9"/>
      <c r="F1235" s="9"/>
    </row>
    <row r="1236" spans="3:6">
      <c r="C1236" s="9"/>
      <c r="D1236" s="9"/>
      <c r="E1236" s="9"/>
      <c r="F1236" s="9"/>
    </row>
    <row r="1237" spans="3:6">
      <c r="C1237" s="9"/>
      <c r="D1237" s="9"/>
      <c r="E1237" s="9"/>
      <c r="F1237" s="9"/>
    </row>
    <row r="1238" spans="3:6">
      <c r="C1238" s="9"/>
      <c r="D1238" s="9"/>
      <c r="E1238" s="9"/>
      <c r="F1238" s="9"/>
    </row>
    <row r="1239" spans="3:6">
      <c r="C1239" s="9"/>
      <c r="D1239" s="9"/>
      <c r="E1239" s="9"/>
      <c r="F1239" s="9"/>
    </row>
    <row r="1240" spans="3:6">
      <c r="C1240" s="9"/>
      <c r="D1240" s="9"/>
      <c r="E1240" s="9"/>
      <c r="F1240" s="9"/>
    </row>
    <row r="1241" spans="3:6">
      <c r="C1241" s="9"/>
      <c r="D1241" s="9"/>
      <c r="E1241" s="9"/>
      <c r="F1241" s="9"/>
    </row>
    <row r="1242" spans="3:6">
      <c r="C1242" s="9"/>
      <c r="D1242" s="9"/>
      <c r="E1242" s="9"/>
      <c r="F1242" s="9"/>
    </row>
    <row r="1243" spans="3:6">
      <c r="C1243" s="9"/>
      <c r="D1243" s="9"/>
      <c r="E1243" s="9"/>
      <c r="F1243" s="9"/>
    </row>
    <row r="1244" spans="3:6">
      <c r="C1244" s="9"/>
      <c r="D1244" s="9"/>
      <c r="E1244" s="9"/>
      <c r="F1244" s="9"/>
    </row>
    <row r="1245" spans="3:6">
      <c r="C1245" s="9"/>
      <c r="D1245" s="9"/>
      <c r="E1245" s="9"/>
      <c r="F1245" s="9"/>
    </row>
    <row r="1246" spans="3:6">
      <c r="C1246" s="9"/>
      <c r="D1246" s="9"/>
      <c r="E1246" s="9"/>
      <c r="F1246" s="9"/>
    </row>
    <row r="1247" spans="3:6">
      <c r="C1247" s="9"/>
      <c r="D1247" s="9"/>
      <c r="E1247" s="9"/>
      <c r="F1247" s="9"/>
    </row>
    <row r="1248" spans="3:6">
      <c r="C1248" s="9"/>
      <c r="D1248" s="9"/>
      <c r="E1248" s="9"/>
      <c r="F1248" s="9"/>
    </row>
    <row r="1249" spans="3:6">
      <c r="C1249" s="9"/>
      <c r="D1249" s="9"/>
      <c r="E1249" s="9"/>
      <c r="F1249" s="9"/>
    </row>
    <row r="1250" spans="3:6">
      <c r="C1250" s="9"/>
      <c r="D1250" s="9"/>
      <c r="E1250" s="9"/>
      <c r="F1250" s="9"/>
    </row>
    <row r="1251" spans="3:6">
      <c r="C1251" s="9"/>
      <c r="D1251" s="9"/>
      <c r="E1251" s="9"/>
      <c r="F1251" s="9"/>
    </row>
    <row r="1252" spans="3:6">
      <c r="C1252" s="9"/>
      <c r="D1252" s="9"/>
      <c r="E1252" s="9"/>
      <c r="F1252" s="9"/>
    </row>
    <row r="1253" spans="3:6">
      <c r="C1253" s="9"/>
      <c r="D1253" s="9"/>
      <c r="E1253" s="9"/>
      <c r="F1253" s="9"/>
    </row>
    <row r="1254" spans="3:6">
      <c r="C1254" s="9"/>
      <c r="D1254" s="9"/>
      <c r="E1254" s="9"/>
      <c r="F1254" s="9"/>
    </row>
    <row r="1255" spans="3:6">
      <c r="C1255" s="9"/>
      <c r="D1255" s="9"/>
      <c r="E1255" s="9"/>
      <c r="F1255" s="9"/>
    </row>
    <row r="1256" spans="3:6">
      <c r="C1256" s="9"/>
      <c r="D1256" s="9"/>
      <c r="E1256" s="9"/>
      <c r="F1256" s="9"/>
    </row>
    <row r="1257" spans="3:6">
      <c r="C1257" s="9"/>
      <c r="D1257" s="9"/>
      <c r="E1257" s="9"/>
      <c r="F1257" s="9"/>
    </row>
    <row r="1258" spans="3:6">
      <c r="C1258" s="9"/>
      <c r="D1258" s="9"/>
      <c r="E1258" s="9"/>
      <c r="F1258" s="9"/>
    </row>
    <row r="1259" spans="3:6">
      <c r="C1259" s="9"/>
      <c r="D1259" s="9"/>
      <c r="E1259" s="9"/>
      <c r="F1259" s="9"/>
    </row>
    <row r="1260" spans="3:6">
      <c r="C1260" s="9"/>
      <c r="D1260" s="9"/>
      <c r="E1260" s="9"/>
      <c r="F1260" s="9"/>
    </row>
    <row r="1261" spans="3:6">
      <c r="C1261" s="9"/>
      <c r="D1261" s="9"/>
      <c r="E1261" s="9"/>
      <c r="F1261" s="9"/>
    </row>
    <row r="1262" spans="3:6">
      <c r="C1262" s="9"/>
      <c r="D1262" s="9"/>
      <c r="E1262" s="9"/>
      <c r="F1262" s="9"/>
    </row>
    <row r="1263" spans="3:6">
      <c r="C1263" s="9"/>
      <c r="D1263" s="9"/>
      <c r="E1263" s="9"/>
      <c r="F1263" s="9"/>
    </row>
    <row r="1264" spans="3:6">
      <c r="C1264" s="9"/>
      <c r="D1264" s="9"/>
      <c r="E1264" s="9"/>
      <c r="F1264" s="9"/>
    </row>
    <row r="1265" spans="3:6">
      <c r="C1265" s="9"/>
      <c r="D1265" s="9"/>
      <c r="E1265" s="9"/>
      <c r="F1265" s="9"/>
    </row>
    <row r="1266" spans="3:6">
      <c r="C1266" s="9"/>
      <c r="D1266" s="9"/>
      <c r="E1266" s="9"/>
      <c r="F1266" s="9"/>
    </row>
    <row r="1267" spans="3:6">
      <c r="C1267" s="9"/>
      <c r="D1267" s="9"/>
      <c r="E1267" s="9"/>
      <c r="F1267" s="9"/>
    </row>
    <row r="1268" spans="3:6">
      <c r="C1268" s="9"/>
      <c r="D1268" s="9"/>
      <c r="E1268" s="9"/>
      <c r="F1268" s="9"/>
    </row>
    <row r="1269" spans="3:6">
      <c r="C1269" s="9"/>
      <c r="D1269" s="9"/>
      <c r="E1269" s="9"/>
      <c r="F1269" s="9"/>
    </row>
    <row r="1270" spans="3:6">
      <c r="C1270" s="9"/>
      <c r="D1270" s="9"/>
      <c r="E1270" s="9"/>
      <c r="F1270" s="9"/>
    </row>
    <row r="1271" spans="3:6">
      <c r="C1271" s="9"/>
      <c r="D1271" s="9"/>
      <c r="E1271" s="9"/>
      <c r="F1271" s="9"/>
    </row>
    <row r="1272" spans="3:6">
      <c r="C1272" s="9"/>
      <c r="D1272" s="9"/>
      <c r="E1272" s="9"/>
      <c r="F1272" s="9"/>
    </row>
    <row r="1273" spans="3:6">
      <c r="C1273" s="9"/>
      <c r="D1273" s="9"/>
      <c r="E1273" s="9"/>
      <c r="F1273" s="9"/>
    </row>
    <row r="1274" spans="3:6">
      <c r="C1274" s="9"/>
      <c r="D1274" s="9"/>
      <c r="E1274" s="9"/>
      <c r="F1274" s="9"/>
    </row>
    <row r="1275" spans="3:6">
      <c r="C1275" s="9"/>
      <c r="D1275" s="9"/>
      <c r="E1275" s="9"/>
      <c r="F1275" s="9"/>
    </row>
    <row r="1276" spans="3:6">
      <c r="C1276" s="9"/>
      <c r="D1276" s="9"/>
      <c r="E1276" s="9"/>
      <c r="F1276" s="9"/>
    </row>
    <row r="1277" spans="3:6">
      <c r="C1277" s="9"/>
      <c r="D1277" s="9"/>
      <c r="E1277" s="9"/>
      <c r="F1277" s="9"/>
    </row>
    <row r="1278" spans="3:6">
      <c r="C1278" s="9"/>
      <c r="D1278" s="9"/>
      <c r="E1278" s="9"/>
      <c r="F1278" s="9"/>
    </row>
    <row r="1279" spans="3:6">
      <c r="C1279" s="9"/>
      <c r="D1279" s="9"/>
      <c r="E1279" s="9"/>
      <c r="F1279" s="9"/>
    </row>
    <row r="1280" spans="3:6">
      <c r="C1280" s="9"/>
      <c r="D1280" s="9"/>
      <c r="E1280" s="9"/>
      <c r="F1280" s="9"/>
    </row>
    <row r="1281" spans="3:6">
      <c r="C1281" s="9"/>
      <c r="D1281" s="9"/>
      <c r="E1281" s="9"/>
      <c r="F1281" s="9"/>
    </row>
    <row r="1282" spans="3:6">
      <c r="C1282" s="9"/>
      <c r="D1282" s="9"/>
      <c r="E1282" s="9"/>
      <c r="F1282" s="9"/>
    </row>
    <row r="1283" spans="3:6">
      <c r="C1283" s="9"/>
      <c r="D1283" s="9"/>
      <c r="E1283" s="9"/>
      <c r="F1283" s="9"/>
    </row>
    <row r="1284" spans="3:6">
      <c r="C1284" s="9"/>
      <c r="D1284" s="9"/>
      <c r="E1284" s="9"/>
      <c r="F1284" s="9"/>
    </row>
    <row r="1285" spans="3:6">
      <c r="C1285" s="9"/>
      <c r="D1285" s="9"/>
      <c r="E1285" s="9"/>
      <c r="F1285" s="9"/>
    </row>
    <row r="1286" spans="3:6">
      <c r="C1286" s="9"/>
      <c r="D1286" s="9"/>
      <c r="E1286" s="9"/>
      <c r="F1286" s="9"/>
    </row>
    <row r="1287" spans="3:6">
      <c r="C1287" s="9"/>
      <c r="D1287" s="9"/>
      <c r="E1287" s="9"/>
      <c r="F1287" s="9"/>
    </row>
    <row r="1288" spans="3:6">
      <c r="C1288" s="9"/>
      <c r="D1288" s="9"/>
      <c r="E1288" s="9"/>
      <c r="F1288" s="9"/>
    </row>
    <row r="1289" spans="3:6">
      <c r="C1289" s="9"/>
      <c r="D1289" s="9"/>
      <c r="E1289" s="9"/>
      <c r="F1289" s="9"/>
    </row>
    <row r="1290" spans="3:6">
      <c r="C1290" s="9"/>
      <c r="D1290" s="9"/>
      <c r="E1290" s="9"/>
      <c r="F1290" s="9"/>
    </row>
    <row r="1291" spans="3:6">
      <c r="C1291" s="9"/>
      <c r="D1291" s="9"/>
      <c r="E1291" s="9"/>
      <c r="F1291" s="9"/>
    </row>
    <row r="1292" spans="3:6">
      <c r="C1292" s="9"/>
      <c r="D1292" s="9"/>
      <c r="E1292" s="9"/>
      <c r="F1292" s="9"/>
    </row>
    <row r="1293" spans="3:6">
      <c r="C1293" s="9"/>
      <c r="D1293" s="9"/>
      <c r="E1293" s="9"/>
      <c r="F1293" s="9"/>
    </row>
    <row r="1294" spans="3:6">
      <c r="C1294" s="9"/>
      <c r="D1294" s="9"/>
      <c r="E1294" s="9"/>
      <c r="F1294" s="9"/>
    </row>
    <row r="1295" spans="3:6">
      <c r="C1295" s="9"/>
      <c r="D1295" s="9"/>
      <c r="E1295" s="9"/>
      <c r="F1295" s="9"/>
    </row>
    <row r="1296" spans="3:6">
      <c r="C1296" s="9"/>
      <c r="D1296" s="9"/>
      <c r="E1296" s="9"/>
      <c r="F1296" s="9"/>
    </row>
    <row r="1297" spans="3:6">
      <c r="C1297" s="9"/>
      <c r="D1297" s="9"/>
      <c r="E1297" s="9"/>
      <c r="F1297" s="9"/>
    </row>
    <row r="1298" spans="3:6">
      <c r="C1298" s="9"/>
      <c r="D1298" s="9"/>
      <c r="E1298" s="9"/>
      <c r="F1298" s="9"/>
    </row>
    <row r="1299" spans="3:6">
      <c r="C1299" s="9"/>
      <c r="D1299" s="9"/>
      <c r="E1299" s="9"/>
      <c r="F1299" s="9"/>
    </row>
    <row r="1300" spans="3:6">
      <c r="C1300" s="9"/>
      <c r="D1300" s="9"/>
      <c r="E1300" s="9"/>
      <c r="F1300" s="9"/>
    </row>
    <row r="1301" spans="3:6">
      <c r="C1301" s="9"/>
      <c r="D1301" s="9"/>
      <c r="E1301" s="9"/>
      <c r="F1301" s="9"/>
    </row>
    <row r="1302" spans="3:6">
      <c r="C1302" s="9"/>
      <c r="D1302" s="9"/>
      <c r="E1302" s="9"/>
      <c r="F1302" s="9"/>
    </row>
    <row r="1303" spans="3:6">
      <c r="C1303" s="9"/>
      <c r="D1303" s="9"/>
      <c r="E1303" s="9"/>
      <c r="F1303" s="9"/>
    </row>
    <row r="1304" spans="3:6">
      <c r="C1304" s="9"/>
      <c r="D1304" s="9"/>
      <c r="E1304" s="9"/>
      <c r="F1304" s="9"/>
    </row>
    <row r="1305" spans="3:6">
      <c r="C1305" s="9"/>
      <c r="D1305" s="9"/>
      <c r="E1305" s="9"/>
      <c r="F1305" s="9"/>
    </row>
    <row r="1306" spans="3:6">
      <c r="C1306" s="9"/>
      <c r="D1306" s="9"/>
      <c r="E1306" s="9"/>
      <c r="F1306" s="9"/>
    </row>
    <row r="1307" spans="3:6">
      <c r="C1307" s="9"/>
      <c r="D1307" s="9"/>
      <c r="E1307" s="9"/>
      <c r="F1307" s="9"/>
    </row>
    <row r="1308" spans="3:6">
      <c r="C1308" s="9"/>
      <c r="D1308" s="9"/>
      <c r="E1308" s="9"/>
      <c r="F1308" s="9"/>
    </row>
    <row r="1309" spans="3:6">
      <c r="C1309" s="9"/>
      <c r="D1309" s="9"/>
      <c r="E1309" s="9"/>
      <c r="F1309" s="9"/>
    </row>
    <row r="1310" spans="3:6">
      <c r="C1310" s="9"/>
      <c r="D1310" s="9"/>
      <c r="E1310" s="9"/>
      <c r="F1310" s="9"/>
    </row>
    <row r="1311" spans="3:6">
      <c r="C1311" s="9"/>
      <c r="D1311" s="9"/>
      <c r="E1311" s="9"/>
      <c r="F1311" s="9"/>
    </row>
    <row r="1312" spans="3:6">
      <c r="C1312" s="9"/>
      <c r="D1312" s="9"/>
      <c r="E1312" s="9"/>
      <c r="F1312" s="9"/>
    </row>
    <row r="1313" spans="3:6">
      <c r="C1313" s="9"/>
      <c r="D1313" s="9"/>
      <c r="E1313" s="9"/>
      <c r="F1313" s="9"/>
    </row>
    <row r="1314" spans="3:6">
      <c r="C1314" s="9"/>
      <c r="D1314" s="9"/>
      <c r="E1314" s="9"/>
      <c r="F1314" s="9"/>
    </row>
    <row r="1315" spans="3:6">
      <c r="C1315" s="9"/>
      <c r="D1315" s="9"/>
      <c r="E1315" s="9"/>
      <c r="F1315" s="9"/>
    </row>
    <row r="1316" spans="3:6">
      <c r="C1316" s="9"/>
      <c r="D1316" s="9"/>
      <c r="E1316" s="9"/>
      <c r="F1316" s="9"/>
    </row>
    <row r="1317" spans="3:6">
      <c r="C1317" s="9"/>
      <c r="D1317" s="9"/>
      <c r="E1317" s="9"/>
      <c r="F1317" s="9"/>
    </row>
    <row r="1318" spans="3:6">
      <c r="C1318" s="9"/>
      <c r="D1318" s="9"/>
      <c r="E1318" s="9"/>
      <c r="F1318" s="9"/>
    </row>
    <row r="1319" spans="3:6">
      <c r="C1319" s="9"/>
      <c r="D1319" s="9"/>
      <c r="E1319" s="9"/>
      <c r="F1319" s="9"/>
    </row>
    <row r="1320" spans="3:6">
      <c r="C1320" s="9"/>
      <c r="D1320" s="9"/>
      <c r="E1320" s="9"/>
      <c r="F1320" s="9"/>
    </row>
    <row r="1321" spans="3:6">
      <c r="C1321" s="9"/>
      <c r="D1321" s="9"/>
      <c r="E1321" s="9"/>
      <c r="F1321" s="9"/>
    </row>
    <row r="1322" spans="3:6">
      <c r="C1322" s="9"/>
      <c r="D1322" s="9"/>
      <c r="E1322" s="9"/>
      <c r="F1322" s="9"/>
    </row>
    <row r="1323" spans="3:6">
      <c r="C1323" s="9"/>
      <c r="D1323" s="9"/>
      <c r="E1323" s="9"/>
      <c r="F1323" s="9"/>
    </row>
    <row r="1324" spans="3:6">
      <c r="C1324" s="9"/>
      <c r="D1324" s="9"/>
      <c r="E1324" s="9"/>
      <c r="F1324" s="9"/>
    </row>
    <row r="1325" spans="3:6">
      <c r="C1325" s="9"/>
      <c r="D1325" s="9"/>
      <c r="E1325" s="9"/>
      <c r="F1325" s="9"/>
    </row>
    <row r="1326" spans="3:6">
      <c r="C1326" s="9"/>
      <c r="D1326" s="9"/>
      <c r="E1326" s="9"/>
      <c r="F1326" s="9"/>
    </row>
    <row r="1327" spans="3:6">
      <c r="C1327" s="9"/>
      <c r="D1327" s="9"/>
      <c r="E1327" s="9"/>
      <c r="F1327" s="9"/>
    </row>
    <row r="1328" spans="3:6">
      <c r="C1328" s="9"/>
      <c r="D1328" s="9"/>
      <c r="E1328" s="9"/>
      <c r="F1328" s="9"/>
    </row>
    <row r="1329" spans="3:6">
      <c r="C1329" s="9"/>
      <c r="D1329" s="9"/>
      <c r="E1329" s="9"/>
      <c r="F1329" s="9"/>
    </row>
    <row r="1330" spans="3:6">
      <c r="C1330" s="9"/>
      <c r="D1330" s="9"/>
      <c r="E1330" s="9"/>
      <c r="F1330" s="9"/>
    </row>
    <row r="1331" spans="3:6">
      <c r="C1331" s="9"/>
      <c r="D1331" s="9"/>
      <c r="E1331" s="9"/>
      <c r="F1331" s="9"/>
    </row>
    <row r="1332" spans="3:6">
      <c r="C1332" s="9"/>
      <c r="D1332" s="9"/>
      <c r="E1332" s="9"/>
      <c r="F1332" s="9"/>
    </row>
    <row r="1333" spans="3:6">
      <c r="C1333" s="9"/>
      <c r="D1333" s="9"/>
      <c r="E1333" s="9"/>
      <c r="F1333" s="9"/>
    </row>
    <row r="1334" spans="3:6">
      <c r="C1334" s="9"/>
      <c r="D1334" s="9"/>
      <c r="E1334" s="9"/>
      <c r="F1334" s="9"/>
    </row>
    <row r="1335" spans="3:6">
      <c r="C1335" s="9"/>
      <c r="D1335" s="9"/>
      <c r="E1335" s="9"/>
      <c r="F1335" s="9"/>
    </row>
    <row r="1336" spans="3:6">
      <c r="C1336" s="9"/>
      <c r="D1336" s="9"/>
      <c r="E1336" s="9"/>
      <c r="F1336" s="9"/>
    </row>
    <row r="1337" spans="3:6">
      <c r="C1337" s="9"/>
      <c r="D1337" s="9"/>
      <c r="E1337" s="9"/>
      <c r="F1337" s="9"/>
    </row>
    <row r="1338" spans="3:6">
      <c r="C1338" s="9"/>
      <c r="D1338" s="9"/>
      <c r="E1338" s="9"/>
      <c r="F1338" s="9"/>
    </row>
    <row r="1339" spans="3:6">
      <c r="C1339" s="9"/>
      <c r="D1339" s="9"/>
      <c r="E1339" s="9"/>
      <c r="F1339" s="9"/>
    </row>
    <row r="1340" spans="3:6">
      <c r="C1340" s="9"/>
      <c r="D1340" s="9"/>
      <c r="E1340" s="9"/>
      <c r="F1340" s="9"/>
    </row>
    <row r="1341" spans="3:6">
      <c r="C1341" s="9"/>
      <c r="D1341" s="9"/>
      <c r="E1341" s="9"/>
      <c r="F1341" s="9"/>
    </row>
    <row r="1342" spans="3:6">
      <c r="C1342" s="9"/>
      <c r="D1342" s="9"/>
      <c r="E1342" s="9"/>
      <c r="F1342" s="9"/>
    </row>
    <row r="1343" spans="3:6">
      <c r="C1343" s="9"/>
      <c r="D1343" s="9"/>
      <c r="E1343" s="9"/>
      <c r="F1343" s="9"/>
    </row>
    <row r="1344" spans="3:6">
      <c r="C1344" s="9"/>
      <c r="D1344" s="9"/>
      <c r="E1344" s="9"/>
      <c r="F1344" s="9"/>
    </row>
    <row r="1345" spans="3:6">
      <c r="C1345" s="9"/>
      <c r="D1345" s="9"/>
      <c r="E1345" s="9"/>
      <c r="F1345" s="9"/>
    </row>
    <row r="1346" spans="3:6">
      <c r="C1346" s="9"/>
      <c r="D1346" s="9"/>
      <c r="E1346" s="9"/>
      <c r="F1346" s="9"/>
    </row>
    <row r="1347" spans="3:6">
      <c r="C1347" s="9"/>
      <c r="D1347" s="9"/>
      <c r="E1347" s="9"/>
      <c r="F1347" s="9"/>
    </row>
    <row r="1348" spans="3:6">
      <c r="C1348" s="9"/>
      <c r="D1348" s="9"/>
      <c r="E1348" s="9"/>
      <c r="F1348" s="9"/>
    </row>
    <row r="1349" spans="3:6">
      <c r="C1349" s="9"/>
      <c r="D1349" s="9"/>
      <c r="E1349" s="9"/>
      <c r="F1349" s="9"/>
    </row>
    <row r="1350" spans="3:6">
      <c r="C1350" s="9"/>
      <c r="D1350" s="9"/>
      <c r="E1350" s="9"/>
      <c r="F1350" s="9"/>
    </row>
    <row r="1351" spans="3:6">
      <c r="C1351" s="9"/>
      <c r="D1351" s="9"/>
      <c r="E1351" s="9"/>
      <c r="F1351" s="9"/>
    </row>
    <row r="1352" spans="3:6">
      <c r="C1352" s="9"/>
      <c r="D1352" s="9"/>
      <c r="E1352" s="9"/>
      <c r="F1352" s="9"/>
    </row>
    <row r="1353" spans="3:6">
      <c r="C1353" s="9"/>
      <c r="D1353" s="9"/>
      <c r="E1353" s="9"/>
      <c r="F1353" s="9"/>
    </row>
    <row r="1354" spans="3:6">
      <c r="C1354" s="9"/>
      <c r="D1354" s="9"/>
      <c r="E1354" s="9"/>
      <c r="F1354" s="9"/>
    </row>
    <row r="1355" spans="3:6">
      <c r="C1355" s="9"/>
      <c r="D1355" s="9"/>
      <c r="E1355" s="9"/>
      <c r="F1355" s="9"/>
    </row>
    <row r="1356" spans="3:6">
      <c r="C1356" s="9"/>
      <c r="D1356" s="9"/>
      <c r="E1356" s="9"/>
      <c r="F1356" s="9"/>
    </row>
    <row r="1357" spans="3:6">
      <c r="C1357" s="9"/>
      <c r="D1357" s="9"/>
      <c r="E1357" s="9"/>
      <c r="F1357" s="9"/>
    </row>
    <row r="1358" spans="3:6">
      <c r="C1358" s="9"/>
      <c r="D1358" s="9"/>
      <c r="E1358" s="9"/>
      <c r="F1358" s="9"/>
    </row>
    <row r="1359" spans="3:6">
      <c r="C1359" s="9"/>
      <c r="D1359" s="9"/>
      <c r="E1359" s="9"/>
      <c r="F1359" s="9"/>
    </row>
    <row r="1360" spans="3:6">
      <c r="C1360" s="9"/>
      <c r="D1360" s="9"/>
      <c r="E1360" s="9"/>
      <c r="F1360" s="9"/>
    </row>
    <row r="1361" spans="3:6">
      <c r="C1361" s="9"/>
      <c r="D1361" s="9"/>
      <c r="E1361" s="9"/>
      <c r="F1361" s="9"/>
    </row>
    <row r="1362" spans="3:6">
      <c r="C1362" s="9"/>
      <c r="D1362" s="9"/>
      <c r="E1362" s="9"/>
      <c r="F1362" s="9"/>
    </row>
    <row r="1363" spans="3:6">
      <c r="C1363" s="9"/>
      <c r="D1363" s="9"/>
      <c r="E1363" s="9"/>
      <c r="F1363" s="9"/>
    </row>
    <row r="1364" spans="3:6">
      <c r="C1364" s="9"/>
      <c r="D1364" s="9"/>
      <c r="E1364" s="9"/>
      <c r="F1364" s="9"/>
    </row>
    <row r="1365" spans="3:6">
      <c r="C1365" s="9"/>
      <c r="D1365" s="9"/>
      <c r="E1365" s="9"/>
      <c r="F1365" s="9"/>
    </row>
    <row r="1366" spans="3:6">
      <c r="C1366" s="9"/>
      <c r="D1366" s="9"/>
      <c r="E1366" s="9"/>
      <c r="F1366" s="9"/>
    </row>
    <row r="1367" spans="3:6">
      <c r="C1367" s="9"/>
      <c r="D1367" s="9"/>
      <c r="E1367" s="9"/>
      <c r="F1367" s="9"/>
    </row>
    <row r="1368" spans="3:6">
      <c r="C1368" s="9"/>
      <c r="D1368" s="9"/>
      <c r="E1368" s="9"/>
      <c r="F1368" s="9"/>
    </row>
    <row r="1369" spans="3:6">
      <c r="C1369" s="9"/>
      <c r="D1369" s="9"/>
      <c r="E1369" s="9"/>
      <c r="F1369" s="9"/>
    </row>
    <row r="1370" spans="3:6">
      <c r="C1370" s="9"/>
      <c r="D1370" s="9"/>
      <c r="E1370" s="9"/>
      <c r="F1370" s="9"/>
    </row>
    <row r="1371" spans="3:6">
      <c r="C1371" s="9"/>
      <c r="D1371" s="9"/>
      <c r="E1371" s="9"/>
      <c r="F1371" s="9"/>
    </row>
    <row r="1372" spans="3:6">
      <c r="C1372" s="9"/>
      <c r="D1372" s="9"/>
      <c r="E1372" s="9"/>
      <c r="F1372" s="9"/>
    </row>
    <row r="1373" spans="3:6">
      <c r="C1373" s="9"/>
      <c r="D1373" s="9"/>
      <c r="E1373" s="9"/>
      <c r="F1373" s="9"/>
    </row>
    <row r="1374" spans="3:6">
      <c r="C1374" s="9"/>
      <c r="D1374" s="9"/>
      <c r="E1374" s="9"/>
      <c r="F1374" s="9"/>
    </row>
    <row r="1375" spans="3:6">
      <c r="C1375" s="9"/>
      <c r="D1375" s="9"/>
      <c r="E1375" s="9"/>
      <c r="F1375" s="9"/>
    </row>
    <row r="1376" spans="3:6">
      <c r="C1376" s="9"/>
      <c r="D1376" s="9"/>
      <c r="E1376" s="9"/>
      <c r="F1376" s="9"/>
    </row>
    <row r="1377" spans="3:6">
      <c r="C1377" s="9"/>
      <c r="D1377" s="9"/>
      <c r="E1377" s="9"/>
      <c r="F1377" s="9"/>
    </row>
    <row r="1378" spans="3:6">
      <c r="C1378" s="9"/>
      <c r="D1378" s="9"/>
      <c r="E1378" s="9"/>
      <c r="F1378" s="9"/>
    </row>
    <row r="1379" spans="3:6">
      <c r="C1379" s="9"/>
      <c r="D1379" s="9"/>
      <c r="E1379" s="9"/>
      <c r="F1379" s="9"/>
    </row>
    <row r="1380" spans="3:6">
      <c r="C1380" s="9"/>
      <c r="D1380" s="9"/>
      <c r="E1380" s="9"/>
      <c r="F1380" s="9"/>
    </row>
    <row r="1381" spans="3:6">
      <c r="C1381" s="9"/>
      <c r="D1381" s="9"/>
      <c r="E1381" s="9"/>
      <c r="F1381" s="9"/>
    </row>
    <row r="1382" spans="3:6">
      <c r="C1382" s="9"/>
      <c r="D1382" s="9"/>
      <c r="E1382" s="9"/>
      <c r="F1382" s="9"/>
    </row>
    <row r="1383" spans="3:6">
      <c r="C1383" s="9"/>
      <c r="D1383" s="9"/>
      <c r="E1383" s="9"/>
      <c r="F1383" s="9"/>
    </row>
    <row r="1384" spans="3:6">
      <c r="C1384" s="9"/>
      <c r="D1384" s="9"/>
      <c r="E1384" s="9"/>
      <c r="F1384" s="9"/>
    </row>
    <row r="1385" spans="3:6">
      <c r="C1385" s="9"/>
      <c r="D1385" s="9"/>
      <c r="E1385" s="9"/>
      <c r="F1385" s="9"/>
    </row>
    <row r="1386" spans="3:6">
      <c r="C1386" s="9"/>
      <c r="D1386" s="9"/>
      <c r="E1386" s="9"/>
      <c r="F1386" s="9"/>
    </row>
    <row r="1387" spans="3:6">
      <c r="C1387" s="9"/>
      <c r="D1387" s="9"/>
      <c r="E1387" s="9"/>
      <c r="F1387" s="9"/>
    </row>
    <row r="1388" spans="3:6">
      <c r="C1388" s="9"/>
      <c r="D1388" s="9"/>
      <c r="E1388" s="9"/>
      <c r="F1388" s="9"/>
    </row>
    <row r="1389" spans="3:6">
      <c r="C1389" s="9"/>
      <c r="D1389" s="9"/>
      <c r="E1389" s="9"/>
      <c r="F1389" s="9"/>
    </row>
    <row r="1390" spans="3:6">
      <c r="C1390" s="9"/>
      <c r="D1390" s="9"/>
      <c r="E1390" s="9"/>
      <c r="F1390" s="9"/>
    </row>
    <row r="1391" spans="3:6">
      <c r="C1391" s="9"/>
      <c r="D1391" s="9"/>
      <c r="E1391" s="9"/>
      <c r="F1391" s="9"/>
    </row>
    <row r="1392" spans="3:6">
      <c r="C1392" s="9"/>
      <c r="D1392" s="9"/>
      <c r="E1392" s="9"/>
      <c r="F1392" s="9"/>
    </row>
    <row r="1393" spans="3:6">
      <c r="C1393" s="9"/>
      <c r="D1393" s="9"/>
      <c r="E1393" s="9"/>
      <c r="F1393" s="9"/>
    </row>
    <row r="1394" spans="3:6">
      <c r="C1394" s="9"/>
      <c r="D1394" s="9"/>
      <c r="E1394" s="9"/>
      <c r="F1394" s="9"/>
    </row>
    <row r="1395" spans="3:6">
      <c r="C1395" s="9"/>
      <c r="D1395" s="9"/>
      <c r="E1395" s="9"/>
      <c r="F1395" s="9"/>
    </row>
    <row r="1396" spans="3:6">
      <c r="C1396" s="9"/>
      <c r="D1396" s="9"/>
      <c r="E1396" s="9"/>
      <c r="F1396" s="9"/>
    </row>
    <row r="1397" spans="3:6">
      <c r="C1397" s="9"/>
      <c r="D1397" s="9"/>
      <c r="E1397" s="9"/>
      <c r="F1397" s="9"/>
    </row>
    <row r="1398" spans="3:6">
      <c r="C1398" s="9"/>
      <c r="D1398" s="9"/>
      <c r="E1398" s="9"/>
      <c r="F1398" s="9"/>
    </row>
    <row r="1399" spans="3:6">
      <c r="C1399" s="9"/>
      <c r="D1399" s="9"/>
      <c r="E1399" s="9"/>
      <c r="F1399" s="9"/>
    </row>
    <row r="1400" spans="3:6">
      <c r="C1400" s="9"/>
      <c r="D1400" s="9"/>
      <c r="E1400" s="9"/>
      <c r="F1400" s="9"/>
    </row>
    <row r="1401" spans="3:6">
      <c r="C1401" s="9"/>
      <c r="D1401" s="9"/>
      <c r="E1401" s="9"/>
      <c r="F1401" s="9"/>
    </row>
    <row r="1402" spans="3:6">
      <c r="C1402" s="9"/>
      <c r="D1402" s="9"/>
      <c r="E1402" s="9"/>
      <c r="F1402" s="9"/>
    </row>
    <row r="1403" spans="3:6">
      <c r="C1403" s="9"/>
      <c r="D1403" s="9"/>
      <c r="E1403" s="9"/>
      <c r="F1403" s="9"/>
    </row>
    <row r="1404" spans="3:6">
      <c r="C1404" s="9"/>
      <c r="D1404" s="9"/>
      <c r="E1404" s="9"/>
      <c r="F1404" s="9"/>
    </row>
    <row r="1405" spans="3:6">
      <c r="C1405" s="9"/>
      <c r="D1405" s="9"/>
      <c r="E1405" s="9"/>
      <c r="F1405" s="9"/>
    </row>
    <row r="1406" spans="3:6">
      <c r="C1406" s="9"/>
      <c r="D1406" s="9"/>
      <c r="E1406" s="9"/>
      <c r="F1406" s="9"/>
    </row>
    <row r="1407" spans="3:6">
      <c r="C1407" s="9"/>
      <c r="D1407" s="9"/>
      <c r="E1407" s="9"/>
      <c r="F1407" s="9"/>
    </row>
    <row r="1408" spans="3:6">
      <c r="C1408" s="9"/>
      <c r="D1408" s="9"/>
      <c r="E1408" s="9"/>
      <c r="F1408" s="9"/>
    </row>
    <row r="1409" spans="3:6">
      <c r="C1409" s="9"/>
      <c r="D1409" s="9"/>
      <c r="E1409" s="9"/>
      <c r="F1409" s="9"/>
    </row>
    <row r="1410" spans="3:6">
      <c r="C1410" s="9"/>
      <c r="D1410" s="9"/>
      <c r="E1410" s="9"/>
      <c r="F1410" s="9"/>
    </row>
    <row r="1411" spans="3:6">
      <c r="C1411" s="9"/>
      <c r="D1411" s="9"/>
      <c r="E1411" s="9"/>
      <c r="F1411" s="9"/>
    </row>
    <row r="1412" spans="3:6">
      <c r="C1412" s="9"/>
      <c r="D1412" s="9"/>
      <c r="E1412" s="9"/>
      <c r="F1412" s="9"/>
    </row>
    <row r="1413" spans="3:6">
      <c r="C1413" s="9"/>
      <c r="D1413" s="9"/>
      <c r="E1413" s="9"/>
      <c r="F1413" s="9"/>
    </row>
    <row r="1414" spans="3:6">
      <c r="C1414" s="9"/>
      <c r="D1414" s="9"/>
      <c r="E1414" s="9"/>
      <c r="F1414" s="9"/>
    </row>
    <row r="1415" spans="3:6">
      <c r="C1415" s="9"/>
      <c r="D1415" s="9"/>
      <c r="E1415" s="9"/>
      <c r="F1415" s="9"/>
    </row>
    <row r="1416" spans="3:6">
      <c r="C1416" s="9"/>
      <c r="D1416" s="9"/>
      <c r="E1416" s="9"/>
      <c r="F1416" s="9"/>
    </row>
    <row r="1417" spans="3:6">
      <c r="C1417" s="9"/>
      <c r="D1417" s="9"/>
      <c r="E1417" s="9"/>
      <c r="F1417" s="9"/>
    </row>
    <row r="1418" spans="3:6">
      <c r="C1418" s="9"/>
      <c r="D1418" s="9"/>
      <c r="E1418" s="9"/>
      <c r="F1418" s="9"/>
    </row>
    <row r="1419" spans="3:6">
      <c r="C1419" s="9"/>
      <c r="D1419" s="9"/>
      <c r="E1419" s="9"/>
      <c r="F1419" s="9"/>
    </row>
    <row r="1420" spans="3:6">
      <c r="C1420" s="9"/>
      <c r="D1420" s="9"/>
      <c r="E1420" s="9"/>
      <c r="F1420" s="9"/>
    </row>
    <row r="1421" spans="3:6">
      <c r="C1421" s="9"/>
      <c r="D1421" s="9"/>
      <c r="E1421" s="9"/>
      <c r="F1421" s="9"/>
    </row>
    <row r="1422" spans="3:6">
      <c r="C1422" s="9"/>
      <c r="D1422" s="9"/>
      <c r="E1422" s="9"/>
      <c r="F1422" s="9"/>
    </row>
    <row r="1423" spans="3:6">
      <c r="C1423" s="9"/>
      <c r="D1423" s="9"/>
      <c r="E1423" s="9"/>
      <c r="F1423" s="9"/>
    </row>
    <row r="1424" spans="3:6">
      <c r="C1424" s="9"/>
      <c r="D1424" s="9"/>
      <c r="E1424" s="9"/>
      <c r="F1424" s="9"/>
    </row>
    <row r="1425" spans="3:6">
      <c r="C1425" s="9"/>
      <c r="D1425" s="9"/>
      <c r="E1425" s="9"/>
      <c r="F1425" s="9"/>
    </row>
    <row r="1426" spans="3:6">
      <c r="C1426" s="9"/>
      <c r="D1426" s="9"/>
      <c r="E1426" s="9"/>
      <c r="F1426" s="9"/>
    </row>
    <row r="1427" spans="3:6">
      <c r="C1427" s="9"/>
      <c r="D1427" s="9"/>
      <c r="E1427" s="9"/>
      <c r="F1427" s="9"/>
    </row>
    <row r="1428" spans="3:6">
      <c r="C1428" s="9"/>
      <c r="D1428" s="9"/>
      <c r="E1428" s="9"/>
      <c r="F1428" s="9"/>
    </row>
    <row r="1429" spans="3:6">
      <c r="C1429" s="9"/>
      <c r="D1429" s="9"/>
      <c r="E1429" s="9"/>
      <c r="F1429" s="9"/>
    </row>
    <row r="1430" spans="3:6">
      <c r="C1430" s="9"/>
      <c r="D1430" s="9"/>
      <c r="E1430" s="9"/>
      <c r="F1430" s="9"/>
    </row>
    <row r="1431" spans="3:6">
      <c r="C1431" s="9"/>
      <c r="D1431" s="9"/>
      <c r="E1431" s="9"/>
      <c r="F1431" s="9"/>
    </row>
    <row r="1432" spans="3:6">
      <c r="C1432" s="9"/>
      <c r="D1432" s="9"/>
      <c r="E1432" s="9"/>
      <c r="F1432" s="9"/>
    </row>
    <row r="1433" spans="3:6">
      <c r="C1433" s="9"/>
      <c r="D1433" s="9"/>
      <c r="E1433" s="9"/>
      <c r="F1433" s="9"/>
    </row>
    <row r="1434" spans="3:6">
      <c r="C1434" s="9"/>
      <c r="D1434" s="9"/>
      <c r="E1434" s="9"/>
      <c r="F1434" s="9"/>
    </row>
    <row r="1435" spans="3:6">
      <c r="C1435" s="9"/>
      <c r="D1435" s="9"/>
      <c r="E1435" s="9"/>
      <c r="F1435" s="9"/>
    </row>
    <row r="1436" spans="3:6">
      <c r="C1436" s="9"/>
      <c r="D1436" s="9"/>
      <c r="E1436" s="9"/>
      <c r="F1436" s="9"/>
    </row>
    <row r="1437" spans="3:6">
      <c r="C1437" s="9"/>
      <c r="D1437" s="9"/>
      <c r="E1437" s="9"/>
      <c r="F1437" s="9"/>
    </row>
    <row r="1438" spans="3:6">
      <c r="C1438" s="9"/>
      <c r="D1438" s="9"/>
      <c r="E1438" s="9"/>
      <c r="F1438" s="9"/>
    </row>
    <row r="1439" spans="3:6">
      <c r="C1439" s="9"/>
      <c r="D1439" s="9"/>
      <c r="E1439" s="9"/>
      <c r="F1439" s="9"/>
    </row>
    <row r="1440" spans="3:6">
      <c r="C1440" s="9"/>
      <c r="D1440" s="9"/>
      <c r="E1440" s="9"/>
      <c r="F1440" s="9"/>
    </row>
    <row r="1441" spans="3:6">
      <c r="C1441" s="9"/>
      <c r="D1441" s="9"/>
      <c r="E1441" s="9"/>
      <c r="F1441" s="9"/>
    </row>
    <row r="1442" spans="3:6">
      <c r="C1442" s="9"/>
      <c r="D1442" s="9"/>
      <c r="E1442" s="9"/>
      <c r="F1442" s="9"/>
    </row>
    <row r="1443" spans="3:6">
      <c r="C1443" s="9"/>
      <c r="D1443" s="9"/>
      <c r="E1443" s="9"/>
      <c r="F1443" s="9"/>
    </row>
    <row r="1444" spans="3:6">
      <c r="C1444" s="9"/>
      <c r="D1444" s="9"/>
      <c r="E1444" s="9"/>
      <c r="F1444" s="9"/>
    </row>
    <row r="1445" spans="3:6">
      <c r="C1445" s="9"/>
      <c r="D1445" s="9"/>
      <c r="E1445" s="9"/>
      <c r="F1445" s="9"/>
    </row>
    <row r="1446" spans="3:6">
      <c r="C1446" s="9"/>
      <c r="D1446" s="9"/>
      <c r="E1446" s="9"/>
      <c r="F1446" s="9"/>
    </row>
    <row r="1447" spans="3:6">
      <c r="C1447" s="9"/>
      <c r="D1447" s="9"/>
      <c r="E1447" s="9"/>
      <c r="F1447" s="9"/>
    </row>
    <row r="1448" spans="3:6">
      <c r="C1448" s="9"/>
      <c r="D1448" s="9"/>
      <c r="E1448" s="9"/>
      <c r="F1448" s="9"/>
    </row>
    <row r="1449" spans="3:6">
      <c r="C1449" s="9"/>
      <c r="D1449" s="9"/>
      <c r="E1449" s="9"/>
      <c r="F1449" s="9"/>
    </row>
    <row r="1450" spans="3:6">
      <c r="C1450" s="9"/>
      <c r="D1450" s="9"/>
      <c r="E1450" s="9"/>
      <c r="F1450" s="9"/>
    </row>
    <row r="1451" spans="3:6">
      <c r="C1451" s="9"/>
      <c r="D1451" s="9"/>
      <c r="E1451" s="9"/>
      <c r="F1451" s="9"/>
    </row>
    <row r="1452" spans="3:6">
      <c r="C1452" s="9"/>
      <c r="D1452" s="9"/>
      <c r="E1452" s="9"/>
      <c r="F1452" s="9"/>
    </row>
    <row r="1453" spans="3:6">
      <c r="C1453" s="9"/>
      <c r="D1453" s="9"/>
      <c r="E1453" s="9"/>
      <c r="F1453" s="9"/>
    </row>
    <row r="1454" spans="3:6">
      <c r="C1454" s="9"/>
      <c r="D1454" s="9"/>
      <c r="E1454" s="9"/>
      <c r="F1454" s="9"/>
    </row>
    <row r="1455" spans="3:6">
      <c r="C1455" s="9"/>
      <c r="D1455" s="9"/>
      <c r="E1455" s="9"/>
      <c r="F1455" s="9"/>
    </row>
    <row r="1456" spans="3:6">
      <c r="C1456" s="9"/>
      <c r="D1456" s="9"/>
      <c r="E1456" s="9"/>
      <c r="F1456" s="9"/>
    </row>
    <row r="1457" spans="3:6">
      <c r="C1457" s="9"/>
      <c r="D1457" s="9"/>
      <c r="E1457" s="9"/>
      <c r="F1457" s="9"/>
    </row>
    <row r="1458" spans="3:6">
      <c r="C1458" s="9"/>
      <c r="D1458" s="9"/>
      <c r="E1458" s="9"/>
      <c r="F1458" s="9"/>
    </row>
    <row r="1459" spans="3:6">
      <c r="C1459" s="9"/>
      <c r="D1459" s="9"/>
      <c r="E1459" s="9"/>
      <c r="F1459" s="9"/>
    </row>
    <row r="1460" spans="3:6">
      <c r="C1460" s="9"/>
      <c r="D1460" s="9"/>
      <c r="E1460" s="9"/>
      <c r="F1460" s="9"/>
    </row>
    <row r="1461" spans="3:6">
      <c r="C1461" s="9"/>
      <c r="D1461" s="9"/>
      <c r="E1461" s="9"/>
      <c r="F1461" s="9"/>
    </row>
    <row r="1462" spans="3:6">
      <c r="C1462" s="9"/>
      <c r="D1462" s="9"/>
      <c r="E1462" s="9"/>
      <c r="F1462" s="9"/>
    </row>
    <row r="1463" spans="3:6">
      <c r="C1463" s="9"/>
      <c r="D1463" s="9"/>
      <c r="E1463" s="9"/>
      <c r="F1463" s="9"/>
    </row>
    <row r="1464" spans="3:6">
      <c r="C1464" s="9"/>
      <c r="D1464" s="9"/>
      <c r="E1464" s="9"/>
      <c r="F1464" s="9"/>
    </row>
    <row r="1465" spans="3:6">
      <c r="C1465" s="9"/>
      <c r="D1465" s="9"/>
      <c r="E1465" s="9"/>
      <c r="F1465" s="9"/>
    </row>
    <row r="1466" spans="3:6">
      <c r="C1466" s="9"/>
      <c r="D1466" s="9"/>
      <c r="E1466" s="9"/>
      <c r="F1466" s="9"/>
    </row>
    <row r="1467" spans="3:6">
      <c r="C1467" s="9"/>
      <c r="D1467" s="9"/>
      <c r="E1467" s="9"/>
      <c r="F1467" s="9"/>
    </row>
    <row r="1468" spans="3:6">
      <c r="C1468" s="9"/>
      <c r="D1468" s="9"/>
      <c r="E1468" s="9"/>
      <c r="F1468" s="9"/>
    </row>
    <row r="1469" spans="3:6">
      <c r="C1469" s="9"/>
      <c r="D1469" s="9"/>
      <c r="E1469" s="9"/>
      <c r="F1469" s="9"/>
    </row>
    <row r="1470" spans="3:6">
      <c r="C1470" s="9"/>
      <c r="D1470" s="9"/>
      <c r="E1470" s="9"/>
      <c r="F1470" s="9"/>
    </row>
    <row r="1471" spans="3:6">
      <c r="C1471" s="9"/>
      <c r="D1471" s="9"/>
      <c r="E1471" s="9"/>
      <c r="F1471" s="9"/>
    </row>
    <row r="1472" spans="3:6">
      <c r="C1472" s="9"/>
      <c r="D1472" s="9"/>
      <c r="E1472" s="9"/>
      <c r="F1472" s="9"/>
    </row>
    <row r="1473" spans="3:6">
      <c r="C1473" s="9"/>
      <c r="D1473" s="9"/>
      <c r="E1473" s="9"/>
      <c r="F1473" s="9"/>
    </row>
    <row r="1474" spans="3:6">
      <c r="C1474" s="9"/>
      <c r="D1474" s="9"/>
      <c r="E1474" s="9"/>
      <c r="F1474" s="9"/>
    </row>
    <row r="1475" spans="3:6">
      <c r="C1475" s="9"/>
      <c r="D1475" s="9"/>
      <c r="E1475" s="9"/>
      <c r="F1475" s="9"/>
    </row>
    <row r="1476" spans="3:6">
      <c r="C1476" s="9"/>
      <c r="D1476" s="9"/>
      <c r="E1476" s="9"/>
      <c r="F1476" s="9"/>
    </row>
    <row r="1477" spans="3:6">
      <c r="C1477" s="9"/>
      <c r="D1477" s="9"/>
      <c r="E1477" s="9"/>
      <c r="F1477" s="9"/>
    </row>
    <row r="1478" spans="3:6">
      <c r="C1478" s="9"/>
      <c r="D1478" s="9"/>
      <c r="E1478" s="9"/>
      <c r="F1478" s="9"/>
    </row>
    <row r="1479" spans="3:6">
      <c r="C1479" s="9"/>
      <c r="D1479" s="9"/>
      <c r="E1479" s="9"/>
      <c r="F1479" s="9"/>
    </row>
    <row r="1480" spans="3:6">
      <c r="C1480" s="9"/>
      <c r="D1480" s="9"/>
      <c r="E1480" s="9"/>
      <c r="F1480" s="9"/>
    </row>
    <row r="1481" spans="3:6">
      <c r="C1481" s="9"/>
      <c r="D1481" s="9"/>
      <c r="E1481" s="9"/>
      <c r="F1481" s="9"/>
    </row>
    <row r="1482" spans="3:6">
      <c r="C1482" s="9"/>
      <c r="D1482" s="9"/>
      <c r="E1482" s="9"/>
      <c r="F1482" s="9"/>
    </row>
    <row r="1483" spans="3:6">
      <c r="C1483" s="9"/>
      <c r="D1483" s="9"/>
      <c r="E1483" s="9"/>
      <c r="F1483" s="9"/>
    </row>
    <row r="1484" spans="3:6">
      <c r="C1484" s="9"/>
      <c r="D1484" s="9"/>
      <c r="E1484" s="9"/>
      <c r="F1484" s="9"/>
    </row>
    <row r="1485" spans="3:6">
      <c r="C1485" s="9"/>
      <c r="D1485" s="9"/>
      <c r="E1485" s="9"/>
      <c r="F1485" s="9"/>
    </row>
    <row r="1486" spans="3:6">
      <c r="C1486" s="9"/>
      <c r="D1486" s="9"/>
      <c r="E1486" s="9"/>
      <c r="F1486" s="9"/>
    </row>
    <row r="1487" spans="3:6">
      <c r="C1487" s="9"/>
      <c r="D1487" s="9"/>
      <c r="E1487" s="9"/>
      <c r="F1487" s="9"/>
    </row>
    <row r="1488" spans="3:6">
      <c r="C1488" s="9"/>
      <c r="D1488" s="9"/>
      <c r="E1488" s="9"/>
      <c r="F1488" s="9"/>
    </row>
    <row r="1489" spans="3:6">
      <c r="C1489" s="9"/>
      <c r="D1489" s="9"/>
      <c r="E1489" s="9"/>
      <c r="F1489" s="9"/>
    </row>
    <row r="1490" spans="3:6">
      <c r="C1490" s="9"/>
      <c r="D1490" s="9"/>
      <c r="E1490" s="9"/>
      <c r="F1490" s="9"/>
    </row>
    <row r="1491" spans="3:6">
      <c r="C1491" s="9"/>
      <c r="D1491" s="9"/>
      <c r="E1491" s="9"/>
      <c r="F1491" s="9"/>
    </row>
    <row r="1492" spans="3:6">
      <c r="C1492" s="9"/>
      <c r="D1492" s="9"/>
      <c r="E1492" s="9"/>
      <c r="F1492" s="9"/>
    </row>
    <row r="1493" spans="3:6">
      <c r="C1493" s="9"/>
      <c r="D1493" s="9"/>
      <c r="E1493" s="9"/>
      <c r="F1493" s="9"/>
    </row>
    <row r="1494" spans="3:6">
      <c r="C1494" s="9"/>
      <c r="D1494" s="9"/>
      <c r="E1494" s="9"/>
      <c r="F1494" s="9"/>
    </row>
    <row r="1495" spans="3:6">
      <c r="C1495" s="9"/>
      <c r="D1495" s="9"/>
      <c r="E1495" s="9"/>
      <c r="F1495" s="9"/>
    </row>
    <row r="1496" spans="3:6">
      <c r="C1496" s="9"/>
      <c r="D1496" s="9"/>
      <c r="E1496" s="9"/>
      <c r="F1496" s="9"/>
    </row>
    <row r="1497" spans="3:6">
      <c r="C1497" s="9"/>
      <c r="D1497" s="9"/>
      <c r="E1497" s="9"/>
      <c r="F1497" s="9"/>
    </row>
    <row r="1498" spans="3:6">
      <c r="C1498" s="9"/>
      <c r="D1498" s="9"/>
      <c r="E1498" s="9"/>
      <c r="F1498" s="9"/>
    </row>
    <row r="1499" spans="3:6">
      <c r="C1499" s="9"/>
      <c r="D1499" s="9"/>
      <c r="E1499" s="9"/>
      <c r="F1499" s="9"/>
    </row>
    <row r="1500" spans="3:6">
      <c r="C1500" s="9"/>
      <c r="D1500" s="9"/>
      <c r="E1500" s="9"/>
      <c r="F1500" s="9"/>
    </row>
    <row r="1501" spans="3:6">
      <c r="C1501" s="9"/>
      <c r="D1501" s="9"/>
      <c r="E1501" s="9"/>
      <c r="F1501" s="9"/>
    </row>
    <row r="1502" spans="3:6">
      <c r="C1502" s="9"/>
      <c r="D1502" s="9"/>
      <c r="E1502" s="9"/>
      <c r="F1502" s="9"/>
    </row>
    <row r="1503" spans="3:6">
      <c r="C1503" s="9"/>
      <c r="D1503" s="9"/>
      <c r="E1503" s="9"/>
      <c r="F1503" s="9"/>
    </row>
    <row r="1504" spans="3:6">
      <c r="C1504" s="9"/>
      <c r="D1504" s="9"/>
      <c r="E1504" s="9"/>
      <c r="F1504" s="9"/>
    </row>
    <row r="1505" spans="3:6">
      <c r="C1505" s="9"/>
      <c r="D1505" s="9"/>
      <c r="E1505" s="9"/>
      <c r="F1505" s="9"/>
    </row>
    <row r="1506" spans="3:6">
      <c r="C1506" s="9"/>
      <c r="D1506" s="9"/>
      <c r="E1506" s="9"/>
      <c r="F1506" s="9"/>
    </row>
    <row r="1507" spans="3:6">
      <c r="C1507" s="9"/>
      <c r="D1507" s="9"/>
      <c r="E1507" s="9"/>
      <c r="F1507" s="9"/>
    </row>
    <row r="1508" spans="3:6">
      <c r="C1508" s="9"/>
      <c r="D1508" s="9"/>
      <c r="E1508" s="9"/>
      <c r="F1508" s="9"/>
    </row>
    <row r="1509" spans="3:6">
      <c r="C1509" s="9"/>
      <c r="D1509" s="9"/>
      <c r="E1509" s="9"/>
      <c r="F1509" s="9"/>
    </row>
    <row r="1510" spans="3:6">
      <c r="C1510" s="9"/>
      <c r="D1510" s="9"/>
      <c r="E1510" s="9"/>
      <c r="F1510" s="9"/>
    </row>
    <row r="1511" spans="3:6">
      <c r="C1511" s="9"/>
      <c r="D1511" s="9"/>
      <c r="E1511" s="9"/>
      <c r="F1511" s="9"/>
    </row>
    <row r="1512" spans="3:6">
      <c r="C1512" s="9"/>
      <c r="D1512" s="9"/>
      <c r="E1512" s="9"/>
      <c r="F1512" s="9"/>
    </row>
    <row r="1513" spans="3:6">
      <c r="C1513" s="9"/>
      <c r="D1513" s="9"/>
      <c r="E1513" s="9"/>
      <c r="F1513" s="9"/>
    </row>
    <row r="1514" spans="3:6">
      <c r="C1514" s="9"/>
      <c r="D1514" s="9"/>
      <c r="E1514" s="9"/>
      <c r="F1514" s="9"/>
    </row>
    <row r="1515" spans="3:6">
      <c r="C1515" s="9"/>
      <c r="D1515" s="9"/>
      <c r="E1515" s="9"/>
      <c r="F1515" s="9"/>
    </row>
    <row r="1516" spans="3:6">
      <c r="C1516" s="9"/>
      <c r="D1516" s="9"/>
      <c r="E1516" s="9"/>
      <c r="F1516" s="9"/>
    </row>
    <row r="1517" spans="3:6">
      <c r="C1517" s="9"/>
      <c r="D1517" s="9"/>
      <c r="E1517" s="9"/>
      <c r="F1517" s="9"/>
    </row>
    <row r="1518" spans="3:6">
      <c r="C1518" s="9"/>
      <c r="D1518" s="9"/>
      <c r="E1518" s="9"/>
      <c r="F1518" s="9"/>
    </row>
    <row r="1519" spans="3:6">
      <c r="C1519" s="9"/>
      <c r="D1519" s="9"/>
      <c r="E1519" s="9"/>
      <c r="F1519" s="9"/>
    </row>
    <row r="1520" spans="3:6">
      <c r="C1520" s="9"/>
      <c r="D1520" s="9"/>
      <c r="E1520" s="9"/>
      <c r="F1520" s="9"/>
    </row>
    <row r="1521" spans="3:6">
      <c r="C1521" s="9"/>
      <c r="D1521" s="9"/>
      <c r="E1521" s="9"/>
      <c r="F1521" s="9"/>
    </row>
    <row r="1522" spans="3:6">
      <c r="C1522" s="9"/>
      <c r="D1522" s="9"/>
      <c r="E1522" s="9"/>
      <c r="F1522" s="9"/>
    </row>
    <row r="1523" spans="3:6">
      <c r="C1523" s="9"/>
      <c r="D1523" s="9"/>
      <c r="E1523" s="9"/>
      <c r="F1523" s="9"/>
    </row>
    <row r="1524" spans="3:6">
      <c r="C1524" s="9"/>
      <c r="D1524" s="9"/>
      <c r="E1524" s="9"/>
      <c r="F1524" s="9"/>
    </row>
    <row r="1525" spans="3:6">
      <c r="C1525" s="9"/>
      <c r="D1525" s="9"/>
      <c r="E1525" s="9"/>
      <c r="F1525" s="9"/>
    </row>
    <row r="1526" spans="3:6">
      <c r="C1526" s="9"/>
      <c r="D1526" s="9"/>
      <c r="E1526" s="9"/>
      <c r="F1526" s="9"/>
    </row>
    <row r="1527" spans="3:6">
      <c r="C1527" s="9"/>
      <c r="D1527" s="9"/>
      <c r="E1527" s="9"/>
      <c r="F1527" s="9"/>
    </row>
    <row r="1528" spans="3:6">
      <c r="C1528" s="9"/>
      <c r="D1528" s="9"/>
      <c r="E1528" s="9"/>
      <c r="F1528" s="9"/>
    </row>
    <row r="1529" spans="3:6">
      <c r="C1529" s="9"/>
      <c r="D1529" s="9"/>
      <c r="E1529" s="9"/>
      <c r="F1529" s="9"/>
    </row>
    <row r="1530" spans="3:6">
      <c r="C1530" s="9"/>
      <c r="D1530" s="9"/>
      <c r="E1530" s="9"/>
      <c r="F1530" s="9"/>
    </row>
    <row r="1531" spans="3:6">
      <c r="C1531" s="9"/>
      <c r="D1531" s="9"/>
      <c r="E1531" s="9"/>
      <c r="F1531" s="9"/>
    </row>
    <row r="1532" spans="3:6">
      <c r="C1532" s="9"/>
      <c r="D1532" s="9"/>
      <c r="E1532" s="9"/>
      <c r="F1532" s="9"/>
    </row>
    <row r="1533" spans="3:6">
      <c r="C1533" s="9"/>
      <c r="D1533" s="9"/>
      <c r="E1533" s="9"/>
      <c r="F1533" s="9"/>
    </row>
    <row r="1534" spans="3:6">
      <c r="C1534" s="9"/>
      <c r="D1534" s="9"/>
      <c r="E1534" s="9"/>
      <c r="F1534" s="9"/>
    </row>
    <row r="1535" spans="3:6">
      <c r="C1535" s="9"/>
      <c r="D1535" s="9"/>
      <c r="E1535" s="9"/>
      <c r="F1535" s="9"/>
    </row>
    <row r="1536" spans="3:6">
      <c r="C1536" s="9"/>
      <c r="D1536" s="9"/>
      <c r="E1536" s="9"/>
      <c r="F1536" s="9"/>
    </row>
    <row r="1537" spans="3:6">
      <c r="C1537" s="9"/>
      <c r="D1537" s="9"/>
      <c r="E1537" s="9"/>
      <c r="F1537" s="9"/>
    </row>
    <row r="1538" spans="3:6">
      <c r="C1538" s="9"/>
      <c r="D1538" s="9"/>
      <c r="E1538" s="9"/>
      <c r="F1538" s="9"/>
    </row>
    <row r="1539" spans="3:6">
      <c r="C1539" s="9"/>
      <c r="D1539" s="9"/>
      <c r="E1539" s="9"/>
      <c r="F1539" s="9"/>
    </row>
    <row r="1540" spans="3:6">
      <c r="C1540" s="9"/>
      <c r="D1540" s="9"/>
      <c r="E1540" s="9"/>
      <c r="F1540" s="9"/>
    </row>
    <row r="1541" spans="3:6">
      <c r="C1541" s="9"/>
      <c r="D1541" s="9"/>
      <c r="E1541" s="9"/>
      <c r="F1541" s="9"/>
    </row>
    <row r="1542" spans="3:6">
      <c r="C1542" s="9"/>
      <c r="D1542" s="9"/>
      <c r="E1542" s="9"/>
      <c r="F1542" s="9"/>
    </row>
    <row r="1543" spans="3:6">
      <c r="C1543" s="9"/>
      <c r="D1543" s="9"/>
      <c r="E1543" s="9"/>
      <c r="F1543" s="9"/>
    </row>
    <row r="1544" spans="3:6">
      <c r="C1544" s="9"/>
      <c r="D1544" s="9"/>
      <c r="E1544" s="9"/>
      <c r="F1544" s="9"/>
    </row>
    <row r="1545" spans="3:6">
      <c r="C1545" s="9"/>
      <c r="D1545" s="9"/>
      <c r="E1545" s="9"/>
      <c r="F1545" s="9"/>
    </row>
    <row r="1546" spans="3:6">
      <c r="C1546" s="9"/>
      <c r="D1546" s="9"/>
      <c r="E1546" s="9"/>
      <c r="F1546" s="9"/>
    </row>
    <row r="1547" spans="3:6">
      <c r="C1547" s="9"/>
      <c r="D1547" s="9"/>
      <c r="E1547" s="9"/>
      <c r="F1547" s="9"/>
    </row>
    <row r="1548" spans="3:6">
      <c r="C1548" s="9"/>
      <c r="D1548" s="9"/>
      <c r="E1548" s="9"/>
      <c r="F1548" s="9"/>
    </row>
    <row r="1549" spans="3:6">
      <c r="C1549" s="9"/>
      <c r="D1549" s="9"/>
      <c r="E1549" s="9"/>
      <c r="F1549" s="9"/>
    </row>
    <row r="1550" spans="3:6">
      <c r="C1550" s="9"/>
      <c r="D1550" s="9"/>
      <c r="E1550" s="9"/>
      <c r="F1550" s="9"/>
    </row>
    <row r="1551" spans="3:6">
      <c r="C1551" s="9"/>
      <c r="D1551" s="9"/>
      <c r="E1551" s="9"/>
      <c r="F1551" s="9"/>
    </row>
    <row r="1552" spans="3:6">
      <c r="C1552" s="9"/>
      <c r="D1552" s="9"/>
      <c r="E1552" s="9"/>
      <c r="F1552" s="9"/>
    </row>
    <row r="1553" spans="3:6">
      <c r="C1553" s="9"/>
      <c r="D1553" s="9"/>
      <c r="E1553" s="9"/>
      <c r="F1553" s="9"/>
    </row>
    <row r="1554" spans="3:6">
      <c r="C1554" s="9"/>
      <c r="D1554" s="9"/>
      <c r="E1554" s="9"/>
      <c r="F1554" s="9"/>
    </row>
    <row r="1555" spans="3:6">
      <c r="C1555" s="9"/>
      <c r="D1555" s="9"/>
      <c r="E1555" s="9"/>
      <c r="F1555" s="9"/>
    </row>
    <row r="1556" spans="3:6">
      <c r="C1556" s="9"/>
      <c r="D1556" s="9"/>
      <c r="E1556" s="9"/>
      <c r="F1556" s="9"/>
    </row>
    <row r="1557" spans="3:6">
      <c r="C1557" s="9"/>
      <c r="D1557" s="9"/>
      <c r="E1557" s="9"/>
      <c r="F1557" s="9"/>
    </row>
    <row r="1558" spans="3:6">
      <c r="C1558" s="9"/>
      <c r="D1558" s="9"/>
      <c r="E1558" s="9"/>
      <c r="F1558" s="9"/>
    </row>
    <row r="1559" spans="3:6">
      <c r="C1559" s="9"/>
      <c r="D1559" s="9"/>
      <c r="E1559" s="9"/>
      <c r="F1559" s="9"/>
    </row>
    <row r="1560" spans="3:6">
      <c r="C1560" s="9"/>
      <c r="D1560" s="9"/>
      <c r="E1560" s="9"/>
      <c r="F1560" s="9"/>
    </row>
    <row r="1561" spans="3:6">
      <c r="C1561" s="9"/>
      <c r="D1561" s="9"/>
      <c r="E1561" s="9"/>
      <c r="F1561" s="9"/>
    </row>
    <row r="1562" spans="3:6">
      <c r="C1562" s="9"/>
      <c r="D1562" s="9"/>
      <c r="E1562" s="9"/>
      <c r="F1562" s="9"/>
    </row>
    <row r="1563" spans="3:6">
      <c r="C1563" s="9"/>
      <c r="D1563" s="9"/>
      <c r="E1563" s="9"/>
      <c r="F1563" s="9"/>
    </row>
    <row r="1564" spans="3:6">
      <c r="C1564" s="9"/>
      <c r="D1564" s="9"/>
      <c r="E1564" s="9"/>
      <c r="F1564" s="9"/>
    </row>
    <row r="1565" spans="3:6">
      <c r="C1565" s="9"/>
      <c r="D1565" s="9"/>
      <c r="E1565" s="9"/>
      <c r="F1565" s="9"/>
    </row>
    <row r="1566" spans="3:6">
      <c r="C1566" s="9"/>
      <c r="D1566" s="9"/>
      <c r="E1566" s="9"/>
      <c r="F1566" s="9"/>
    </row>
    <row r="1567" spans="3:6">
      <c r="C1567" s="9"/>
      <c r="D1567" s="9"/>
      <c r="E1567" s="9"/>
      <c r="F1567" s="9"/>
    </row>
    <row r="1568" spans="3:6">
      <c r="C1568" s="9"/>
      <c r="D1568" s="9"/>
      <c r="E1568" s="9"/>
      <c r="F1568" s="9"/>
    </row>
    <row r="1569" spans="3:6">
      <c r="C1569" s="9"/>
      <c r="D1569" s="9"/>
      <c r="E1569" s="9"/>
      <c r="F1569" s="9"/>
    </row>
    <row r="1570" spans="3:6">
      <c r="C1570" s="9"/>
      <c r="D1570" s="9"/>
      <c r="E1570" s="9"/>
      <c r="F1570" s="9"/>
    </row>
    <row r="1571" spans="3:6">
      <c r="C1571" s="9"/>
      <c r="D1571" s="9"/>
      <c r="E1571" s="9"/>
      <c r="F1571" s="9"/>
    </row>
    <row r="1572" spans="3:6">
      <c r="C1572" s="9"/>
      <c r="D1572" s="9"/>
      <c r="E1572" s="9"/>
      <c r="F1572" s="9"/>
    </row>
    <row r="1573" spans="3:6">
      <c r="C1573" s="9"/>
      <c r="D1573" s="9"/>
      <c r="E1573" s="9"/>
      <c r="F1573" s="9"/>
    </row>
    <row r="1574" spans="3:6">
      <c r="C1574" s="9"/>
      <c r="D1574" s="9"/>
      <c r="E1574" s="9"/>
      <c r="F1574" s="9"/>
    </row>
    <row r="1575" spans="3:6">
      <c r="C1575" s="9"/>
      <c r="D1575" s="9"/>
      <c r="E1575" s="9"/>
      <c r="F1575" s="9"/>
    </row>
    <row r="1576" spans="3:6">
      <c r="C1576" s="9"/>
      <c r="D1576" s="9"/>
      <c r="E1576" s="9"/>
      <c r="F1576" s="9"/>
    </row>
    <row r="1577" spans="3:6">
      <c r="C1577" s="9"/>
      <c r="D1577" s="9"/>
      <c r="E1577" s="9"/>
      <c r="F1577" s="9"/>
    </row>
    <row r="1578" spans="3:6">
      <c r="C1578" s="9"/>
      <c r="D1578" s="9"/>
      <c r="E1578" s="9"/>
      <c r="F1578" s="9"/>
    </row>
    <row r="1579" spans="3:6">
      <c r="C1579" s="9"/>
      <c r="D1579" s="9"/>
      <c r="E1579" s="9"/>
      <c r="F1579" s="9"/>
    </row>
    <row r="1580" spans="3:6">
      <c r="C1580" s="9"/>
      <c r="D1580" s="9"/>
      <c r="E1580" s="9"/>
      <c r="F1580" s="9"/>
    </row>
    <row r="1581" spans="3:6">
      <c r="C1581" s="9"/>
      <c r="D1581" s="9"/>
      <c r="E1581" s="9"/>
      <c r="F1581" s="9"/>
    </row>
    <row r="1582" spans="3:6">
      <c r="C1582" s="9"/>
      <c r="D1582" s="9"/>
      <c r="E1582" s="9"/>
      <c r="F1582" s="9"/>
    </row>
    <row r="1583" spans="3:6">
      <c r="C1583" s="9"/>
      <c r="D1583" s="9"/>
      <c r="E1583" s="9"/>
      <c r="F1583" s="9"/>
    </row>
    <row r="1584" spans="3:6">
      <c r="C1584" s="9"/>
      <c r="D1584" s="9"/>
      <c r="E1584" s="9"/>
      <c r="F1584" s="9"/>
    </row>
    <row r="1585" spans="3:6">
      <c r="C1585" s="9"/>
      <c r="D1585" s="9"/>
      <c r="E1585" s="9"/>
      <c r="F1585" s="9"/>
    </row>
    <row r="1586" spans="3:6">
      <c r="C1586" s="9"/>
      <c r="D1586" s="9"/>
      <c r="E1586" s="9"/>
      <c r="F1586" s="9"/>
    </row>
    <row r="1587" spans="3:6">
      <c r="C1587" s="9"/>
      <c r="D1587" s="9"/>
      <c r="E1587" s="9"/>
      <c r="F1587" s="9"/>
    </row>
    <row r="1588" spans="3:6">
      <c r="C1588" s="9"/>
      <c r="D1588" s="9"/>
      <c r="E1588" s="9"/>
      <c r="F1588" s="9"/>
    </row>
    <row r="1589" spans="3:6">
      <c r="C1589" s="9"/>
      <c r="D1589" s="9"/>
      <c r="E1589" s="9"/>
      <c r="F1589" s="9"/>
    </row>
    <row r="1590" spans="3:6">
      <c r="C1590" s="9"/>
      <c r="D1590" s="9"/>
      <c r="E1590" s="9"/>
      <c r="F1590" s="9"/>
    </row>
    <row r="1591" spans="3:6">
      <c r="C1591" s="9"/>
      <c r="D1591" s="9"/>
      <c r="E1591" s="9"/>
      <c r="F1591" s="9"/>
    </row>
    <row r="1592" spans="3:6">
      <c r="C1592" s="9"/>
      <c r="D1592" s="9"/>
      <c r="E1592" s="9"/>
      <c r="F1592" s="9"/>
    </row>
    <row r="1593" spans="3:6">
      <c r="C1593" s="9"/>
      <c r="D1593" s="9"/>
      <c r="E1593" s="9"/>
      <c r="F1593" s="9"/>
    </row>
    <row r="1594" spans="3:6">
      <c r="C1594" s="9"/>
      <c r="D1594" s="9"/>
      <c r="E1594" s="9"/>
      <c r="F1594" s="9"/>
    </row>
    <row r="1595" spans="3:6">
      <c r="C1595" s="9"/>
      <c r="D1595" s="9"/>
      <c r="E1595" s="9"/>
      <c r="F1595" s="9"/>
    </row>
    <row r="1596" spans="3:6">
      <c r="C1596" s="9"/>
      <c r="D1596" s="9"/>
      <c r="E1596" s="9"/>
      <c r="F1596" s="9"/>
    </row>
    <row r="1597" spans="3:6">
      <c r="C1597" s="9"/>
      <c r="D1597" s="9"/>
      <c r="E1597" s="9"/>
      <c r="F1597" s="9"/>
    </row>
    <row r="1598" spans="3:6">
      <c r="C1598" s="9"/>
      <c r="D1598" s="9"/>
      <c r="E1598" s="9"/>
      <c r="F1598" s="9"/>
    </row>
    <row r="1599" spans="3:6">
      <c r="C1599" s="9"/>
      <c r="D1599" s="9"/>
      <c r="E1599" s="9"/>
      <c r="F1599" s="9"/>
    </row>
    <row r="1600" spans="3:6">
      <c r="C1600" s="9"/>
      <c r="D1600" s="9"/>
      <c r="E1600" s="9"/>
      <c r="F1600" s="9"/>
    </row>
    <row r="1601" spans="3:6">
      <c r="C1601" s="9"/>
      <c r="D1601" s="9"/>
      <c r="E1601" s="9"/>
      <c r="F1601" s="9"/>
    </row>
    <row r="1602" spans="3:6">
      <c r="C1602" s="9"/>
      <c r="D1602" s="9"/>
      <c r="E1602" s="9"/>
      <c r="F1602" s="9"/>
    </row>
    <row r="1603" spans="3:6">
      <c r="C1603" s="9"/>
      <c r="D1603" s="9"/>
      <c r="E1603" s="9"/>
      <c r="F1603" s="9"/>
    </row>
    <row r="1604" spans="3:6">
      <c r="C1604" s="9"/>
      <c r="D1604" s="9"/>
      <c r="E1604" s="9"/>
      <c r="F1604" s="9"/>
    </row>
    <row r="1605" spans="3:6">
      <c r="C1605" s="9"/>
      <c r="D1605" s="9"/>
      <c r="E1605" s="9"/>
      <c r="F1605" s="9"/>
    </row>
    <row r="1606" spans="3:6">
      <c r="C1606" s="9"/>
      <c r="D1606" s="9"/>
      <c r="E1606" s="9"/>
      <c r="F1606" s="9"/>
    </row>
    <row r="1607" spans="3:6">
      <c r="C1607" s="9"/>
      <c r="D1607" s="9"/>
      <c r="E1607" s="9"/>
      <c r="F1607" s="9"/>
    </row>
    <row r="1608" spans="3:6">
      <c r="C1608" s="9"/>
      <c r="D1608" s="9"/>
      <c r="E1608" s="9"/>
      <c r="F1608" s="9"/>
    </row>
    <row r="1609" spans="3:6">
      <c r="C1609" s="9"/>
      <c r="D1609" s="9"/>
      <c r="E1609" s="9"/>
      <c r="F1609" s="9"/>
    </row>
    <row r="1610" spans="3:6">
      <c r="C1610" s="9"/>
      <c r="D1610" s="9"/>
      <c r="E1610" s="9"/>
      <c r="F1610" s="9"/>
    </row>
    <row r="1611" spans="3:6">
      <c r="C1611" s="9"/>
      <c r="D1611" s="9"/>
      <c r="E1611" s="9"/>
      <c r="F1611" s="9"/>
    </row>
    <row r="1612" spans="3:6">
      <c r="C1612" s="9"/>
      <c r="D1612" s="9"/>
      <c r="E1612" s="9"/>
      <c r="F1612" s="9"/>
    </row>
    <row r="1613" spans="3:6">
      <c r="C1613" s="9"/>
      <c r="D1613" s="9"/>
      <c r="E1613" s="9"/>
      <c r="F1613" s="9"/>
    </row>
    <row r="1614" spans="3:6">
      <c r="C1614" s="9"/>
      <c r="D1614" s="9"/>
      <c r="E1614" s="9"/>
      <c r="F1614" s="9"/>
    </row>
    <row r="1615" spans="3:6">
      <c r="C1615" s="9"/>
      <c r="D1615" s="9"/>
      <c r="E1615" s="9"/>
      <c r="F1615" s="9"/>
    </row>
    <row r="1616" spans="3:6">
      <c r="C1616" s="9"/>
      <c r="D1616" s="9"/>
      <c r="E1616" s="9"/>
      <c r="F1616" s="9"/>
    </row>
    <row r="1617" spans="3:6">
      <c r="C1617" s="9"/>
      <c r="D1617" s="9"/>
      <c r="E1617" s="9"/>
      <c r="F1617" s="9"/>
    </row>
    <row r="1618" spans="3:6">
      <c r="C1618" s="9"/>
      <c r="D1618" s="9"/>
      <c r="E1618" s="9"/>
      <c r="F1618" s="9"/>
    </row>
    <row r="1619" spans="3:6">
      <c r="C1619" s="9"/>
      <c r="D1619" s="9"/>
      <c r="E1619" s="9"/>
      <c r="F1619" s="9"/>
    </row>
    <row r="1620" spans="3:6">
      <c r="C1620" s="9"/>
      <c r="D1620" s="9"/>
      <c r="E1620" s="9"/>
      <c r="F1620" s="9"/>
    </row>
    <row r="1621" spans="3:6">
      <c r="C1621" s="9"/>
      <c r="D1621" s="9"/>
      <c r="E1621" s="9"/>
      <c r="F1621" s="9"/>
    </row>
    <row r="1622" spans="3:6">
      <c r="C1622" s="9"/>
      <c r="D1622" s="9"/>
      <c r="E1622" s="9"/>
      <c r="F1622" s="9"/>
    </row>
    <row r="1623" spans="3:6">
      <c r="C1623" s="9"/>
      <c r="D1623" s="9"/>
      <c r="E1623" s="9"/>
      <c r="F1623" s="9"/>
    </row>
    <row r="1624" spans="3:6">
      <c r="C1624" s="9"/>
      <c r="D1624" s="9"/>
      <c r="E1624" s="9"/>
      <c r="F1624" s="9"/>
    </row>
    <row r="1625" spans="3:6">
      <c r="C1625" s="9"/>
      <c r="D1625" s="9"/>
      <c r="E1625" s="9"/>
      <c r="F1625" s="9"/>
    </row>
    <row r="1626" spans="3:6">
      <c r="C1626" s="9"/>
      <c r="D1626" s="9"/>
      <c r="E1626" s="9"/>
      <c r="F1626" s="9"/>
    </row>
    <row r="1627" spans="3:6">
      <c r="C1627" s="9"/>
      <c r="D1627" s="9"/>
      <c r="E1627" s="9"/>
      <c r="F1627" s="9"/>
    </row>
    <row r="1628" spans="3:6">
      <c r="C1628" s="9"/>
      <c r="D1628" s="9"/>
      <c r="E1628" s="9"/>
      <c r="F1628" s="9"/>
    </row>
    <row r="1629" spans="3:6">
      <c r="C1629" s="9"/>
      <c r="D1629" s="9"/>
      <c r="E1629" s="9"/>
      <c r="F1629" s="9"/>
    </row>
    <row r="1630" spans="3:6">
      <c r="C1630" s="9"/>
      <c r="D1630" s="9"/>
      <c r="E1630" s="9"/>
      <c r="F1630" s="9"/>
    </row>
    <row r="1631" spans="3:6">
      <c r="C1631" s="9"/>
      <c r="D1631" s="9"/>
      <c r="E1631" s="9"/>
      <c r="F1631" s="9"/>
    </row>
    <row r="1632" spans="3:6">
      <c r="C1632" s="9"/>
      <c r="D1632" s="9"/>
      <c r="E1632" s="9"/>
      <c r="F1632" s="9"/>
    </row>
    <row r="1633" spans="3:6">
      <c r="C1633" s="9"/>
      <c r="D1633" s="9"/>
      <c r="E1633" s="9"/>
      <c r="F1633" s="9"/>
    </row>
    <row r="1634" spans="3:6">
      <c r="C1634" s="9"/>
      <c r="D1634" s="9"/>
      <c r="E1634" s="9"/>
      <c r="F1634" s="9"/>
    </row>
    <row r="1635" spans="3:6">
      <c r="C1635" s="9"/>
      <c r="D1635" s="9"/>
      <c r="E1635" s="9"/>
      <c r="F1635" s="9"/>
    </row>
    <row r="1636" spans="3:6">
      <c r="C1636" s="9"/>
      <c r="D1636" s="9"/>
      <c r="E1636" s="9"/>
      <c r="F1636" s="9"/>
    </row>
    <row r="1637" spans="3:6">
      <c r="C1637" s="9"/>
      <c r="D1637" s="9"/>
      <c r="E1637" s="9"/>
      <c r="F1637" s="9"/>
    </row>
    <row r="1638" spans="3:6">
      <c r="C1638" s="9"/>
      <c r="D1638" s="9"/>
      <c r="E1638" s="9"/>
      <c r="F1638" s="9"/>
    </row>
    <row r="1639" spans="3:6">
      <c r="C1639" s="9"/>
      <c r="D1639" s="9"/>
      <c r="E1639" s="9"/>
      <c r="F1639" s="9"/>
    </row>
    <row r="1640" spans="3:6">
      <c r="C1640" s="9"/>
      <c r="D1640" s="9"/>
      <c r="E1640" s="9"/>
      <c r="F1640" s="9"/>
    </row>
    <row r="1641" spans="3:6">
      <c r="C1641" s="9"/>
      <c r="D1641" s="9"/>
      <c r="E1641" s="9"/>
      <c r="F1641" s="9"/>
    </row>
    <row r="1642" spans="3:6">
      <c r="C1642" s="9"/>
      <c r="D1642" s="9"/>
      <c r="E1642" s="9"/>
      <c r="F1642" s="9"/>
    </row>
    <row r="1643" spans="3:6">
      <c r="C1643" s="9"/>
      <c r="D1643" s="9"/>
      <c r="E1643" s="9"/>
      <c r="F1643" s="9"/>
    </row>
    <row r="1644" spans="3:6">
      <c r="C1644" s="9"/>
      <c r="D1644" s="9"/>
      <c r="E1644" s="9"/>
      <c r="F1644" s="9"/>
    </row>
    <row r="1645" spans="3:6">
      <c r="C1645" s="9"/>
      <c r="D1645" s="9"/>
      <c r="E1645" s="9"/>
      <c r="F1645" s="9"/>
    </row>
    <row r="1646" spans="3:6">
      <c r="C1646" s="9"/>
      <c r="D1646" s="9"/>
      <c r="E1646" s="9"/>
      <c r="F1646" s="9"/>
    </row>
    <row r="1647" spans="3:6">
      <c r="C1647" s="9"/>
      <c r="D1647" s="9"/>
      <c r="E1647" s="9"/>
      <c r="F1647" s="9"/>
    </row>
    <row r="1648" spans="3:6">
      <c r="C1648" s="9"/>
      <c r="D1648" s="9"/>
      <c r="E1648" s="9"/>
      <c r="F1648" s="9"/>
    </row>
    <row r="1649" spans="3:6">
      <c r="C1649" s="9"/>
      <c r="D1649" s="9"/>
      <c r="E1649" s="9"/>
      <c r="F1649" s="9"/>
    </row>
    <row r="1650" spans="3:6">
      <c r="C1650" s="9"/>
      <c r="D1650" s="9"/>
      <c r="E1650" s="9"/>
      <c r="F1650" s="9"/>
    </row>
    <row r="1651" spans="3:6">
      <c r="C1651" s="9"/>
      <c r="D1651" s="9"/>
      <c r="E1651" s="9"/>
      <c r="F1651" s="9"/>
    </row>
    <row r="1652" spans="3:6">
      <c r="C1652" s="9"/>
      <c r="D1652" s="9"/>
      <c r="E1652" s="9"/>
      <c r="F1652" s="9"/>
    </row>
    <row r="1653" spans="3:6">
      <c r="C1653" s="9"/>
      <c r="D1653" s="9"/>
      <c r="E1653" s="9"/>
      <c r="F1653" s="9"/>
    </row>
    <row r="1654" spans="3:6">
      <c r="C1654" s="9"/>
      <c r="D1654" s="9"/>
      <c r="E1654" s="9"/>
      <c r="F1654" s="9"/>
    </row>
    <row r="1655" spans="3:6">
      <c r="C1655" s="9"/>
      <c r="D1655" s="9"/>
      <c r="E1655" s="9"/>
      <c r="F1655" s="9"/>
    </row>
    <row r="1656" spans="3:6">
      <c r="C1656" s="9"/>
      <c r="D1656" s="9"/>
      <c r="E1656" s="9"/>
      <c r="F1656" s="9"/>
    </row>
    <row r="1657" spans="3:6">
      <c r="C1657" s="9"/>
      <c r="D1657" s="9"/>
      <c r="E1657" s="9"/>
      <c r="F1657" s="9"/>
    </row>
    <row r="1658" spans="3:6">
      <c r="C1658" s="9"/>
      <c r="D1658" s="9"/>
      <c r="E1658" s="9"/>
      <c r="F1658" s="9"/>
    </row>
    <row r="1659" spans="3:6">
      <c r="C1659" s="9"/>
      <c r="D1659" s="9"/>
      <c r="E1659" s="9"/>
      <c r="F1659" s="9"/>
    </row>
    <row r="1660" spans="3:6">
      <c r="C1660" s="9"/>
      <c r="D1660" s="9"/>
      <c r="E1660" s="9"/>
      <c r="F1660" s="9"/>
    </row>
    <row r="1661" spans="3:6">
      <c r="C1661" s="9"/>
      <c r="D1661" s="9"/>
      <c r="E1661" s="9"/>
      <c r="F1661" s="9"/>
    </row>
    <row r="1662" spans="3:6">
      <c r="C1662" s="9"/>
      <c r="D1662" s="9"/>
      <c r="E1662" s="9"/>
      <c r="F1662" s="9"/>
    </row>
    <row r="1663" spans="3:6">
      <c r="C1663" s="9"/>
      <c r="D1663" s="9"/>
      <c r="E1663" s="9"/>
      <c r="F1663" s="9"/>
    </row>
    <row r="1664" spans="3:6">
      <c r="C1664" s="9"/>
      <c r="D1664" s="9"/>
      <c r="E1664" s="9"/>
      <c r="F1664" s="9"/>
    </row>
    <row r="1665" spans="3:6">
      <c r="C1665" s="9"/>
      <c r="D1665" s="9"/>
      <c r="E1665" s="9"/>
      <c r="F1665" s="9"/>
    </row>
    <row r="1666" spans="3:6">
      <c r="C1666" s="9"/>
      <c r="D1666" s="9"/>
      <c r="E1666" s="9"/>
      <c r="F1666" s="9"/>
    </row>
    <row r="1667" spans="3:6">
      <c r="C1667" s="9"/>
      <c r="D1667" s="9"/>
      <c r="E1667" s="9"/>
      <c r="F1667" s="9"/>
    </row>
    <row r="1668" spans="3:6">
      <c r="C1668" s="9"/>
      <c r="D1668" s="9"/>
      <c r="E1668" s="9"/>
      <c r="F1668" s="9"/>
    </row>
    <row r="1669" spans="3:6">
      <c r="C1669" s="9"/>
      <c r="D1669" s="9"/>
      <c r="E1669" s="9"/>
      <c r="F1669" s="9"/>
    </row>
    <row r="1670" spans="3:6">
      <c r="C1670" s="9"/>
      <c r="D1670" s="9"/>
      <c r="E1670" s="9"/>
      <c r="F1670" s="9"/>
    </row>
    <row r="1671" spans="3:6">
      <c r="C1671" s="9"/>
      <c r="D1671" s="9"/>
      <c r="E1671" s="9"/>
      <c r="F1671" s="9"/>
    </row>
    <row r="1672" spans="3:6">
      <c r="C1672" s="9"/>
      <c r="D1672" s="9"/>
      <c r="E1672" s="9"/>
      <c r="F1672" s="9"/>
    </row>
    <row r="1673" spans="3:6">
      <c r="C1673" s="9"/>
      <c r="D1673" s="9"/>
      <c r="E1673" s="9"/>
      <c r="F1673" s="9"/>
    </row>
    <row r="1674" spans="3:6">
      <c r="C1674" s="9"/>
      <c r="D1674" s="9"/>
      <c r="E1674" s="9"/>
      <c r="F1674" s="9"/>
    </row>
    <row r="1675" spans="3:6">
      <c r="C1675" s="9"/>
      <c r="D1675" s="9"/>
      <c r="E1675" s="9"/>
      <c r="F1675" s="9"/>
    </row>
    <row r="1676" spans="3:6">
      <c r="C1676" s="9"/>
      <c r="D1676" s="9"/>
      <c r="E1676" s="9"/>
      <c r="F1676" s="9"/>
    </row>
    <row r="1677" spans="3:6">
      <c r="C1677" s="9"/>
      <c r="D1677" s="9"/>
      <c r="E1677" s="9"/>
      <c r="F1677" s="9"/>
    </row>
    <row r="1678" spans="3:6">
      <c r="C1678" s="9"/>
      <c r="D1678" s="9"/>
      <c r="E1678" s="9"/>
      <c r="F1678" s="9"/>
    </row>
    <row r="1679" spans="3:6">
      <c r="C1679" s="9"/>
      <c r="D1679" s="9"/>
      <c r="E1679" s="9"/>
      <c r="F1679" s="9"/>
    </row>
    <row r="1680" spans="3:6">
      <c r="C1680" s="9"/>
      <c r="D1680" s="9"/>
      <c r="E1680" s="9"/>
      <c r="F1680" s="9"/>
    </row>
    <row r="1681" spans="3:6">
      <c r="C1681" s="9"/>
      <c r="D1681" s="9"/>
      <c r="E1681" s="9"/>
      <c r="F1681" s="9"/>
    </row>
    <row r="1682" spans="3:6">
      <c r="C1682" s="9"/>
      <c r="D1682" s="9"/>
      <c r="E1682" s="9"/>
      <c r="F1682" s="9"/>
    </row>
    <row r="1683" spans="3:6">
      <c r="C1683" s="9"/>
      <c r="D1683" s="9"/>
      <c r="E1683" s="9"/>
      <c r="F1683" s="9"/>
    </row>
    <row r="1684" spans="3:6">
      <c r="C1684" s="9"/>
      <c r="D1684" s="9"/>
      <c r="E1684" s="9"/>
      <c r="F1684" s="9"/>
    </row>
    <row r="1685" spans="3:6">
      <c r="C1685" s="9"/>
      <c r="D1685" s="9"/>
      <c r="E1685" s="9"/>
      <c r="F1685" s="9"/>
    </row>
    <row r="1686" spans="3:6">
      <c r="C1686" s="9"/>
      <c r="D1686" s="9"/>
      <c r="E1686" s="9"/>
      <c r="F1686" s="9"/>
    </row>
    <row r="1687" spans="3:6">
      <c r="C1687" s="9"/>
      <c r="D1687" s="9"/>
      <c r="E1687" s="9"/>
      <c r="F1687" s="9"/>
    </row>
    <row r="1688" spans="3:6">
      <c r="C1688" s="9"/>
      <c r="D1688" s="9"/>
      <c r="E1688" s="9"/>
      <c r="F1688" s="9"/>
    </row>
    <row r="1689" spans="3:6">
      <c r="C1689" s="9"/>
      <c r="D1689" s="9"/>
      <c r="E1689" s="9"/>
      <c r="F1689" s="9"/>
    </row>
    <row r="1690" spans="3:6">
      <c r="C1690" s="9"/>
      <c r="D1690" s="9"/>
      <c r="E1690" s="9"/>
      <c r="F1690" s="9"/>
    </row>
    <row r="1691" spans="3:6">
      <c r="C1691" s="9"/>
      <c r="D1691" s="9"/>
      <c r="E1691" s="9"/>
      <c r="F1691" s="9"/>
    </row>
    <row r="1692" spans="3:6">
      <c r="C1692" s="9"/>
      <c r="D1692" s="9"/>
      <c r="E1692" s="9"/>
      <c r="F1692" s="9"/>
    </row>
    <row r="1693" spans="3:6">
      <c r="C1693" s="9"/>
      <c r="D1693" s="9"/>
      <c r="E1693" s="9"/>
      <c r="F1693" s="9"/>
    </row>
    <row r="1694" spans="3:6">
      <c r="C1694" s="9"/>
      <c r="D1694" s="9"/>
      <c r="E1694" s="9"/>
      <c r="F1694" s="9"/>
    </row>
    <row r="1695" spans="3:6">
      <c r="C1695" s="9"/>
      <c r="D1695" s="9"/>
      <c r="E1695" s="9"/>
      <c r="F1695" s="9"/>
    </row>
    <row r="1696" spans="3:6">
      <c r="C1696" s="9"/>
      <c r="D1696" s="9"/>
      <c r="E1696" s="9"/>
      <c r="F1696" s="9"/>
    </row>
    <row r="1697" spans="3:6">
      <c r="C1697" s="9"/>
      <c r="D1697" s="9"/>
      <c r="E1697" s="9"/>
      <c r="F1697" s="9"/>
    </row>
    <row r="1698" spans="3:6">
      <c r="C1698" s="9"/>
      <c r="D1698" s="9"/>
      <c r="E1698" s="9"/>
      <c r="F1698" s="9"/>
    </row>
    <row r="1699" spans="3:6">
      <c r="C1699" s="9"/>
      <c r="D1699" s="9"/>
      <c r="E1699" s="9"/>
      <c r="F1699" s="9"/>
    </row>
    <row r="1700" spans="3:6">
      <c r="C1700" s="9"/>
      <c r="D1700" s="9"/>
      <c r="E1700" s="9"/>
      <c r="F1700" s="9"/>
    </row>
    <row r="1701" spans="3:6">
      <c r="C1701" s="9"/>
      <c r="D1701" s="9"/>
      <c r="E1701" s="9"/>
      <c r="F1701" s="9"/>
    </row>
    <row r="1702" spans="3:6">
      <c r="C1702" s="9"/>
      <c r="D1702" s="9"/>
      <c r="E1702" s="9"/>
      <c r="F1702" s="9"/>
    </row>
    <row r="1703" spans="3:6">
      <c r="C1703" s="9"/>
      <c r="D1703" s="9"/>
      <c r="E1703" s="9"/>
      <c r="F1703" s="9"/>
    </row>
    <row r="1704" spans="3:6">
      <c r="C1704" s="9"/>
      <c r="D1704" s="9"/>
      <c r="E1704" s="9"/>
      <c r="F1704" s="9"/>
    </row>
    <row r="1705" spans="3:6">
      <c r="C1705" s="9"/>
      <c r="D1705" s="9"/>
      <c r="E1705" s="9"/>
      <c r="F1705" s="9"/>
    </row>
    <row r="1706" spans="3:6">
      <c r="C1706" s="9"/>
      <c r="D1706" s="9"/>
      <c r="E1706" s="9"/>
      <c r="F1706" s="9"/>
    </row>
    <row r="1707" spans="3:6">
      <c r="C1707" s="9"/>
      <c r="D1707" s="9"/>
      <c r="E1707" s="9"/>
      <c r="F1707" s="9"/>
    </row>
    <row r="1708" spans="3:6">
      <c r="C1708" s="9"/>
      <c r="D1708" s="9"/>
      <c r="E1708" s="9"/>
      <c r="F1708" s="9"/>
    </row>
    <row r="1709" spans="3:6">
      <c r="C1709" s="9"/>
      <c r="D1709" s="9"/>
      <c r="E1709" s="9"/>
      <c r="F1709" s="9"/>
    </row>
    <row r="1710" spans="3:6">
      <c r="C1710" s="9"/>
      <c r="D1710" s="9"/>
      <c r="E1710" s="9"/>
      <c r="F1710" s="9"/>
    </row>
    <row r="1711" spans="3:6">
      <c r="C1711" s="9"/>
      <c r="D1711" s="9"/>
      <c r="E1711" s="9"/>
      <c r="F1711" s="9"/>
    </row>
    <row r="1712" spans="3:6">
      <c r="C1712" s="9"/>
      <c r="D1712" s="9"/>
      <c r="E1712" s="9"/>
      <c r="F1712" s="9"/>
    </row>
    <row r="1713" spans="3:6">
      <c r="C1713" s="9"/>
      <c r="D1713" s="9"/>
      <c r="E1713" s="9"/>
      <c r="F1713" s="9"/>
    </row>
    <row r="1714" spans="3:6">
      <c r="C1714" s="9"/>
      <c r="D1714" s="9"/>
      <c r="E1714" s="9"/>
      <c r="F1714" s="9"/>
    </row>
    <row r="1715" spans="3:6">
      <c r="C1715" s="9"/>
      <c r="D1715" s="9"/>
      <c r="E1715" s="9"/>
      <c r="F1715" s="9"/>
    </row>
    <row r="1716" spans="3:6">
      <c r="C1716" s="9"/>
      <c r="D1716" s="9"/>
      <c r="E1716" s="9"/>
      <c r="F1716" s="9"/>
    </row>
    <row r="1717" spans="3:6">
      <c r="C1717" s="9"/>
      <c r="D1717" s="9"/>
      <c r="E1717" s="9"/>
      <c r="F1717" s="9"/>
    </row>
    <row r="1718" spans="3:6">
      <c r="C1718" s="9"/>
      <c r="D1718" s="9"/>
      <c r="E1718" s="9"/>
      <c r="F1718" s="9"/>
    </row>
    <row r="1719" spans="3:6">
      <c r="C1719" s="9"/>
      <c r="D1719" s="9"/>
      <c r="E1719" s="9"/>
      <c r="F1719" s="9"/>
    </row>
    <row r="1720" spans="3:6">
      <c r="C1720" s="9"/>
      <c r="D1720" s="9"/>
      <c r="E1720" s="9"/>
      <c r="F1720" s="9"/>
    </row>
    <row r="1721" spans="3:6">
      <c r="C1721" s="9"/>
      <c r="D1721" s="9"/>
      <c r="E1721" s="9"/>
      <c r="F1721" s="9"/>
    </row>
    <row r="1722" spans="3:6">
      <c r="C1722" s="9"/>
      <c r="D1722" s="9"/>
      <c r="E1722" s="9"/>
      <c r="F1722" s="9"/>
    </row>
    <row r="1723" spans="3:6">
      <c r="C1723" s="9"/>
      <c r="D1723" s="9"/>
      <c r="E1723" s="9"/>
      <c r="F1723" s="9"/>
    </row>
    <row r="1724" spans="3:6">
      <c r="C1724" s="9"/>
      <c r="D1724" s="9"/>
      <c r="E1724" s="9"/>
      <c r="F1724" s="9"/>
    </row>
    <row r="1725" spans="3:6">
      <c r="C1725" s="9"/>
      <c r="D1725" s="9"/>
      <c r="E1725" s="9"/>
      <c r="F1725" s="9"/>
    </row>
    <row r="1726" spans="3:6">
      <c r="C1726" s="9"/>
      <c r="D1726" s="9"/>
      <c r="E1726" s="9"/>
      <c r="F1726" s="9"/>
    </row>
    <row r="1727" spans="3:6">
      <c r="C1727" s="9"/>
      <c r="D1727" s="9"/>
      <c r="E1727" s="9"/>
      <c r="F1727" s="9"/>
    </row>
    <row r="1728" spans="3:6">
      <c r="C1728" s="9"/>
      <c r="D1728" s="9"/>
      <c r="E1728" s="9"/>
      <c r="F1728" s="9"/>
    </row>
    <row r="1729" spans="3:6">
      <c r="C1729" s="9"/>
      <c r="D1729" s="9"/>
      <c r="E1729" s="9"/>
      <c r="F1729" s="9"/>
    </row>
    <row r="1730" spans="3:6">
      <c r="C1730" s="9"/>
      <c r="D1730" s="9"/>
      <c r="E1730" s="9"/>
      <c r="F1730" s="9"/>
    </row>
    <row r="1731" spans="3:6">
      <c r="C1731" s="9"/>
      <c r="D1731" s="9"/>
      <c r="E1731" s="9"/>
      <c r="F1731" s="9"/>
    </row>
    <row r="1732" spans="3:6">
      <c r="C1732" s="9"/>
      <c r="D1732" s="9"/>
      <c r="E1732" s="9"/>
      <c r="F1732" s="9"/>
    </row>
    <row r="1733" spans="3:6">
      <c r="C1733" s="9"/>
      <c r="D1733" s="9"/>
      <c r="E1733" s="9"/>
      <c r="F1733" s="9"/>
    </row>
    <row r="1734" spans="3:6">
      <c r="C1734" s="9"/>
      <c r="D1734" s="9"/>
      <c r="E1734" s="9"/>
      <c r="F1734" s="9"/>
    </row>
    <row r="1735" spans="3:6">
      <c r="C1735" s="9"/>
      <c r="D1735" s="9"/>
      <c r="E1735" s="9"/>
      <c r="F1735" s="9"/>
    </row>
    <row r="1736" spans="3:6">
      <c r="C1736" s="9"/>
      <c r="D1736" s="9"/>
      <c r="E1736" s="9"/>
      <c r="F1736" s="9"/>
    </row>
    <row r="1737" spans="3:6">
      <c r="C1737" s="9"/>
      <c r="D1737" s="9"/>
      <c r="E1737" s="9"/>
      <c r="F1737" s="9"/>
    </row>
    <row r="1738" spans="3:6">
      <c r="C1738" s="9"/>
      <c r="D1738" s="9"/>
      <c r="E1738" s="9"/>
      <c r="F1738" s="9"/>
    </row>
    <row r="1739" spans="3:6">
      <c r="C1739" s="9"/>
      <c r="D1739" s="9"/>
      <c r="E1739" s="9"/>
      <c r="F1739" s="9"/>
    </row>
    <row r="1740" spans="3:6">
      <c r="C1740" s="9"/>
      <c r="D1740" s="9"/>
      <c r="E1740" s="9"/>
      <c r="F1740" s="9"/>
    </row>
    <row r="1741" spans="3:6">
      <c r="C1741" s="9"/>
      <c r="D1741" s="9"/>
      <c r="E1741" s="9"/>
      <c r="F1741" s="9"/>
    </row>
    <row r="1742" spans="3:6">
      <c r="C1742" s="9"/>
      <c r="D1742" s="9"/>
      <c r="E1742" s="9"/>
      <c r="F1742" s="9"/>
    </row>
    <row r="1743" spans="3:6">
      <c r="C1743" s="9"/>
      <c r="D1743" s="9"/>
      <c r="E1743" s="9"/>
      <c r="F1743" s="9"/>
    </row>
    <row r="1744" spans="3:6">
      <c r="C1744" s="9"/>
      <c r="D1744" s="9"/>
      <c r="E1744" s="9"/>
      <c r="F1744" s="9"/>
    </row>
    <row r="1745" spans="3:6">
      <c r="C1745" s="9"/>
      <c r="D1745" s="9"/>
      <c r="E1745" s="9"/>
      <c r="F1745" s="9"/>
    </row>
    <row r="1746" spans="3:6">
      <c r="C1746" s="9"/>
      <c r="D1746" s="9"/>
      <c r="E1746" s="9"/>
      <c r="F1746" s="9"/>
    </row>
    <row r="1747" spans="3:6">
      <c r="C1747" s="9"/>
      <c r="D1747" s="9"/>
      <c r="E1747" s="9"/>
      <c r="F1747" s="9"/>
    </row>
    <row r="1748" spans="3:6">
      <c r="C1748" s="9"/>
      <c r="D1748" s="9"/>
      <c r="E1748" s="9"/>
      <c r="F1748" s="9"/>
    </row>
    <row r="1749" spans="3:6">
      <c r="C1749" s="9"/>
      <c r="D1749" s="9"/>
      <c r="E1749" s="9"/>
      <c r="F1749" s="9"/>
    </row>
    <row r="1750" spans="3:6">
      <c r="C1750" s="9"/>
      <c r="D1750" s="9"/>
      <c r="E1750" s="9"/>
      <c r="F1750" s="9"/>
    </row>
    <row r="1751" spans="3:6">
      <c r="C1751" s="9"/>
      <c r="D1751" s="9"/>
      <c r="E1751" s="9"/>
      <c r="F1751" s="9"/>
    </row>
    <row r="1752" spans="3:6">
      <c r="C1752" s="9"/>
      <c r="D1752" s="9"/>
      <c r="E1752" s="9"/>
      <c r="F1752" s="9"/>
    </row>
    <row r="1753" spans="3:6">
      <c r="C1753" s="9"/>
      <c r="D1753" s="9"/>
      <c r="E1753" s="9"/>
      <c r="F1753" s="9"/>
    </row>
    <row r="1754" spans="3:6">
      <c r="C1754" s="9"/>
      <c r="D1754" s="9"/>
      <c r="E1754" s="9"/>
      <c r="F1754" s="9"/>
    </row>
    <row r="1755" spans="3:6">
      <c r="C1755" s="9"/>
      <c r="D1755" s="9"/>
      <c r="E1755" s="9"/>
      <c r="F1755" s="9"/>
    </row>
    <row r="1756" spans="3:6">
      <c r="C1756" s="9"/>
      <c r="D1756" s="9"/>
      <c r="E1756" s="9"/>
      <c r="F1756" s="9"/>
    </row>
    <row r="1757" spans="3:6">
      <c r="C1757" s="9"/>
      <c r="D1757" s="9"/>
      <c r="E1757" s="9"/>
      <c r="F1757" s="9"/>
    </row>
    <row r="1758" spans="3:6">
      <c r="C1758" s="9"/>
      <c r="D1758" s="9"/>
      <c r="E1758" s="9"/>
      <c r="F1758" s="9"/>
    </row>
    <row r="1759" spans="3:6">
      <c r="C1759" s="9"/>
      <c r="D1759" s="9"/>
      <c r="E1759" s="9"/>
      <c r="F1759" s="9"/>
    </row>
    <row r="1760" spans="3:6">
      <c r="C1760" s="9"/>
      <c r="D1760" s="9"/>
      <c r="E1760" s="9"/>
      <c r="F1760" s="9"/>
    </row>
    <row r="1761" spans="3:6">
      <c r="C1761" s="9"/>
      <c r="D1761" s="9"/>
      <c r="E1761" s="9"/>
      <c r="F1761" s="9"/>
    </row>
    <row r="1762" spans="3:6">
      <c r="C1762" s="9"/>
      <c r="D1762" s="9"/>
      <c r="E1762" s="9"/>
      <c r="F1762" s="9"/>
    </row>
    <row r="1763" spans="3:6">
      <c r="C1763" s="9"/>
      <c r="D1763" s="9"/>
      <c r="E1763" s="9"/>
      <c r="F1763" s="9"/>
    </row>
    <row r="1764" spans="3:6">
      <c r="C1764" s="9"/>
      <c r="D1764" s="9"/>
      <c r="E1764" s="9"/>
      <c r="F1764" s="9"/>
    </row>
    <row r="1765" spans="3:6">
      <c r="C1765" s="9"/>
      <c r="D1765" s="9"/>
      <c r="E1765" s="9"/>
      <c r="F1765" s="9"/>
    </row>
    <row r="1766" spans="3:6">
      <c r="C1766" s="9"/>
      <c r="D1766" s="9"/>
      <c r="E1766" s="9"/>
      <c r="F1766" s="9"/>
    </row>
    <row r="1767" spans="3:6">
      <c r="C1767" s="9"/>
      <c r="D1767" s="9"/>
      <c r="E1767" s="9"/>
      <c r="F1767" s="9"/>
    </row>
    <row r="1768" spans="3:6">
      <c r="C1768" s="9"/>
      <c r="D1768" s="9"/>
      <c r="E1768" s="9"/>
      <c r="F1768" s="9"/>
    </row>
    <row r="1769" spans="3:6">
      <c r="C1769" s="9"/>
      <c r="D1769" s="9"/>
      <c r="E1769" s="9"/>
      <c r="F1769" s="9"/>
    </row>
    <row r="1770" spans="3:6">
      <c r="C1770" s="9"/>
      <c r="D1770" s="9"/>
      <c r="E1770" s="9"/>
      <c r="F1770" s="9"/>
    </row>
    <row r="1771" spans="3:6">
      <c r="C1771" s="9"/>
      <c r="D1771" s="9"/>
      <c r="E1771" s="9"/>
      <c r="F1771" s="9"/>
    </row>
    <row r="1772" spans="3:6">
      <c r="C1772" s="9"/>
      <c r="D1772" s="9"/>
      <c r="E1772" s="9"/>
      <c r="F1772" s="9"/>
    </row>
    <row r="1773" spans="3:6">
      <c r="C1773" s="9"/>
      <c r="D1773" s="9"/>
      <c r="E1773" s="9"/>
      <c r="F1773" s="9"/>
    </row>
    <row r="1774" spans="3:6">
      <c r="C1774" s="9"/>
      <c r="D1774" s="9"/>
      <c r="E1774" s="9"/>
      <c r="F1774" s="9"/>
    </row>
    <row r="1775" spans="3:6">
      <c r="C1775" s="9"/>
      <c r="D1775" s="9"/>
      <c r="E1775" s="9"/>
      <c r="F1775" s="9"/>
    </row>
    <row r="1776" spans="3:6">
      <c r="C1776" s="9"/>
      <c r="D1776" s="9"/>
      <c r="E1776" s="9"/>
      <c r="F1776" s="9"/>
    </row>
    <row r="1777" spans="3:6">
      <c r="C1777" s="9"/>
      <c r="D1777" s="9"/>
      <c r="E1777" s="9"/>
      <c r="F1777" s="9"/>
    </row>
    <row r="1778" spans="3:6">
      <c r="C1778" s="9"/>
      <c r="D1778" s="9"/>
      <c r="E1778" s="9"/>
      <c r="F1778" s="9"/>
    </row>
    <row r="1779" spans="3:6">
      <c r="C1779" s="9"/>
      <c r="D1779" s="9"/>
      <c r="E1779" s="9"/>
      <c r="F1779" s="9"/>
    </row>
    <row r="1780" spans="3:6">
      <c r="C1780" s="9"/>
      <c r="D1780" s="9"/>
      <c r="E1780" s="9"/>
      <c r="F1780" s="9"/>
    </row>
    <row r="1781" spans="3:6">
      <c r="C1781" s="9"/>
      <c r="D1781" s="9"/>
      <c r="E1781" s="9"/>
      <c r="F1781" s="9"/>
    </row>
    <row r="1782" spans="3:6">
      <c r="C1782" s="9"/>
      <c r="D1782" s="9"/>
      <c r="E1782" s="9"/>
      <c r="F1782" s="9"/>
    </row>
    <row r="1783" spans="3:6">
      <c r="C1783" s="9"/>
      <c r="D1783" s="9"/>
      <c r="E1783" s="9"/>
      <c r="F1783" s="9"/>
    </row>
    <row r="1784" spans="3:6">
      <c r="C1784" s="9"/>
      <c r="D1784" s="9"/>
      <c r="E1784" s="9"/>
      <c r="F1784" s="9"/>
    </row>
    <row r="1785" spans="3:6">
      <c r="C1785" s="9"/>
      <c r="D1785" s="9"/>
      <c r="E1785" s="9"/>
      <c r="F1785" s="9"/>
    </row>
    <row r="1786" spans="3:6">
      <c r="C1786" s="9"/>
      <c r="D1786" s="9"/>
      <c r="E1786" s="9"/>
      <c r="F1786" s="9"/>
    </row>
    <row r="1787" spans="3:6">
      <c r="C1787" s="9"/>
      <c r="D1787" s="9"/>
      <c r="E1787" s="9"/>
      <c r="F1787" s="9"/>
    </row>
    <row r="1788" spans="3:6">
      <c r="C1788" s="9"/>
      <c r="D1788" s="9"/>
      <c r="E1788" s="9"/>
      <c r="F1788" s="9"/>
    </row>
    <row r="1789" spans="3:6">
      <c r="C1789" s="9"/>
      <c r="D1789" s="9"/>
      <c r="E1789" s="9"/>
      <c r="F1789" s="9"/>
    </row>
    <row r="1790" spans="3:6">
      <c r="C1790" s="9"/>
      <c r="D1790" s="9"/>
      <c r="E1790" s="9"/>
      <c r="F1790" s="9"/>
    </row>
    <row r="1791" spans="3:6">
      <c r="C1791" s="9"/>
      <c r="D1791" s="9"/>
      <c r="E1791" s="9"/>
      <c r="F1791" s="9"/>
    </row>
    <row r="1792" spans="3:6">
      <c r="C1792" s="9"/>
      <c r="D1792" s="9"/>
      <c r="E1792" s="9"/>
      <c r="F1792" s="9"/>
    </row>
    <row r="1793" spans="3:6">
      <c r="C1793" s="9"/>
      <c r="D1793" s="9"/>
      <c r="E1793" s="9"/>
      <c r="F1793" s="9"/>
    </row>
    <row r="1794" spans="3:6">
      <c r="C1794" s="9"/>
      <c r="D1794" s="9"/>
      <c r="E1794" s="9"/>
      <c r="F1794" s="9"/>
    </row>
    <row r="1795" spans="3:6">
      <c r="C1795" s="9"/>
      <c r="D1795" s="9"/>
      <c r="E1795" s="9"/>
      <c r="F1795" s="9"/>
    </row>
    <row r="1796" spans="3:6">
      <c r="C1796" s="9"/>
      <c r="D1796" s="9"/>
      <c r="E1796" s="9"/>
      <c r="F1796" s="9"/>
    </row>
    <row r="1797" spans="3:6">
      <c r="C1797" s="9"/>
      <c r="D1797" s="9"/>
      <c r="E1797" s="9"/>
      <c r="F1797" s="9"/>
    </row>
    <row r="1798" spans="3:6">
      <c r="C1798" s="9"/>
      <c r="D1798" s="9"/>
      <c r="E1798" s="9"/>
      <c r="F1798" s="9"/>
    </row>
    <row r="1799" spans="3:6">
      <c r="C1799" s="9"/>
      <c r="D1799" s="9"/>
      <c r="E1799" s="9"/>
      <c r="F1799" s="9"/>
    </row>
    <row r="1800" spans="3:6">
      <c r="C1800" s="9"/>
      <c r="D1800" s="9"/>
      <c r="E1800" s="9"/>
      <c r="F1800" s="9"/>
    </row>
    <row r="1801" spans="3:6">
      <c r="C1801" s="9"/>
      <c r="D1801" s="9"/>
      <c r="E1801" s="9"/>
      <c r="F1801" s="9"/>
    </row>
    <row r="1802" spans="3:6">
      <c r="C1802" s="9"/>
      <c r="D1802" s="9"/>
      <c r="E1802" s="9"/>
      <c r="F1802" s="9"/>
    </row>
    <row r="1803" spans="3:6">
      <c r="C1803" s="9"/>
      <c r="D1803" s="9"/>
      <c r="E1803" s="9"/>
      <c r="F1803" s="9"/>
    </row>
    <row r="1804" spans="3:6">
      <c r="C1804" s="9"/>
      <c r="D1804" s="9"/>
      <c r="E1804" s="9"/>
      <c r="F1804" s="9"/>
    </row>
    <row r="1805" spans="3:6">
      <c r="C1805" s="9"/>
      <c r="D1805" s="9"/>
      <c r="E1805" s="9"/>
      <c r="F1805" s="9"/>
    </row>
    <row r="1806" spans="3:6">
      <c r="C1806" s="9"/>
      <c r="D1806" s="9"/>
      <c r="E1806" s="9"/>
      <c r="F1806" s="9"/>
    </row>
    <row r="1807" spans="3:6">
      <c r="C1807" s="9"/>
      <c r="D1807" s="9"/>
      <c r="E1807" s="9"/>
      <c r="F1807" s="9"/>
    </row>
    <row r="1808" spans="3:6">
      <c r="C1808" s="9"/>
      <c r="D1808" s="9"/>
      <c r="E1808" s="9"/>
      <c r="F1808" s="9"/>
    </row>
    <row r="1809" spans="3:6">
      <c r="C1809" s="9"/>
      <c r="D1809" s="9"/>
      <c r="E1809" s="9"/>
      <c r="F1809" s="9"/>
    </row>
    <row r="1810" spans="3:6">
      <c r="C1810" s="9"/>
      <c r="D1810" s="9"/>
      <c r="E1810" s="9"/>
      <c r="F1810" s="9"/>
    </row>
    <row r="1811" spans="3:6">
      <c r="C1811" s="9"/>
      <c r="D1811" s="9"/>
      <c r="E1811" s="9"/>
      <c r="F1811" s="9"/>
    </row>
    <row r="1812" spans="3:6">
      <c r="C1812" s="9"/>
      <c r="D1812" s="9"/>
      <c r="E1812" s="9"/>
      <c r="F1812" s="9"/>
    </row>
    <row r="1813" spans="3:6">
      <c r="C1813" s="9"/>
      <c r="D1813" s="9"/>
      <c r="E1813" s="9"/>
      <c r="F1813" s="9"/>
    </row>
    <row r="1814" spans="3:6">
      <c r="C1814" s="9"/>
      <c r="D1814" s="9"/>
      <c r="E1814" s="9"/>
      <c r="F1814" s="9"/>
    </row>
    <row r="1815" spans="3:6">
      <c r="C1815" s="9"/>
      <c r="D1815" s="9"/>
      <c r="E1815" s="9"/>
      <c r="F1815" s="9"/>
    </row>
    <row r="1816" spans="3:6">
      <c r="C1816" s="9"/>
      <c r="D1816" s="9"/>
      <c r="E1816" s="9"/>
      <c r="F1816" s="9"/>
    </row>
    <row r="1817" spans="3:6">
      <c r="C1817" s="9"/>
      <c r="D1817" s="9"/>
      <c r="E1817" s="9"/>
      <c r="F1817" s="9"/>
    </row>
    <row r="1818" spans="3:6">
      <c r="C1818" s="9"/>
      <c r="D1818" s="9"/>
      <c r="E1818" s="9"/>
      <c r="F1818" s="9"/>
    </row>
    <row r="1819" spans="3:6">
      <c r="C1819" s="9"/>
      <c r="D1819" s="9"/>
      <c r="E1819" s="9"/>
      <c r="F1819" s="9"/>
    </row>
    <row r="1820" spans="3:6">
      <c r="C1820" s="9"/>
      <c r="D1820" s="9"/>
      <c r="E1820" s="9"/>
      <c r="F1820" s="9"/>
    </row>
    <row r="1821" spans="3:6">
      <c r="C1821" s="9"/>
      <c r="D1821" s="9"/>
      <c r="E1821" s="9"/>
      <c r="F1821" s="9"/>
    </row>
    <row r="1822" spans="3:6">
      <c r="C1822" s="9"/>
      <c r="D1822" s="9"/>
      <c r="E1822" s="9"/>
      <c r="F1822" s="9"/>
    </row>
    <row r="1823" spans="3:6">
      <c r="C1823" s="9"/>
      <c r="D1823" s="9"/>
      <c r="E1823" s="9"/>
      <c r="F1823" s="9"/>
    </row>
    <row r="1824" spans="3:6">
      <c r="C1824" s="9"/>
      <c r="D1824" s="9"/>
      <c r="E1824" s="9"/>
      <c r="F1824" s="9"/>
    </row>
    <row r="1825" spans="3:6">
      <c r="C1825" s="9"/>
      <c r="D1825" s="9"/>
      <c r="E1825" s="9"/>
      <c r="F1825" s="9"/>
    </row>
    <row r="1826" spans="3:6">
      <c r="C1826" s="9"/>
      <c r="D1826" s="9"/>
      <c r="E1826" s="9"/>
      <c r="F1826" s="9"/>
    </row>
    <row r="1827" spans="3:6">
      <c r="C1827" s="9"/>
      <c r="D1827" s="9"/>
      <c r="E1827" s="9"/>
      <c r="F1827" s="9"/>
    </row>
    <row r="1828" spans="3:6">
      <c r="C1828" s="9"/>
      <c r="D1828" s="9"/>
      <c r="E1828" s="9"/>
      <c r="F1828" s="9"/>
    </row>
    <row r="1829" spans="3:6">
      <c r="C1829" s="9"/>
      <c r="D1829" s="9"/>
      <c r="E1829" s="9"/>
      <c r="F1829" s="9"/>
    </row>
    <row r="1830" spans="3:6">
      <c r="C1830" s="9"/>
      <c r="D1830" s="9"/>
      <c r="E1830" s="9"/>
      <c r="F1830" s="9"/>
    </row>
    <row r="1831" spans="3:6">
      <c r="C1831" s="9"/>
      <c r="D1831" s="9"/>
      <c r="E1831" s="9"/>
      <c r="F1831" s="9"/>
    </row>
    <row r="1832" spans="3:6">
      <c r="C1832" s="9"/>
      <c r="D1832" s="9"/>
      <c r="E1832" s="9"/>
      <c r="F1832" s="9"/>
    </row>
    <row r="1833" spans="3:6">
      <c r="C1833" s="9"/>
      <c r="D1833" s="9"/>
      <c r="E1833" s="9"/>
      <c r="F1833" s="9"/>
    </row>
    <row r="1834" spans="3:6">
      <c r="C1834" s="9"/>
      <c r="D1834" s="9"/>
      <c r="E1834" s="9"/>
      <c r="F1834" s="9"/>
    </row>
    <row r="1835" spans="3:6">
      <c r="C1835" s="9"/>
      <c r="D1835" s="9"/>
      <c r="E1835" s="9"/>
      <c r="F1835" s="9"/>
    </row>
    <row r="1836" spans="3:6">
      <c r="C1836" s="9"/>
      <c r="D1836" s="9"/>
      <c r="E1836" s="9"/>
      <c r="F1836" s="9"/>
    </row>
    <row r="1837" spans="3:6">
      <c r="C1837" s="9"/>
      <c r="D1837" s="9"/>
      <c r="E1837" s="9"/>
      <c r="F1837" s="9"/>
    </row>
    <row r="1838" spans="3:6">
      <c r="C1838" s="9"/>
      <c r="D1838" s="9"/>
      <c r="E1838" s="9"/>
      <c r="F1838" s="9"/>
    </row>
    <row r="1839" spans="3:6">
      <c r="C1839" s="9"/>
      <c r="D1839" s="9"/>
      <c r="E1839" s="9"/>
      <c r="F1839" s="9"/>
    </row>
    <row r="1840" spans="3:6">
      <c r="C1840" s="9"/>
      <c r="D1840" s="9"/>
      <c r="E1840" s="9"/>
      <c r="F1840" s="9"/>
    </row>
    <row r="1841" spans="3:6">
      <c r="C1841" s="9"/>
      <c r="D1841" s="9"/>
      <c r="E1841" s="9"/>
      <c r="F1841" s="9"/>
    </row>
    <row r="1842" spans="3:6">
      <c r="C1842" s="9"/>
      <c r="D1842" s="9"/>
      <c r="E1842" s="9"/>
      <c r="F1842" s="9"/>
    </row>
    <row r="1843" spans="3:6">
      <c r="C1843" s="9"/>
      <c r="D1843" s="9"/>
      <c r="E1843" s="9"/>
      <c r="F1843" s="9"/>
    </row>
    <row r="1844" spans="3:6">
      <c r="C1844" s="9"/>
      <c r="D1844" s="9"/>
      <c r="E1844" s="9"/>
      <c r="F1844" s="9"/>
    </row>
    <row r="1845" spans="3:6">
      <c r="C1845" s="9"/>
      <c r="D1845" s="9"/>
      <c r="E1845" s="9"/>
      <c r="F1845" s="9"/>
    </row>
    <row r="1846" spans="3:6">
      <c r="C1846" s="9"/>
      <c r="D1846" s="9"/>
      <c r="E1846" s="9"/>
      <c r="F1846" s="9"/>
    </row>
    <row r="1847" spans="3:6">
      <c r="C1847" s="9"/>
      <c r="D1847" s="9"/>
      <c r="E1847" s="9"/>
      <c r="F1847" s="9"/>
    </row>
    <row r="1848" spans="3:6">
      <c r="C1848" s="9"/>
      <c r="D1848" s="9"/>
      <c r="E1848" s="9"/>
      <c r="F1848" s="9"/>
    </row>
    <row r="1849" spans="3:6">
      <c r="C1849" s="9"/>
      <c r="D1849" s="9"/>
      <c r="E1849" s="9"/>
      <c r="F1849" s="9"/>
    </row>
    <row r="1850" spans="3:6">
      <c r="C1850" s="9"/>
      <c r="D1850" s="9"/>
      <c r="E1850" s="9"/>
      <c r="F1850" s="9"/>
    </row>
    <row r="1851" spans="3:6">
      <c r="C1851" s="9"/>
      <c r="D1851" s="9"/>
      <c r="E1851" s="9"/>
      <c r="F1851" s="9"/>
    </row>
    <row r="1852" spans="3:6">
      <c r="C1852" s="9"/>
      <c r="D1852" s="9"/>
      <c r="E1852" s="9"/>
      <c r="F1852" s="9"/>
    </row>
    <row r="1853" spans="3:6">
      <c r="C1853" s="9"/>
      <c r="D1853" s="9"/>
      <c r="E1853" s="9"/>
      <c r="F1853" s="9"/>
    </row>
    <row r="1854" spans="3:6">
      <c r="C1854" s="9"/>
      <c r="D1854" s="9"/>
      <c r="E1854" s="9"/>
      <c r="F1854" s="9"/>
    </row>
    <row r="1855" spans="3:6">
      <c r="C1855" s="9"/>
      <c r="D1855" s="9"/>
      <c r="E1855" s="9"/>
      <c r="F1855" s="9"/>
    </row>
    <row r="1856" spans="3:6">
      <c r="C1856" s="9"/>
      <c r="D1856" s="9"/>
      <c r="E1856" s="9"/>
      <c r="F1856" s="9"/>
    </row>
    <row r="1857" spans="3:6">
      <c r="C1857" s="9"/>
      <c r="D1857" s="9"/>
      <c r="E1857" s="9"/>
      <c r="F1857" s="9"/>
    </row>
    <row r="1858" spans="3:6">
      <c r="C1858" s="9"/>
      <c r="D1858" s="9"/>
      <c r="E1858" s="9"/>
      <c r="F1858" s="9"/>
    </row>
    <row r="1859" spans="3:6">
      <c r="C1859" s="9"/>
      <c r="D1859" s="9"/>
      <c r="E1859" s="9"/>
      <c r="F1859" s="9"/>
    </row>
    <row r="1860" spans="3:6">
      <c r="C1860" s="9"/>
      <c r="D1860" s="9"/>
      <c r="E1860" s="9"/>
      <c r="F1860" s="9"/>
    </row>
    <row r="1861" spans="3:6">
      <c r="C1861" s="9"/>
      <c r="D1861" s="9"/>
      <c r="E1861" s="9"/>
      <c r="F1861" s="9"/>
    </row>
    <row r="1862" spans="3:6">
      <c r="C1862" s="9"/>
      <c r="D1862" s="9"/>
      <c r="E1862" s="9"/>
      <c r="F1862" s="9"/>
    </row>
    <row r="1863" spans="3:6">
      <c r="C1863" s="9"/>
      <c r="D1863" s="9"/>
      <c r="E1863" s="9"/>
      <c r="F1863" s="9"/>
    </row>
    <row r="1864" spans="3:6">
      <c r="C1864" s="9"/>
      <c r="D1864" s="9"/>
      <c r="E1864" s="9"/>
      <c r="F1864" s="9"/>
    </row>
    <row r="1865" spans="3:6">
      <c r="C1865" s="9"/>
      <c r="D1865" s="9"/>
      <c r="E1865" s="9"/>
      <c r="F1865" s="9"/>
    </row>
    <row r="1866" spans="3:6">
      <c r="C1866" s="9"/>
      <c r="D1866" s="9"/>
      <c r="E1866" s="9"/>
      <c r="F1866" s="9"/>
    </row>
    <row r="1867" spans="3:6">
      <c r="C1867" s="9"/>
      <c r="D1867" s="9"/>
      <c r="E1867" s="9"/>
      <c r="F1867" s="9"/>
    </row>
    <row r="1868" spans="3:6">
      <c r="C1868" s="9"/>
      <c r="D1868" s="9"/>
      <c r="E1868" s="9"/>
      <c r="F1868" s="9"/>
    </row>
    <row r="1869" spans="3:6">
      <c r="C1869" s="9"/>
      <c r="D1869" s="9"/>
      <c r="E1869" s="9"/>
      <c r="F1869" s="9"/>
    </row>
    <row r="1870" spans="3:6">
      <c r="C1870" s="9"/>
      <c r="D1870" s="9"/>
      <c r="E1870" s="9"/>
      <c r="F1870" s="9"/>
    </row>
    <row r="1871" spans="3:6">
      <c r="C1871" s="9"/>
      <c r="D1871" s="9"/>
      <c r="E1871" s="9"/>
      <c r="F1871" s="9"/>
    </row>
    <row r="1872" spans="3:6">
      <c r="C1872" s="9"/>
      <c r="D1872" s="9"/>
      <c r="E1872" s="9"/>
      <c r="F1872" s="9"/>
    </row>
    <row r="1873" spans="3:6">
      <c r="C1873" s="9"/>
      <c r="D1873" s="9"/>
      <c r="E1873" s="9"/>
      <c r="F1873" s="9"/>
    </row>
    <row r="1874" spans="3:6">
      <c r="C1874" s="9"/>
      <c r="D1874" s="9"/>
      <c r="E1874" s="9"/>
      <c r="F1874" s="9"/>
    </row>
    <row r="1875" spans="3:6">
      <c r="C1875" s="9"/>
      <c r="D1875" s="9"/>
      <c r="E1875" s="9"/>
      <c r="F1875" s="9"/>
    </row>
    <row r="1876" spans="3:6">
      <c r="C1876" s="9"/>
      <c r="D1876" s="9"/>
      <c r="E1876" s="9"/>
      <c r="F1876" s="9"/>
    </row>
    <row r="1877" spans="3:6">
      <c r="C1877" s="9"/>
      <c r="D1877" s="9"/>
      <c r="E1877" s="9"/>
      <c r="F1877" s="9"/>
    </row>
    <row r="1878" spans="3:6">
      <c r="C1878" s="9"/>
      <c r="D1878" s="9"/>
      <c r="E1878" s="9"/>
      <c r="F1878" s="9"/>
    </row>
    <row r="1879" spans="3:6">
      <c r="C1879" s="9"/>
      <c r="D1879" s="9"/>
      <c r="E1879" s="9"/>
      <c r="F1879" s="9"/>
    </row>
    <row r="1880" spans="3:6">
      <c r="C1880" s="9"/>
      <c r="D1880" s="9"/>
      <c r="E1880" s="9"/>
      <c r="F1880" s="9"/>
    </row>
    <row r="1881" spans="3:6">
      <c r="C1881" s="9"/>
      <c r="D1881" s="9"/>
      <c r="E1881" s="9"/>
      <c r="F1881" s="9"/>
    </row>
    <row r="1882" spans="3:6">
      <c r="C1882" s="9"/>
      <c r="D1882" s="9"/>
      <c r="E1882" s="9"/>
      <c r="F1882" s="9"/>
    </row>
    <row r="1883" spans="3:6">
      <c r="C1883" s="9"/>
      <c r="D1883" s="9"/>
      <c r="E1883" s="9"/>
      <c r="F1883" s="9"/>
    </row>
    <row r="1884" spans="3:6">
      <c r="C1884" s="9"/>
      <c r="D1884" s="9"/>
      <c r="E1884" s="9"/>
      <c r="F1884" s="9"/>
    </row>
    <row r="1885" spans="3:6">
      <c r="C1885" s="9"/>
      <c r="D1885" s="9"/>
      <c r="E1885" s="9"/>
      <c r="F1885" s="9"/>
    </row>
    <row r="1886" spans="3:6">
      <c r="C1886" s="9"/>
      <c r="D1886" s="9"/>
      <c r="E1886" s="9"/>
      <c r="F1886" s="9"/>
    </row>
    <row r="1887" spans="3:6">
      <c r="C1887" s="9"/>
      <c r="D1887" s="9"/>
      <c r="E1887" s="9"/>
      <c r="F1887" s="9"/>
    </row>
    <row r="1888" spans="3:6">
      <c r="C1888" s="9"/>
      <c r="D1888" s="9"/>
      <c r="E1888" s="9"/>
      <c r="F1888" s="9"/>
    </row>
    <row r="1889" spans="3:6">
      <c r="C1889" s="9"/>
      <c r="D1889" s="9"/>
      <c r="E1889" s="9"/>
      <c r="F1889" s="9"/>
    </row>
    <row r="1890" spans="3:6">
      <c r="C1890" s="9"/>
      <c r="D1890" s="9"/>
      <c r="E1890" s="9"/>
      <c r="F1890" s="9"/>
    </row>
    <row r="1891" spans="3:6">
      <c r="C1891" s="9"/>
      <c r="D1891" s="9"/>
      <c r="E1891" s="9"/>
      <c r="F1891" s="9"/>
    </row>
    <row r="1892" spans="3:6">
      <c r="C1892" s="9"/>
      <c r="D1892" s="9"/>
      <c r="E1892" s="9"/>
      <c r="F1892" s="9"/>
    </row>
    <row r="1893" spans="3:6">
      <c r="C1893" s="9"/>
      <c r="D1893" s="9"/>
      <c r="E1893" s="9"/>
      <c r="F1893" s="9"/>
    </row>
    <row r="1894" spans="3:6">
      <c r="C1894" s="9"/>
      <c r="D1894" s="9"/>
      <c r="E1894" s="9"/>
      <c r="F1894" s="9"/>
    </row>
    <row r="1895" spans="3:6">
      <c r="C1895" s="9"/>
      <c r="D1895" s="9"/>
      <c r="E1895" s="9"/>
      <c r="F1895" s="9"/>
    </row>
    <row r="1896" spans="3:6">
      <c r="C1896" s="9"/>
      <c r="D1896" s="9"/>
      <c r="E1896" s="9"/>
      <c r="F1896" s="9"/>
    </row>
    <row r="1897" spans="3:6">
      <c r="C1897" s="9"/>
      <c r="D1897" s="9"/>
      <c r="E1897" s="9"/>
      <c r="F1897" s="9"/>
    </row>
    <row r="1898" spans="3:6">
      <c r="C1898" s="9"/>
      <c r="D1898" s="9"/>
      <c r="E1898" s="9"/>
      <c r="F1898" s="9"/>
    </row>
    <row r="1899" spans="3:6">
      <c r="C1899" s="9"/>
      <c r="D1899" s="9"/>
      <c r="E1899" s="9"/>
      <c r="F1899" s="9"/>
    </row>
    <row r="1900" spans="3:6">
      <c r="C1900" s="9"/>
      <c r="D1900" s="9"/>
      <c r="E1900" s="9"/>
      <c r="F1900" s="9"/>
    </row>
    <row r="1901" spans="3:6">
      <c r="C1901" s="9"/>
      <c r="D1901" s="9"/>
      <c r="E1901" s="9"/>
      <c r="F1901" s="9"/>
    </row>
    <row r="1902" spans="3:6">
      <c r="C1902" s="9"/>
      <c r="D1902" s="9"/>
      <c r="E1902" s="9"/>
      <c r="F1902" s="9"/>
    </row>
    <row r="1903" spans="3:6">
      <c r="C1903" s="9"/>
      <c r="D1903" s="9"/>
      <c r="E1903" s="9"/>
      <c r="F1903" s="9"/>
    </row>
    <row r="1904" spans="3:6">
      <c r="C1904" s="9"/>
      <c r="D1904" s="9"/>
      <c r="E1904" s="9"/>
      <c r="F1904" s="9"/>
    </row>
    <row r="1905" spans="3:6">
      <c r="C1905" s="9"/>
      <c r="D1905" s="9"/>
      <c r="E1905" s="9"/>
      <c r="F1905" s="9"/>
    </row>
    <row r="1906" spans="3:6">
      <c r="C1906" s="9"/>
      <c r="D1906" s="9"/>
      <c r="E1906" s="9"/>
      <c r="F1906" s="9"/>
    </row>
    <row r="1907" spans="3:6">
      <c r="C1907" s="9"/>
      <c r="D1907" s="9"/>
      <c r="E1907" s="9"/>
      <c r="F1907" s="9"/>
    </row>
    <row r="1908" spans="3:6">
      <c r="C1908" s="9"/>
      <c r="D1908" s="9"/>
      <c r="E1908" s="9"/>
      <c r="F1908" s="9"/>
    </row>
    <row r="1909" spans="3:6">
      <c r="C1909" s="9"/>
      <c r="D1909" s="9"/>
      <c r="E1909" s="9"/>
      <c r="F1909" s="9"/>
    </row>
    <row r="1910" spans="3:6">
      <c r="C1910" s="9"/>
      <c r="D1910" s="9"/>
      <c r="E1910" s="9"/>
      <c r="F1910" s="9"/>
    </row>
    <row r="1911" spans="3:6">
      <c r="C1911" s="9"/>
      <c r="D1911" s="9"/>
      <c r="E1911" s="9"/>
      <c r="F1911" s="9"/>
    </row>
    <row r="1912" spans="3:6">
      <c r="C1912" s="9"/>
      <c r="D1912" s="9"/>
      <c r="E1912" s="9"/>
      <c r="F1912" s="9"/>
    </row>
    <row r="1913" spans="3:6">
      <c r="C1913" s="9"/>
      <c r="D1913" s="9"/>
      <c r="E1913" s="9"/>
      <c r="F1913" s="9"/>
    </row>
    <row r="1914" spans="3:6">
      <c r="C1914" s="9"/>
      <c r="D1914" s="9"/>
      <c r="E1914" s="9"/>
      <c r="F1914" s="9"/>
    </row>
    <row r="1915" spans="3:6">
      <c r="C1915" s="9"/>
      <c r="D1915" s="9"/>
      <c r="E1915" s="9"/>
      <c r="F1915" s="9"/>
    </row>
    <row r="1916" spans="3:6">
      <c r="C1916" s="9"/>
      <c r="D1916" s="9"/>
      <c r="E1916" s="9"/>
      <c r="F1916" s="9"/>
    </row>
    <row r="1917" spans="3:6">
      <c r="C1917" s="9"/>
      <c r="D1917" s="9"/>
      <c r="E1917" s="9"/>
      <c r="F1917" s="9"/>
    </row>
    <row r="1918" spans="3:6">
      <c r="C1918" s="9"/>
      <c r="D1918" s="9"/>
      <c r="E1918" s="9"/>
      <c r="F1918" s="9"/>
    </row>
    <row r="1919" spans="3:6">
      <c r="C1919" s="9"/>
      <c r="D1919" s="9"/>
      <c r="E1919" s="9"/>
      <c r="F1919" s="9"/>
    </row>
    <row r="1920" spans="3:6">
      <c r="C1920" s="9"/>
      <c r="D1920" s="9"/>
      <c r="E1920" s="9"/>
      <c r="F1920" s="9"/>
    </row>
    <row r="1921" spans="3:6">
      <c r="C1921" s="9"/>
      <c r="D1921" s="9"/>
      <c r="E1921" s="9"/>
      <c r="F1921" s="9"/>
    </row>
    <row r="1922" spans="3:6">
      <c r="C1922" s="9"/>
      <c r="D1922" s="9"/>
      <c r="E1922" s="9"/>
      <c r="F1922" s="9"/>
    </row>
    <row r="1923" spans="3:6">
      <c r="C1923" s="9"/>
      <c r="D1923" s="9"/>
      <c r="E1923" s="9"/>
      <c r="F1923" s="9"/>
    </row>
    <row r="1924" spans="3:6">
      <c r="C1924" s="9"/>
      <c r="D1924" s="9"/>
      <c r="E1924" s="9"/>
      <c r="F1924" s="9"/>
    </row>
    <row r="1925" spans="3:6">
      <c r="C1925" s="9"/>
      <c r="D1925" s="9"/>
      <c r="E1925" s="9"/>
      <c r="F1925" s="9"/>
    </row>
    <row r="1926" spans="3:6">
      <c r="C1926" s="9"/>
      <c r="D1926" s="9"/>
      <c r="E1926" s="9"/>
      <c r="F1926" s="9"/>
    </row>
    <row r="1927" spans="3:6">
      <c r="C1927" s="9"/>
      <c r="D1927" s="9"/>
      <c r="E1927" s="9"/>
      <c r="F1927" s="9"/>
    </row>
    <row r="1928" spans="3:6">
      <c r="C1928" s="9"/>
      <c r="D1928" s="9"/>
      <c r="E1928" s="9"/>
      <c r="F1928" s="9"/>
    </row>
    <row r="1929" spans="3:6">
      <c r="C1929" s="9"/>
      <c r="D1929" s="9"/>
      <c r="E1929" s="9"/>
      <c r="F1929" s="9"/>
    </row>
    <row r="1930" spans="3:6">
      <c r="C1930" s="9"/>
      <c r="D1930" s="9"/>
      <c r="E1930" s="9"/>
      <c r="F1930" s="9"/>
    </row>
    <row r="1931" spans="3:6">
      <c r="C1931" s="9"/>
      <c r="D1931" s="9"/>
      <c r="E1931" s="9"/>
      <c r="F1931" s="9"/>
    </row>
    <row r="1932" spans="3:6">
      <c r="C1932" s="9"/>
      <c r="D1932" s="9"/>
      <c r="E1932" s="9"/>
      <c r="F1932" s="9"/>
    </row>
    <row r="1933" spans="3:6">
      <c r="C1933" s="9"/>
      <c r="D1933" s="9"/>
      <c r="E1933" s="9"/>
      <c r="F1933" s="9"/>
    </row>
    <row r="1934" spans="3:6">
      <c r="C1934" s="9"/>
      <c r="D1934" s="9"/>
      <c r="E1934" s="9"/>
      <c r="F1934" s="9"/>
    </row>
    <row r="1935" spans="3:6">
      <c r="C1935" s="9"/>
      <c r="D1935" s="9"/>
      <c r="E1935" s="9"/>
      <c r="F1935" s="9"/>
    </row>
    <row r="1936" spans="3:6">
      <c r="C1936" s="9"/>
      <c r="D1936" s="9"/>
      <c r="E1936" s="9"/>
      <c r="F1936" s="9"/>
    </row>
    <row r="1937" spans="3:6">
      <c r="C1937" s="9"/>
      <c r="D1937" s="9"/>
      <c r="E1937" s="9"/>
      <c r="F1937" s="9"/>
    </row>
    <row r="1938" spans="3:6">
      <c r="C1938" s="9"/>
      <c r="D1938" s="9"/>
      <c r="E1938" s="9"/>
      <c r="F1938" s="9"/>
    </row>
    <row r="1939" spans="3:6">
      <c r="C1939" s="9"/>
      <c r="D1939" s="9"/>
      <c r="E1939" s="9"/>
      <c r="F1939" s="9"/>
    </row>
    <row r="1940" spans="3:6">
      <c r="C1940" s="9"/>
      <c r="D1940" s="9"/>
      <c r="E1940" s="9"/>
      <c r="F1940" s="9"/>
    </row>
    <row r="1941" spans="3:6">
      <c r="C1941" s="9"/>
      <c r="D1941" s="9"/>
      <c r="E1941" s="9"/>
      <c r="F1941" s="9"/>
    </row>
    <row r="1942" spans="3:6">
      <c r="C1942" s="9"/>
      <c r="D1942" s="9"/>
      <c r="E1942" s="9"/>
      <c r="F1942" s="9"/>
    </row>
    <row r="1943" spans="3:6">
      <c r="C1943" s="9"/>
      <c r="D1943" s="9"/>
      <c r="E1943" s="9"/>
      <c r="F1943" s="9"/>
    </row>
    <row r="1944" spans="3:6">
      <c r="C1944" s="9"/>
      <c r="D1944" s="9"/>
      <c r="E1944" s="9"/>
      <c r="F1944" s="9"/>
    </row>
    <row r="1945" spans="3:6">
      <c r="C1945" s="9"/>
      <c r="D1945" s="9"/>
      <c r="E1945" s="9"/>
      <c r="F1945" s="9"/>
    </row>
    <row r="1946" spans="3:6">
      <c r="C1946" s="9"/>
      <c r="D1946" s="9"/>
      <c r="E1946" s="9"/>
      <c r="F1946" s="9"/>
    </row>
    <row r="1947" spans="3:6">
      <c r="C1947" s="9"/>
      <c r="D1947" s="9"/>
      <c r="E1947" s="9"/>
      <c r="F1947" s="9"/>
    </row>
    <row r="1948" spans="3:6">
      <c r="C1948" s="9"/>
      <c r="D1948" s="9"/>
      <c r="E1948" s="9"/>
      <c r="F1948" s="9"/>
    </row>
    <row r="1949" spans="3:6">
      <c r="C1949" s="9"/>
      <c r="D1949" s="9"/>
      <c r="E1949" s="9"/>
      <c r="F1949" s="9"/>
    </row>
    <row r="1950" spans="3:6">
      <c r="C1950" s="9"/>
      <c r="D1950" s="9"/>
      <c r="E1950" s="9"/>
      <c r="F1950" s="9"/>
    </row>
    <row r="1951" spans="3:6">
      <c r="C1951" s="9"/>
      <c r="D1951" s="9"/>
      <c r="E1951" s="9"/>
      <c r="F1951" s="9"/>
    </row>
    <row r="1952" spans="3:6">
      <c r="C1952" s="9"/>
      <c r="D1952" s="9"/>
      <c r="E1952" s="9"/>
      <c r="F1952" s="9"/>
    </row>
    <row r="1953" spans="3:6">
      <c r="C1953" s="9"/>
      <c r="D1953" s="9"/>
      <c r="E1953" s="9"/>
      <c r="F1953" s="9"/>
    </row>
    <row r="1954" spans="3:6">
      <c r="C1954" s="9"/>
      <c r="D1954" s="9"/>
      <c r="E1954" s="9"/>
      <c r="F1954" s="9"/>
    </row>
    <row r="1955" spans="3:6">
      <c r="C1955" s="9"/>
      <c r="D1955" s="9"/>
      <c r="E1955" s="9"/>
      <c r="F1955" s="9"/>
    </row>
    <row r="1956" spans="3:6">
      <c r="C1956" s="9"/>
      <c r="D1956" s="9"/>
      <c r="E1956" s="9"/>
      <c r="F1956" s="9"/>
    </row>
    <row r="1957" spans="3:6">
      <c r="C1957" s="9"/>
      <c r="D1957" s="9"/>
      <c r="E1957" s="9"/>
      <c r="F1957" s="9"/>
    </row>
    <row r="1958" spans="3:6">
      <c r="C1958" s="9"/>
      <c r="D1958" s="9"/>
      <c r="E1958" s="9"/>
      <c r="F1958" s="9"/>
    </row>
    <row r="1959" spans="3:6">
      <c r="C1959" s="9"/>
      <c r="D1959" s="9"/>
      <c r="E1959" s="9"/>
      <c r="F1959" s="9"/>
    </row>
    <row r="1960" spans="3:6">
      <c r="C1960" s="9"/>
      <c r="D1960" s="9"/>
      <c r="E1960" s="9"/>
      <c r="F1960" s="9"/>
    </row>
    <row r="1961" spans="3:6">
      <c r="C1961" s="9"/>
      <c r="D1961" s="9"/>
      <c r="E1961" s="9"/>
      <c r="F1961" s="9"/>
    </row>
    <row r="1962" spans="3:6">
      <c r="C1962" s="9"/>
      <c r="D1962" s="9"/>
      <c r="E1962" s="9"/>
      <c r="F1962" s="9"/>
    </row>
    <row r="1963" spans="3:6">
      <c r="C1963" s="9"/>
      <c r="D1963" s="9"/>
      <c r="E1963" s="9"/>
      <c r="F1963" s="9"/>
    </row>
    <row r="1964" spans="3:6">
      <c r="C1964" s="9"/>
      <c r="D1964" s="9"/>
      <c r="E1964" s="9"/>
      <c r="F1964" s="9"/>
    </row>
    <row r="1965" spans="3:6">
      <c r="C1965" s="9"/>
      <c r="D1965" s="9"/>
      <c r="E1965" s="9"/>
      <c r="F1965" s="9"/>
    </row>
    <row r="1966" spans="3:6">
      <c r="C1966" s="9"/>
      <c r="D1966" s="9"/>
      <c r="E1966" s="9"/>
      <c r="F1966" s="9"/>
    </row>
    <row r="1967" spans="3:6">
      <c r="C1967" s="9"/>
      <c r="D1967" s="9"/>
      <c r="E1967" s="9"/>
      <c r="F1967" s="9"/>
    </row>
    <row r="1968" spans="3:6">
      <c r="C1968" s="9"/>
      <c r="D1968" s="9"/>
      <c r="E1968" s="9"/>
      <c r="F1968" s="9"/>
    </row>
    <row r="1969" spans="3:6">
      <c r="C1969" s="9"/>
      <c r="D1969" s="9"/>
      <c r="E1969" s="9"/>
      <c r="F1969" s="9"/>
    </row>
    <row r="1970" spans="3:6">
      <c r="C1970" s="9"/>
      <c r="D1970" s="9"/>
      <c r="E1970" s="9"/>
      <c r="F1970" s="9"/>
    </row>
    <row r="1971" spans="3:6">
      <c r="C1971" s="9"/>
      <c r="D1971" s="9"/>
      <c r="E1971" s="9"/>
      <c r="F1971" s="9"/>
    </row>
    <row r="1972" spans="3:6">
      <c r="C1972" s="9"/>
      <c r="D1972" s="9"/>
      <c r="E1972" s="9"/>
      <c r="F1972" s="9"/>
    </row>
    <row r="1973" spans="3:6">
      <c r="C1973" s="9"/>
      <c r="D1973" s="9"/>
      <c r="E1973" s="9"/>
      <c r="F1973" s="9"/>
    </row>
    <row r="1974" spans="3:6">
      <c r="C1974" s="9"/>
      <c r="D1974" s="9"/>
      <c r="E1974" s="9"/>
      <c r="F1974" s="9"/>
    </row>
    <row r="1975" spans="3:6">
      <c r="C1975" s="9"/>
      <c r="D1975" s="9"/>
      <c r="E1975" s="9"/>
      <c r="F1975" s="9"/>
    </row>
    <row r="1976" spans="3:6">
      <c r="C1976" s="9"/>
      <c r="D1976" s="9"/>
      <c r="E1976" s="9"/>
      <c r="F1976" s="9"/>
    </row>
    <row r="1977" spans="3:6">
      <c r="C1977" s="9"/>
      <c r="D1977" s="9"/>
      <c r="E1977" s="9"/>
      <c r="F1977" s="9"/>
    </row>
    <row r="1978" spans="3:6">
      <c r="C1978" s="9"/>
      <c r="D1978" s="9"/>
      <c r="E1978" s="9"/>
      <c r="F1978" s="9"/>
    </row>
    <row r="1979" spans="3:6">
      <c r="C1979" s="9"/>
      <c r="D1979" s="9"/>
      <c r="E1979" s="9"/>
      <c r="F1979" s="9"/>
    </row>
    <row r="1980" spans="3:6">
      <c r="C1980" s="9"/>
      <c r="D1980" s="9"/>
      <c r="E1980" s="9"/>
      <c r="F1980" s="9"/>
    </row>
    <row r="1981" spans="3:6">
      <c r="C1981" s="9"/>
      <c r="D1981" s="9"/>
      <c r="E1981" s="9"/>
      <c r="F1981" s="9"/>
    </row>
    <row r="1982" spans="3:6">
      <c r="C1982" s="9"/>
      <c r="D1982" s="9"/>
      <c r="E1982" s="9"/>
      <c r="F1982" s="9"/>
    </row>
    <row r="1983" spans="3:6">
      <c r="C1983" s="9"/>
      <c r="D1983" s="9"/>
      <c r="E1983" s="9"/>
      <c r="F1983" s="9"/>
    </row>
    <row r="1984" spans="3:6">
      <c r="C1984" s="9"/>
      <c r="D1984" s="9"/>
      <c r="E1984" s="9"/>
      <c r="F1984" s="9"/>
    </row>
    <row r="1985" spans="3:6">
      <c r="C1985" s="9"/>
      <c r="D1985" s="9"/>
      <c r="E1985" s="9"/>
      <c r="F1985" s="9"/>
    </row>
    <row r="1986" spans="3:6">
      <c r="C1986" s="9"/>
      <c r="D1986" s="9"/>
      <c r="E1986" s="9"/>
      <c r="F1986" s="9"/>
    </row>
    <row r="1987" spans="3:6">
      <c r="C1987" s="9"/>
      <c r="D1987" s="9"/>
      <c r="E1987" s="9"/>
      <c r="F1987" s="9"/>
    </row>
    <row r="1988" spans="3:6">
      <c r="C1988" s="9"/>
      <c r="D1988" s="9"/>
      <c r="E1988" s="9"/>
      <c r="F1988" s="9"/>
    </row>
    <row r="1989" spans="3:6">
      <c r="C1989" s="9"/>
      <c r="D1989" s="9"/>
      <c r="E1989" s="9"/>
      <c r="F1989" s="9"/>
    </row>
    <row r="1990" spans="3:6">
      <c r="C1990" s="9"/>
      <c r="D1990" s="9"/>
      <c r="E1990" s="9"/>
      <c r="F1990" s="9"/>
    </row>
    <row r="1991" spans="3:6">
      <c r="C1991" s="9"/>
      <c r="D1991" s="9"/>
      <c r="E1991" s="9"/>
      <c r="F1991" s="9"/>
    </row>
    <row r="1992" spans="3:6">
      <c r="C1992" s="9"/>
      <c r="D1992" s="9"/>
      <c r="E1992" s="9"/>
      <c r="F1992" s="9"/>
    </row>
    <row r="1993" spans="3:6">
      <c r="C1993" s="9"/>
      <c r="D1993" s="9"/>
      <c r="E1993" s="9"/>
      <c r="F1993" s="9"/>
    </row>
    <row r="1994" spans="3:6">
      <c r="C1994" s="9"/>
      <c r="D1994" s="9"/>
      <c r="E1994" s="9"/>
      <c r="F1994" s="9"/>
    </row>
    <row r="1995" spans="3:6">
      <c r="C1995" s="9"/>
      <c r="D1995" s="9"/>
      <c r="E1995" s="9"/>
      <c r="F1995" s="9"/>
    </row>
    <row r="1996" spans="3:6">
      <c r="C1996" s="9"/>
      <c r="D1996" s="9"/>
      <c r="E1996" s="9"/>
      <c r="F1996" s="9"/>
    </row>
    <row r="1997" spans="3:6">
      <c r="C1997" s="9"/>
      <c r="D1997" s="9"/>
      <c r="E1997" s="9"/>
      <c r="F1997" s="9"/>
    </row>
    <row r="1998" spans="3:6">
      <c r="C1998" s="9"/>
      <c r="D1998" s="9"/>
      <c r="E1998" s="9"/>
      <c r="F1998" s="9"/>
    </row>
    <row r="1999" spans="3:6">
      <c r="C1999" s="9"/>
      <c r="D1999" s="9"/>
      <c r="E1999" s="9"/>
      <c r="F1999" s="9"/>
    </row>
    <row r="2000" spans="3:6">
      <c r="C2000" s="9"/>
      <c r="D2000" s="9"/>
      <c r="E2000" s="9"/>
      <c r="F2000" s="9"/>
    </row>
    <row r="2001" spans="3:6">
      <c r="C2001" s="9"/>
      <c r="D2001" s="9"/>
      <c r="E2001" s="9"/>
      <c r="F2001" s="9"/>
    </row>
    <row r="2002" spans="3:6">
      <c r="C2002" s="9"/>
      <c r="D2002" s="9"/>
      <c r="E2002" s="9"/>
      <c r="F2002" s="9"/>
    </row>
    <row r="2003" spans="3:6">
      <c r="C2003" s="9"/>
      <c r="D2003" s="9"/>
      <c r="E2003" s="9"/>
      <c r="F2003" s="9"/>
    </row>
    <row r="2004" spans="3:6">
      <c r="C2004" s="9"/>
      <c r="D2004" s="9"/>
      <c r="E2004" s="9"/>
      <c r="F2004" s="9"/>
    </row>
    <row r="2005" spans="3:6">
      <c r="C2005" s="9"/>
      <c r="D2005" s="9"/>
      <c r="E2005" s="9"/>
      <c r="F2005" s="9"/>
    </row>
    <row r="2006" spans="3:6">
      <c r="C2006" s="9"/>
      <c r="D2006" s="9"/>
      <c r="E2006" s="9"/>
      <c r="F2006" s="9"/>
    </row>
    <row r="2007" spans="3:6">
      <c r="C2007" s="9"/>
      <c r="D2007" s="9"/>
      <c r="E2007" s="9"/>
      <c r="F2007" s="9"/>
    </row>
    <row r="2008" spans="3:6">
      <c r="C2008" s="9"/>
      <c r="D2008" s="9"/>
      <c r="E2008" s="9"/>
      <c r="F2008" s="9"/>
    </row>
    <row r="2009" spans="3:6">
      <c r="C2009" s="9"/>
      <c r="D2009" s="9"/>
      <c r="E2009" s="9"/>
      <c r="F2009" s="9"/>
    </row>
    <row r="2010" spans="3:6">
      <c r="C2010" s="9"/>
      <c r="D2010" s="9"/>
      <c r="E2010" s="9"/>
      <c r="F2010" s="9"/>
    </row>
    <row r="2011" spans="3:6">
      <c r="C2011" s="9"/>
      <c r="D2011" s="9"/>
      <c r="E2011" s="9"/>
      <c r="F2011" s="9"/>
    </row>
    <row r="2012" spans="3:6">
      <c r="C2012" s="9"/>
      <c r="D2012" s="9"/>
      <c r="E2012" s="9"/>
      <c r="F2012" s="9"/>
    </row>
    <row r="2013" spans="3:6">
      <c r="C2013" s="9"/>
      <c r="D2013" s="9"/>
      <c r="E2013" s="9"/>
      <c r="F2013" s="9"/>
    </row>
    <row r="2014" spans="3:6">
      <c r="C2014" s="9"/>
      <c r="D2014" s="9"/>
      <c r="E2014" s="9"/>
      <c r="F2014" s="9"/>
    </row>
    <row r="2015" spans="3:6">
      <c r="C2015" s="9"/>
      <c r="D2015" s="9"/>
      <c r="E2015" s="9"/>
      <c r="F2015" s="9"/>
    </row>
    <row r="2016" spans="3:6">
      <c r="C2016" s="9"/>
      <c r="D2016" s="9"/>
      <c r="E2016" s="9"/>
      <c r="F2016" s="9"/>
    </row>
    <row r="2017" spans="3:6">
      <c r="C2017" s="9"/>
      <c r="D2017" s="9"/>
      <c r="E2017" s="9"/>
      <c r="F2017" s="9"/>
    </row>
    <row r="2018" spans="3:6">
      <c r="C2018" s="9"/>
      <c r="D2018" s="9"/>
      <c r="E2018" s="9"/>
      <c r="F2018" s="9"/>
    </row>
    <row r="2019" spans="3:6">
      <c r="C2019" s="9"/>
      <c r="D2019" s="9"/>
      <c r="E2019" s="9"/>
      <c r="F2019" s="9"/>
    </row>
    <row r="2020" spans="3:6">
      <c r="C2020" s="9"/>
      <c r="D2020" s="9"/>
      <c r="E2020" s="9"/>
      <c r="F2020" s="9"/>
    </row>
    <row r="2021" spans="3:6">
      <c r="C2021" s="9"/>
      <c r="D2021" s="9"/>
      <c r="E2021" s="9"/>
      <c r="F2021" s="9"/>
    </row>
    <row r="2022" spans="3:6">
      <c r="C2022" s="9"/>
      <c r="D2022" s="9"/>
      <c r="E2022" s="9"/>
      <c r="F2022" s="9"/>
    </row>
    <row r="2023" spans="3:6">
      <c r="C2023" s="9"/>
      <c r="D2023" s="9"/>
      <c r="E2023" s="9"/>
      <c r="F2023" s="9"/>
    </row>
    <row r="2024" spans="3:6">
      <c r="C2024" s="9"/>
      <c r="D2024" s="9"/>
      <c r="E2024" s="9"/>
      <c r="F2024" s="9"/>
    </row>
    <row r="2025" spans="3:6">
      <c r="C2025" s="9"/>
      <c r="D2025" s="9"/>
      <c r="E2025" s="9"/>
      <c r="F2025" s="9"/>
    </row>
    <row r="2026" spans="3:6">
      <c r="C2026" s="9"/>
      <c r="D2026" s="9"/>
      <c r="E2026" s="9"/>
      <c r="F2026" s="9"/>
    </row>
    <row r="2027" spans="3:6">
      <c r="C2027" s="9"/>
      <c r="D2027" s="9"/>
      <c r="E2027" s="9"/>
      <c r="F2027" s="9"/>
    </row>
    <row r="2028" spans="3:6">
      <c r="C2028" s="9"/>
      <c r="D2028" s="9"/>
      <c r="E2028" s="9"/>
      <c r="F2028" s="9"/>
    </row>
    <row r="2029" spans="3:6">
      <c r="C2029" s="9"/>
      <c r="D2029" s="9"/>
      <c r="E2029" s="9"/>
      <c r="F2029" s="9"/>
    </row>
    <row r="2030" spans="3:6">
      <c r="C2030" s="9"/>
      <c r="D2030" s="9"/>
      <c r="E2030" s="9"/>
      <c r="F2030" s="9"/>
    </row>
    <row r="2031" spans="3:6">
      <c r="C2031" s="9"/>
      <c r="D2031" s="9"/>
      <c r="E2031" s="9"/>
      <c r="F2031" s="9"/>
    </row>
    <row r="2032" spans="3:6">
      <c r="C2032" s="9"/>
      <c r="D2032" s="9"/>
      <c r="E2032" s="9"/>
      <c r="F2032" s="9"/>
    </row>
    <row r="2033" spans="3:6">
      <c r="C2033" s="9"/>
      <c r="D2033" s="9"/>
      <c r="E2033" s="9"/>
      <c r="F2033" s="9"/>
    </row>
    <row r="2034" spans="3:6">
      <c r="C2034" s="9"/>
      <c r="D2034" s="9"/>
      <c r="E2034" s="9"/>
      <c r="F2034" s="9"/>
    </row>
    <row r="2035" spans="3:6">
      <c r="C2035" s="9"/>
      <c r="D2035" s="9"/>
      <c r="E2035" s="9"/>
      <c r="F2035" s="9"/>
    </row>
    <row r="2036" spans="3:6">
      <c r="C2036" s="9"/>
      <c r="D2036" s="9"/>
      <c r="E2036" s="9"/>
      <c r="F2036" s="9"/>
    </row>
    <row r="2037" spans="3:6">
      <c r="C2037" s="9"/>
      <c r="D2037" s="9"/>
      <c r="E2037" s="9"/>
      <c r="F2037" s="9"/>
    </row>
    <row r="2038" spans="3:6">
      <c r="C2038" s="9"/>
      <c r="D2038" s="9"/>
      <c r="E2038" s="9"/>
      <c r="F2038" s="9"/>
    </row>
    <row r="2039" spans="3:6">
      <c r="C2039" s="9"/>
      <c r="D2039" s="9"/>
      <c r="E2039" s="9"/>
      <c r="F2039" s="9"/>
    </row>
    <row r="2040" spans="3:6">
      <c r="C2040" s="9"/>
      <c r="D2040" s="9"/>
      <c r="E2040" s="9"/>
      <c r="F2040" s="9"/>
    </row>
    <row r="2041" spans="3:6">
      <c r="C2041" s="9"/>
      <c r="D2041" s="9"/>
      <c r="E2041" s="9"/>
      <c r="F2041" s="9"/>
    </row>
    <row r="2042" spans="3:6">
      <c r="C2042" s="9"/>
      <c r="D2042" s="9"/>
      <c r="E2042" s="9"/>
      <c r="F2042" s="9"/>
    </row>
    <row r="2043" spans="3:6">
      <c r="C2043" s="9"/>
      <c r="D2043" s="9"/>
      <c r="E2043" s="9"/>
      <c r="F2043" s="9"/>
    </row>
    <row r="2044" spans="3:6">
      <c r="C2044" s="9"/>
      <c r="D2044" s="9"/>
      <c r="E2044" s="9"/>
      <c r="F2044" s="9"/>
    </row>
    <row r="2045" spans="3:6">
      <c r="C2045" s="9"/>
      <c r="D2045" s="9"/>
      <c r="E2045" s="9"/>
      <c r="F2045" s="9"/>
    </row>
    <row r="2046" spans="3:6">
      <c r="C2046" s="9"/>
      <c r="D2046" s="9"/>
      <c r="E2046" s="9"/>
      <c r="F2046" s="9"/>
    </row>
    <row r="2047" spans="3:6">
      <c r="C2047" s="9"/>
      <c r="D2047" s="9"/>
      <c r="E2047" s="9"/>
      <c r="F2047" s="9"/>
    </row>
    <row r="2048" spans="3:6">
      <c r="C2048" s="9"/>
      <c r="D2048" s="9"/>
      <c r="E2048" s="9"/>
      <c r="F2048" s="9"/>
    </row>
    <row r="2049" spans="3:6">
      <c r="C2049" s="9"/>
      <c r="D2049" s="9"/>
      <c r="E2049" s="9"/>
      <c r="F2049" s="9"/>
    </row>
    <row r="2050" spans="3:6">
      <c r="C2050" s="9"/>
      <c r="D2050" s="9"/>
      <c r="E2050" s="9"/>
      <c r="F2050" s="9"/>
    </row>
    <row r="2051" spans="3:6">
      <c r="C2051" s="9"/>
      <c r="D2051" s="9"/>
      <c r="E2051" s="9"/>
      <c r="F2051" s="9"/>
    </row>
    <row r="2052" spans="3:6">
      <c r="C2052" s="9"/>
      <c r="D2052" s="9"/>
      <c r="E2052" s="9"/>
      <c r="F2052" s="9"/>
    </row>
    <row r="2053" spans="3:6">
      <c r="C2053" s="9"/>
      <c r="D2053" s="9"/>
      <c r="E2053" s="9"/>
      <c r="F2053" s="9"/>
    </row>
    <row r="2054" spans="3:6">
      <c r="C2054" s="9"/>
      <c r="D2054" s="9"/>
      <c r="E2054" s="9"/>
      <c r="F2054" s="9"/>
    </row>
    <row r="2055" spans="3:6">
      <c r="C2055" s="9"/>
      <c r="D2055" s="9"/>
      <c r="E2055" s="9"/>
      <c r="F2055" s="9"/>
    </row>
    <row r="2056" spans="3:6">
      <c r="C2056" s="9"/>
      <c r="D2056" s="9"/>
      <c r="E2056" s="9"/>
      <c r="F2056" s="9"/>
    </row>
    <row r="2057" spans="3:6">
      <c r="C2057" s="9"/>
      <c r="D2057" s="9"/>
      <c r="E2057" s="9"/>
      <c r="F2057" s="9"/>
    </row>
    <row r="2058" spans="3:6">
      <c r="C2058" s="9"/>
      <c r="D2058" s="9"/>
      <c r="E2058" s="9"/>
      <c r="F2058" s="9"/>
    </row>
    <row r="2059" spans="3:6">
      <c r="C2059" s="9"/>
      <c r="D2059" s="9"/>
      <c r="E2059" s="9"/>
      <c r="F2059" s="9"/>
    </row>
    <row r="2060" spans="3:6">
      <c r="C2060" s="9"/>
      <c r="D2060" s="9"/>
      <c r="E2060" s="9"/>
      <c r="F2060" s="9"/>
    </row>
    <row r="2061" spans="3:6">
      <c r="C2061" s="9"/>
      <c r="D2061" s="9"/>
      <c r="E2061" s="9"/>
      <c r="F2061" s="9"/>
    </row>
    <row r="2062" spans="3:6">
      <c r="C2062" s="9"/>
      <c r="D2062" s="9"/>
      <c r="E2062" s="9"/>
      <c r="F2062" s="9"/>
    </row>
    <row r="2063" spans="3:6">
      <c r="C2063" s="9"/>
      <c r="D2063" s="9"/>
      <c r="E2063" s="9"/>
      <c r="F2063" s="9"/>
    </row>
    <row r="2064" spans="3:6">
      <c r="C2064" s="9"/>
      <c r="D2064" s="9"/>
      <c r="E2064" s="9"/>
      <c r="F2064" s="9"/>
    </row>
    <row r="2065" spans="3:6">
      <c r="C2065" s="9"/>
      <c r="D2065" s="9"/>
      <c r="E2065" s="9"/>
      <c r="F2065" s="9"/>
    </row>
    <row r="2066" spans="3:6">
      <c r="C2066" s="9"/>
      <c r="D2066" s="9"/>
      <c r="E2066" s="9"/>
      <c r="F2066" s="9"/>
    </row>
    <row r="2067" spans="3:6">
      <c r="C2067" s="9"/>
      <c r="D2067" s="9"/>
      <c r="E2067" s="9"/>
      <c r="F2067" s="9"/>
    </row>
    <row r="2068" spans="3:6">
      <c r="C2068" s="9"/>
      <c r="D2068" s="9"/>
      <c r="E2068" s="9"/>
      <c r="F2068" s="9"/>
    </row>
    <row r="2069" spans="3:6">
      <c r="C2069" s="9"/>
      <c r="D2069" s="9"/>
      <c r="E2069" s="9"/>
      <c r="F2069" s="9"/>
    </row>
    <row r="2070" spans="3:6">
      <c r="C2070" s="9"/>
      <c r="D2070" s="9"/>
      <c r="E2070" s="9"/>
      <c r="F2070" s="9"/>
    </row>
    <row r="2071" spans="3:6">
      <c r="C2071" s="9"/>
      <c r="D2071" s="9"/>
      <c r="E2071" s="9"/>
      <c r="F2071" s="9"/>
    </row>
    <row r="2072" spans="3:6">
      <c r="C2072" s="9"/>
      <c r="D2072" s="9"/>
      <c r="E2072" s="9"/>
      <c r="F2072" s="9"/>
    </row>
    <row r="2073" spans="3:6">
      <c r="C2073" s="9"/>
      <c r="D2073" s="9"/>
      <c r="E2073" s="9"/>
      <c r="F2073" s="9"/>
    </row>
    <row r="2074" spans="3:6">
      <c r="C2074" s="9"/>
      <c r="D2074" s="9"/>
      <c r="E2074" s="9"/>
      <c r="F2074" s="9"/>
    </row>
    <row r="2075" spans="3:6">
      <c r="C2075" s="9"/>
      <c r="D2075" s="9"/>
      <c r="E2075" s="9"/>
      <c r="F2075" s="9"/>
    </row>
    <row r="2076" spans="3:6">
      <c r="C2076" s="9"/>
      <c r="D2076" s="9"/>
      <c r="E2076" s="9"/>
      <c r="F2076" s="9"/>
    </row>
    <row r="2077" spans="3:6">
      <c r="C2077" s="9"/>
      <c r="D2077" s="9"/>
      <c r="E2077" s="9"/>
      <c r="F2077" s="9"/>
    </row>
    <row r="2078" spans="3:6">
      <c r="C2078" s="9"/>
      <c r="D2078" s="9"/>
      <c r="E2078" s="9"/>
      <c r="F2078" s="9"/>
    </row>
    <row r="2079" spans="3:6">
      <c r="C2079" s="9"/>
      <c r="D2079" s="9"/>
      <c r="E2079" s="9"/>
      <c r="F2079" s="9"/>
    </row>
    <row r="2080" spans="3:6">
      <c r="C2080" s="9"/>
      <c r="D2080" s="9"/>
      <c r="E2080" s="9"/>
      <c r="F2080" s="9"/>
    </row>
    <row r="2081" spans="3:6">
      <c r="C2081" s="9"/>
      <c r="D2081" s="9"/>
      <c r="E2081" s="9"/>
      <c r="F2081" s="9"/>
    </row>
    <row r="2082" spans="3:6">
      <c r="C2082" s="9"/>
      <c r="D2082" s="9"/>
      <c r="E2082" s="9"/>
      <c r="F2082" s="9"/>
    </row>
    <row r="2083" spans="3:6">
      <c r="C2083" s="9"/>
      <c r="D2083" s="9"/>
      <c r="E2083" s="9"/>
      <c r="F2083" s="9"/>
    </row>
    <row r="2084" spans="3:6">
      <c r="C2084" s="9"/>
      <c r="D2084" s="9"/>
      <c r="E2084" s="9"/>
      <c r="F2084" s="9"/>
    </row>
    <row r="2085" spans="3:6">
      <c r="C2085" s="9"/>
      <c r="D2085" s="9"/>
      <c r="E2085" s="9"/>
      <c r="F2085" s="9"/>
    </row>
    <row r="2086" spans="3:6">
      <c r="C2086" s="9"/>
      <c r="D2086" s="9"/>
      <c r="E2086" s="9"/>
      <c r="F2086" s="9"/>
    </row>
    <row r="2087" spans="3:6">
      <c r="C2087" s="9"/>
      <c r="D2087" s="9"/>
      <c r="E2087" s="9"/>
      <c r="F2087" s="9"/>
    </row>
    <row r="2088" spans="3:6">
      <c r="C2088" s="9"/>
      <c r="D2088" s="9"/>
      <c r="E2088" s="9"/>
      <c r="F2088" s="9"/>
    </row>
    <row r="2089" spans="3:6">
      <c r="C2089" s="9"/>
      <c r="D2089" s="9"/>
      <c r="E2089" s="9"/>
      <c r="F2089" s="9"/>
    </row>
    <row r="2090" spans="3:6">
      <c r="C2090" s="9"/>
      <c r="D2090" s="9"/>
      <c r="E2090" s="9"/>
      <c r="F2090" s="9"/>
    </row>
    <row r="2091" spans="3:6">
      <c r="C2091" s="9"/>
      <c r="D2091" s="9"/>
      <c r="E2091" s="9"/>
      <c r="F2091" s="9"/>
    </row>
    <row r="2092" spans="3:6">
      <c r="C2092" s="9"/>
      <c r="D2092" s="9"/>
      <c r="E2092" s="9"/>
      <c r="F2092" s="9"/>
    </row>
    <row r="2093" spans="3:6">
      <c r="C2093" s="9"/>
      <c r="D2093" s="9"/>
      <c r="E2093" s="9"/>
      <c r="F2093" s="9"/>
    </row>
    <row r="2094" spans="3:6">
      <c r="C2094" s="9"/>
      <c r="D2094" s="9"/>
      <c r="E2094" s="9"/>
      <c r="F2094" s="9"/>
    </row>
    <row r="2095" spans="3:6">
      <c r="C2095" s="9"/>
      <c r="D2095" s="9"/>
      <c r="E2095" s="9"/>
      <c r="F2095" s="9"/>
    </row>
    <row r="2096" spans="3:6">
      <c r="C2096" s="9"/>
      <c r="D2096" s="9"/>
      <c r="E2096" s="9"/>
      <c r="F2096" s="9"/>
    </row>
    <row r="2097" spans="3:6">
      <c r="C2097" s="9"/>
      <c r="D2097" s="9"/>
      <c r="E2097" s="9"/>
      <c r="F2097" s="9"/>
    </row>
    <row r="2098" spans="3:6">
      <c r="C2098" s="9"/>
      <c r="D2098" s="9"/>
      <c r="E2098" s="9"/>
      <c r="F2098" s="9"/>
    </row>
    <row r="2099" spans="3:6">
      <c r="C2099" s="9"/>
      <c r="D2099" s="9"/>
      <c r="E2099" s="9"/>
      <c r="F2099" s="9"/>
    </row>
    <row r="2100" spans="3:6">
      <c r="C2100" s="9"/>
      <c r="D2100" s="9"/>
      <c r="E2100" s="9"/>
      <c r="F2100" s="9"/>
    </row>
    <row r="2101" spans="3:6">
      <c r="C2101" s="9"/>
      <c r="D2101" s="9"/>
      <c r="E2101" s="9"/>
      <c r="F2101" s="9"/>
    </row>
    <row r="2102" spans="3:6">
      <c r="C2102" s="9"/>
      <c r="D2102" s="9"/>
      <c r="E2102" s="9"/>
      <c r="F2102" s="9"/>
    </row>
    <row r="2103" spans="3:6">
      <c r="C2103" s="9"/>
      <c r="D2103" s="9"/>
      <c r="E2103" s="9"/>
      <c r="F2103" s="9"/>
    </row>
    <row r="2104" spans="3:6">
      <c r="C2104" s="9"/>
      <c r="D2104" s="9"/>
      <c r="E2104" s="9"/>
      <c r="F2104" s="9"/>
    </row>
    <row r="2105" spans="3:6">
      <c r="C2105" s="9"/>
      <c r="D2105" s="9"/>
      <c r="E2105" s="9"/>
      <c r="F2105" s="9"/>
    </row>
    <row r="2106" spans="3:6">
      <c r="C2106" s="9"/>
      <c r="D2106" s="9"/>
      <c r="E2106" s="9"/>
      <c r="F2106" s="9"/>
    </row>
    <row r="2107" spans="3:6">
      <c r="C2107" s="9"/>
      <c r="D2107" s="9"/>
      <c r="E2107" s="9"/>
      <c r="F2107" s="9"/>
    </row>
    <row r="2108" spans="3:6">
      <c r="C2108" s="9"/>
      <c r="D2108" s="9"/>
      <c r="E2108" s="9"/>
      <c r="F2108" s="9"/>
    </row>
    <row r="2109" spans="3:6">
      <c r="C2109" s="9"/>
      <c r="D2109" s="9"/>
      <c r="E2109" s="9"/>
      <c r="F2109" s="9"/>
    </row>
    <row r="2110" spans="3:6">
      <c r="C2110" s="9"/>
      <c r="D2110" s="9"/>
      <c r="E2110" s="9"/>
      <c r="F2110" s="9"/>
    </row>
    <row r="2111" spans="3:6">
      <c r="C2111" s="9"/>
      <c r="D2111" s="9"/>
      <c r="E2111" s="9"/>
      <c r="F2111" s="9"/>
    </row>
    <row r="2112" spans="3:6">
      <c r="C2112" s="9"/>
      <c r="D2112" s="9"/>
      <c r="E2112" s="9"/>
      <c r="F2112" s="9"/>
    </row>
    <row r="2113" spans="3:6">
      <c r="C2113" s="9"/>
      <c r="D2113" s="9"/>
      <c r="E2113" s="9"/>
      <c r="F2113" s="9"/>
    </row>
    <row r="2114" spans="3:6">
      <c r="C2114" s="9"/>
      <c r="D2114" s="9"/>
      <c r="E2114" s="9"/>
      <c r="F2114" s="9"/>
    </row>
    <row r="2115" spans="3:6">
      <c r="C2115" s="9"/>
      <c r="D2115" s="9"/>
      <c r="E2115" s="9"/>
      <c r="F2115" s="9"/>
    </row>
    <row r="2116" spans="3:6">
      <c r="C2116" s="9"/>
      <c r="D2116" s="9"/>
      <c r="E2116" s="9"/>
      <c r="F2116" s="9"/>
    </row>
    <row r="2117" spans="3:6">
      <c r="C2117" s="9"/>
      <c r="D2117" s="9"/>
      <c r="E2117" s="9"/>
      <c r="F2117" s="9"/>
    </row>
    <row r="2118" spans="3:6">
      <c r="C2118" s="9"/>
      <c r="D2118" s="9"/>
      <c r="E2118" s="9"/>
      <c r="F2118" s="9"/>
    </row>
    <row r="2119" spans="3:6">
      <c r="C2119" s="9"/>
      <c r="D2119" s="9"/>
      <c r="E2119" s="9"/>
      <c r="F2119" s="9"/>
    </row>
    <row r="2120" spans="3:6">
      <c r="C2120" s="9"/>
      <c r="D2120" s="9"/>
      <c r="E2120" s="9"/>
      <c r="F2120" s="9"/>
    </row>
    <row r="2121" spans="3:6">
      <c r="C2121" s="9"/>
      <c r="D2121" s="9"/>
      <c r="E2121" s="9"/>
      <c r="F2121" s="9"/>
    </row>
    <row r="2122" spans="3:6">
      <c r="C2122" s="9"/>
      <c r="D2122" s="9"/>
      <c r="E2122" s="9"/>
      <c r="F2122" s="9"/>
    </row>
    <row r="2123" spans="3:6">
      <c r="C2123" s="9"/>
      <c r="D2123" s="9"/>
      <c r="E2123" s="9"/>
      <c r="F2123" s="9"/>
    </row>
    <row r="2124" spans="3:6">
      <c r="C2124" s="9"/>
      <c r="D2124" s="9"/>
      <c r="E2124" s="9"/>
      <c r="F2124" s="9"/>
    </row>
    <row r="2125" spans="3:6">
      <c r="C2125" s="9"/>
      <c r="D2125" s="9"/>
      <c r="E2125" s="9"/>
      <c r="F2125" s="9"/>
    </row>
    <row r="2126" spans="3:6">
      <c r="C2126" s="9"/>
      <c r="D2126" s="9"/>
      <c r="E2126" s="9"/>
      <c r="F2126" s="9"/>
    </row>
    <row r="2127" spans="3:6">
      <c r="C2127" s="9"/>
      <c r="D2127" s="9"/>
      <c r="E2127" s="9"/>
      <c r="F2127" s="9"/>
    </row>
    <row r="2128" spans="3:6">
      <c r="C2128" s="9"/>
      <c r="D2128" s="9"/>
      <c r="E2128" s="9"/>
      <c r="F2128" s="9"/>
    </row>
    <row r="2129" spans="3:6">
      <c r="C2129" s="9"/>
      <c r="D2129" s="9"/>
      <c r="E2129" s="9"/>
      <c r="F2129" s="9"/>
    </row>
    <row r="2130" spans="3:6">
      <c r="C2130" s="9"/>
      <c r="D2130" s="9"/>
      <c r="E2130" s="9"/>
      <c r="F2130" s="9"/>
    </row>
    <row r="2131" spans="3:6">
      <c r="C2131" s="9"/>
      <c r="D2131" s="9"/>
      <c r="E2131" s="9"/>
      <c r="F2131" s="9"/>
    </row>
    <row r="2132" spans="3:6">
      <c r="C2132" s="9"/>
      <c r="D2132" s="9"/>
      <c r="E2132" s="9"/>
      <c r="F2132" s="9"/>
    </row>
    <row r="2133" spans="3:6">
      <c r="C2133" s="9"/>
      <c r="D2133" s="9"/>
      <c r="E2133" s="9"/>
      <c r="F2133" s="9"/>
    </row>
    <row r="2134" spans="3:6">
      <c r="C2134" s="9"/>
      <c r="D2134" s="9"/>
      <c r="E2134" s="9"/>
      <c r="F2134" s="9"/>
    </row>
    <row r="2135" spans="3:6">
      <c r="C2135" s="9"/>
      <c r="D2135" s="9"/>
      <c r="E2135" s="9"/>
      <c r="F2135" s="9"/>
    </row>
    <row r="2136" spans="3:6">
      <c r="C2136" s="9"/>
      <c r="D2136" s="9"/>
      <c r="E2136" s="9"/>
      <c r="F2136" s="9"/>
    </row>
    <row r="2137" spans="3:6">
      <c r="C2137" s="9"/>
      <c r="D2137" s="9"/>
      <c r="E2137" s="9"/>
      <c r="F2137" s="9"/>
    </row>
    <row r="2138" spans="3:6">
      <c r="C2138" s="9"/>
      <c r="D2138" s="9"/>
      <c r="E2138" s="9"/>
      <c r="F2138" s="9"/>
    </row>
    <row r="2139" spans="3:6">
      <c r="C2139" s="9"/>
      <c r="D2139" s="9"/>
      <c r="E2139" s="9"/>
      <c r="F2139" s="9"/>
    </row>
    <row r="2140" spans="3:6">
      <c r="C2140" s="9"/>
      <c r="D2140" s="9"/>
      <c r="E2140" s="9"/>
      <c r="F2140" s="9"/>
    </row>
    <row r="2141" spans="3:6">
      <c r="C2141" s="9"/>
      <c r="D2141" s="9"/>
      <c r="E2141" s="9"/>
      <c r="F2141" s="9"/>
    </row>
    <row r="2142" spans="3:6">
      <c r="C2142" s="9"/>
      <c r="D2142" s="9"/>
      <c r="E2142" s="9"/>
      <c r="F2142" s="9"/>
    </row>
    <row r="2143" spans="3:6">
      <c r="C2143" s="9"/>
      <c r="D2143" s="9"/>
      <c r="E2143" s="9"/>
      <c r="F2143" s="9"/>
    </row>
    <row r="2144" spans="3:6">
      <c r="C2144" s="9"/>
      <c r="D2144" s="9"/>
      <c r="E2144" s="9"/>
      <c r="F2144" s="9"/>
    </row>
    <row r="2145" spans="3:6">
      <c r="C2145" s="9"/>
      <c r="D2145" s="9"/>
      <c r="E2145" s="9"/>
      <c r="F2145" s="9"/>
    </row>
    <row r="2146" spans="3:6">
      <c r="C2146" s="9"/>
      <c r="D2146" s="9"/>
      <c r="E2146" s="9"/>
      <c r="F2146" s="9"/>
    </row>
    <row r="2147" spans="3:6">
      <c r="C2147" s="9"/>
      <c r="D2147" s="9"/>
      <c r="E2147" s="9"/>
      <c r="F2147" s="9"/>
    </row>
    <row r="2148" spans="3:6">
      <c r="C2148" s="9"/>
      <c r="D2148" s="9"/>
      <c r="E2148" s="9"/>
      <c r="F2148" s="9"/>
    </row>
    <row r="2149" spans="3:6">
      <c r="C2149" s="9"/>
      <c r="D2149" s="9"/>
      <c r="E2149" s="9"/>
      <c r="F2149" s="9"/>
    </row>
    <row r="2150" spans="3:6">
      <c r="C2150" s="9"/>
      <c r="D2150" s="9"/>
      <c r="E2150" s="9"/>
      <c r="F2150" s="9"/>
    </row>
    <row r="2151" spans="3:6">
      <c r="C2151" s="9"/>
      <c r="D2151" s="9"/>
      <c r="E2151" s="9"/>
      <c r="F2151" s="9"/>
    </row>
    <row r="2152" spans="3:6">
      <c r="C2152" s="9"/>
      <c r="D2152" s="9"/>
      <c r="E2152" s="9"/>
      <c r="F2152" s="9"/>
    </row>
    <row r="2153" spans="3:6">
      <c r="C2153" s="9"/>
      <c r="D2153" s="9"/>
      <c r="E2153" s="9"/>
      <c r="F2153" s="9"/>
    </row>
    <row r="2154" spans="3:6">
      <c r="C2154" s="9"/>
      <c r="D2154" s="9"/>
      <c r="E2154" s="9"/>
      <c r="F2154" s="9"/>
    </row>
    <row r="2155" spans="3:6">
      <c r="C2155" s="9"/>
      <c r="D2155" s="9"/>
      <c r="E2155" s="9"/>
      <c r="F2155" s="9"/>
    </row>
    <row r="2156" spans="3:6">
      <c r="C2156" s="9"/>
      <c r="D2156" s="9"/>
      <c r="E2156" s="9"/>
      <c r="F2156" s="9"/>
    </row>
    <row r="2157" spans="3:6">
      <c r="C2157" s="9"/>
      <c r="D2157" s="9"/>
      <c r="E2157" s="9"/>
      <c r="F2157" s="9"/>
    </row>
    <row r="2158" spans="3:6">
      <c r="C2158" s="9"/>
      <c r="D2158" s="9"/>
      <c r="E2158" s="9"/>
      <c r="F2158" s="9"/>
    </row>
    <row r="2159" spans="3:6">
      <c r="C2159" s="9"/>
      <c r="D2159" s="9"/>
      <c r="E2159" s="9"/>
      <c r="F2159" s="9"/>
    </row>
    <row r="2160" spans="3:6">
      <c r="C2160" s="9"/>
      <c r="D2160" s="9"/>
      <c r="E2160" s="9"/>
      <c r="F2160" s="9"/>
    </row>
    <row r="2161" spans="3:6">
      <c r="C2161" s="9"/>
      <c r="D2161" s="9"/>
      <c r="E2161" s="9"/>
      <c r="F2161" s="9"/>
    </row>
    <row r="2162" spans="3:6">
      <c r="C2162" s="9"/>
      <c r="D2162" s="9"/>
      <c r="E2162" s="9"/>
      <c r="F2162" s="9"/>
    </row>
    <row r="2163" spans="3:6">
      <c r="C2163" s="9"/>
      <c r="D2163" s="9"/>
      <c r="E2163" s="9"/>
      <c r="F2163" s="9"/>
    </row>
    <row r="2164" spans="3:6">
      <c r="C2164" s="9"/>
      <c r="D2164" s="9"/>
      <c r="E2164" s="9"/>
      <c r="F2164" s="9"/>
    </row>
    <row r="2165" spans="3:6">
      <c r="C2165" s="9"/>
      <c r="D2165" s="9"/>
      <c r="E2165" s="9"/>
      <c r="F2165" s="9"/>
    </row>
    <row r="2166" spans="3:6">
      <c r="C2166" s="9"/>
      <c r="D2166" s="9"/>
      <c r="E2166" s="9"/>
      <c r="F2166" s="9"/>
    </row>
    <row r="2167" spans="3:6">
      <c r="C2167" s="9"/>
      <c r="D2167" s="9"/>
      <c r="E2167" s="9"/>
      <c r="F2167" s="9"/>
    </row>
    <row r="2168" spans="3:6">
      <c r="C2168" s="9"/>
      <c r="D2168" s="9"/>
      <c r="E2168" s="9"/>
      <c r="F2168" s="9"/>
    </row>
    <row r="2169" spans="3:6">
      <c r="C2169" s="9"/>
      <c r="D2169" s="9"/>
      <c r="E2169" s="9"/>
      <c r="F2169" s="9"/>
    </row>
    <row r="2170" spans="3:6">
      <c r="C2170" s="9"/>
      <c r="D2170" s="9"/>
      <c r="E2170" s="9"/>
      <c r="F2170" s="9"/>
    </row>
    <row r="2171" spans="3:6">
      <c r="C2171" s="9"/>
      <c r="D2171" s="9"/>
      <c r="E2171" s="9"/>
      <c r="F2171" s="9"/>
    </row>
    <row r="2172" spans="3:6">
      <c r="C2172" s="9"/>
      <c r="D2172" s="9"/>
      <c r="E2172" s="9"/>
      <c r="F2172" s="9"/>
    </row>
    <row r="2173" spans="3:6">
      <c r="C2173" s="9"/>
      <c r="D2173" s="9"/>
      <c r="E2173" s="9"/>
      <c r="F2173" s="9"/>
    </row>
    <row r="2174" spans="3:6">
      <c r="C2174" s="9"/>
      <c r="D2174" s="9"/>
      <c r="E2174" s="9"/>
      <c r="F2174" s="9"/>
    </row>
    <row r="2175" spans="3:6">
      <c r="C2175" s="9"/>
      <c r="D2175" s="9"/>
      <c r="E2175" s="9"/>
      <c r="F2175" s="9"/>
    </row>
    <row r="2176" spans="3:6">
      <c r="C2176" s="9"/>
      <c r="D2176" s="9"/>
      <c r="E2176" s="9"/>
      <c r="F2176" s="9"/>
    </row>
    <row r="2177" spans="3:6">
      <c r="C2177" s="9"/>
      <c r="D2177" s="9"/>
      <c r="E2177" s="9"/>
      <c r="F2177" s="9"/>
    </row>
    <row r="2178" spans="3:6">
      <c r="C2178" s="9"/>
      <c r="D2178" s="9"/>
      <c r="E2178" s="9"/>
      <c r="F2178" s="9"/>
    </row>
    <row r="2179" spans="3:6">
      <c r="C2179" s="9"/>
      <c r="D2179" s="9"/>
      <c r="E2179" s="9"/>
      <c r="F2179" s="9"/>
    </row>
    <row r="2180" spans="3:6">
      <c r="C2180" s="9"/>
      <c r="D2180" s="9"/>
      <c r="E2180" s="9"/>
      <c r="F2180" s="9"/>
    </row>
    <row r="2181" spans="3:6">
      <c r="C2181" s="9"/>
      <c r="D2181" s="9"/>
      <c r="E2181" s="9"/>
      <c r="F2181" s="9"/>
    </row>
    <row r="2182" spans="3:6">
      <c r="C2182" s="9"/>
      <c r="D2182" s="9"/>
      <c r="E2182" s="9"/>
      <c r="F2182" s="9"/>
    </row>
    <row r="2183" spans="3:6">
      <c r="C2183" s="9"/>
      <c r="D2183" s="9"/>
      <c r="E2183" s="9"/>
      <c r="F2183" s="9"/>
    </row>
    <row r="2184" spans="3:6">
      <c r="C2184" s="9"/>
      <c r="D2184" s="9"/>
      <c r="E2184" s="9"/>
      <c r="F2184" s="9"/>
    </row>
    <row r="2185" spans="3:6">
      <c r="C2185" s="9"/>
      <c r="D2185" s="9"/>
      <c r="E2185" s="9"/>
      <c r="F2185" s="9"/>
    </row>
    <row r="2186" spans="3:6">
      <c r="C2186" s="9"/>
      <c r="D2186" s="9"/>
      <c r="E2186" s="9"/>
      <c r="F2186" s="9"/>
    </row>
    <row r="2187" spans="3:6">
      <c r="C2187" s="9"/>
      <c r="D2187" s="9"/>
      <c r="E2187" s="9"/>
      <c r="F2187" s="9"/>
    </row>
    <row r="2188" spans="3:6">
      <c r="C2188" s="9"/>
      <c r="D2188" s="9"/>
      <c r="E2188" s="9"/>
      <c r="F2188" s="9"/>
    </row>
    <row r="2189" spans="3:6">
      <c r="C2189" s="9"/>
      <c r="D2189" s="9"/>
      <c r="E2189" s="9"/>
      <c r="F2189" s="9"/>
    </row>
    <row r="2190" spans="3:6">
      <c r="C2190" s="9"/>
      <c r="D2190" s="9"/>
      <c r="E2190" s="9"/>
      <c r="F2190" s="9"/>
    </row>
    <row r="2191" spans="3:6">
      <c r="C2191" s="9"/>
      <c r="D2191" s="9"/>
      <c r="E2191" s="9"/>
      <c r="F2191" s="9"/>
    </row>
    <row r="2192" spans="3:6">
      <c r="C2192" s="9"/>
      <c r="D2192" s="9"/>
      <c r="E2192" s="9"/>
      <c r="F2192" s="9"/>
    </row>
    <row r="2193" spans="3:6">
      <c r="C2193" s="9"/>
      <c r="D2193" s="9"/>
      <c r="E2193" s="9"/>
      <c r="F2193" s="9"/>
    </row>
    <row r="2194" spans="3:6">
      <c r="C2194" s="9"/>
      <c r="D2194" s="9"/>
      <c r="E2194" s="9"/>
      <c r="F2194" s="9"/>
    </row>
    <row r="2195" spans="3:6">
      <c r="C2195" s="9"/>
      <c r="D2195" s="9"/>
      <c r="E2195" s="9"/>
      <c r="F2195" s="9"/>
    </row>
    <row r="2196" spans="3:6">
      <c r="C2196" s="9"/>
      <c r="D2196" s="9"/>
      <c r="E2196" s="9"/>
      <c r="F2196" s="9"/>
    </row>
    <row r="2197" spans="3:6">
      <c r="C2197" s="9"/>
      <c r="D2197" s="9"/>
      <c r="E2197" s="9"/>
      <c r="F2197" s="9"/>
    </row>
    <row r="2198" spans="3:6">
      <c r="C2198" s="9"/>
      <c r="D2198" s="9"/>
      <c r="E2198" s="9"/>
      <c r="F2198" s="9"/>
    </row>
    <row r="2199" spans="3:6">
      <c r="C2199" s="9"/>
      <c r="D2199" s="9"/>
      <c r="E2199" s="9"/>
      <c r="F2199" s="9"/>
    </row>
    <row r="2200" spans="3:6">
      <c r="C2200" s="9"/>
      <c r="D2200" s="9"/>
      <c r="E2200" s="9"/>
      <c r="F2200" s="9"/>
    </row>
    <row r="2201" spans="3:6">
      <c r="C2201" s="9"/>
      <c r="D2201" s="9"/>
      <c r="E2201" s="9"/>
      <c r="F2201" s="9"/>
    </row>
    <row r="2202" spans="3:6">
      <c r="C2202" s="9"/>
      <c r="D2202" s="9"/>
      <c r="E2202" s="9"/>
      <c r="F2202" s="9"/>
    </row>
    <row r="2203" spans="3:6">
      <c r="C2203" s="9"/>
      <c r="D2203" s="9"/>
      <c r="E2203" s="9"/>
      <c r="F2203" s="9"/>
    </row>
    <row r="2204" spans="3:6">
      <c r="C2204" s="9"/>
      <c r="D2204" s="9"/>
      <c r="E2204" s="9"/>
      <c r="F2204" s="9"/>
    </row>
    <row r="2205" spans="3:6">
      <c r="C2205" s="9"/>
      <c r="D2205" s="9"/>
      <c r="E2205" s="9"/>
      <c r="F2205" s="9"/>
    </row>
    <row r="2206" spans="3:6">
      <c r="C2206" s="9"/>
      <c r="D2206" s="9"/>
      <c r="E2206" s="9"/>
      <c r="F2206" s="9"/>
    </row>
    <row r="2207" spans="3:6">
      <c r="C2207" s="9"/>
      <c r="D2207" s="9"/>
      <c r="E2207" s="9"/>
      <c r="F2207" s="9"/>
    </row>
    <row r="2208" spans="3:6">
      <c r="C2208" s="9"/>
      <c r="D2208" s="9"/>
      <c r="E2208" s="9"/>
      <c r="F2208" s="9"/>
    </row>
    <row r="2209" spans="3:6">
      <c r="C2209" s="9"/>
      <c r="D2209" s="9"/>
      <c r="E2209" s="9"/>
      <c r="F2209" s="9"/>
    </row>
    <row r="2210" spans="3:6">
      <c r="C2210" s="9"/>
      <c r="D2210" s="9"/>
      <c r="E2210" s="9"/>
      <c r="F2210" s="9"/>
    </row>
    <row r="2211" spans="3:6">
      <c r="C2211" s="9"/>
      <c r="D2211" s="9"/>
      <c r="E2211" s="9"/>
      <c r="F2211" s="9"/>
    </row>
    <row r="2212" spans="3:6">
      <c r="C2212" s="9"/>
      <c r="D2212" s="9"/>
      <c r="E2212" s="9"/>
      <c r="F2212" s="9"/>
    </row>
    <row r="2213" spans="3:6">
      <c r="C2213" s="9"/>
      <c r="D2213" s="9"/>
      <c r="E2213" s="9"/>
      <c r="F2213" s="9"/>
    </row>
    <row r="2214" spans="3:6">
      <c r="C2214" s="9"/>
      <c r="D2214" s="9"/>
      <c r="E2214" s="9"/>
      <c r="F2214" s="9"/>
    </row>
    <row r="2215" spans="3:6">
      <c r="C2215" s="9"/>
      <c r="D2215" s="9"/>
      <c r="E2215" s="9"/>
      <c r="F2215" s="9"/>
    </row>
    <row r="2216" spans="3:6">
      <c r="C2216" s="9"/>
      <c r="D2216" s="9"/>
      <c r="E2216" s="9"/>
      <c r="F2216" s="9"/>
    </row>
    <row r="2217" spans="3:6">
      <c r="C2217" s="9"/>
      <c r="D2217" s="9"/>
      <c r="E2217" s="9"/>
      <c r="F2217" s="9"/>
    </row>
    <row r="2218" spans="3:6">
      <c r="C2218" s="9"/>
      <c r="D2218" s="9"/>
      <c r="E2218" s="9"/>
      <c r="F2218" s="9"/>
    </row>
    <row r="2219" spans="3:6">
      <c r="C2219" s="9"/>
      <c r="D2219" s="9"/>
      <c r="E2219" s="9"/>
      <c r="F2219" s="9"/>
    </row>
    <row r="2220" spans="3:6">
      <c r="C2220" s="9"/>
      <c r="D2220" s="9"/>
      <c r="E2220" s="9"/>
      <c r="F2220" s="9"/>
    </row>
    <row r="2221" spans="3:6">
      <c r="C2221" s="9"/>
      <c r="D2221" s="9"/>
      <c r="E2221" s="9"/>
      <c r="F2221" s="9"/>
    </row>
    <row r="2222" spans="3:6">
      <c r="C2222" s="9"/>
      <c r="D2222" s="9"/>
      <c r="E2222" s="9"/>
      <c r="F2222" s="9"/>
    </row>
    <row r="2223" spans="3:6">
      <c r="C2223" s="9"/>
      <c r="D2223" s="9"/>
      <c r="E2223" s="9"/>
      <c r="F2223" s="9"/>
    </row>
    <row r="2224" spans="3:6">
      <c r="C2224" s="9"/>
      <c r="D2224" s="9"/>
      <c r="E2224" s="9"/>
      <c r="F2224" s="9"/>
    </row>
    <row r="2225" spans="3:6">
      <c r="C2225" s="9"/>
      <c r="D2225" s="9"/>
      <c r="E2225" s="9"/>
      <c r="F2225" s="9"/>
    </row>
    <row r="2226" spans="3:6">
      <c r="C2226" s="9"/>
      <c r="D2226" s="9"/>
      <c r="E2226" s="9"/>
      <c r="F2226" s="9"/>
    </row>
    <row r="2227" spans="3:6">
      <c r="C2227" s="9"/>
      <c r="D2227" s="9"/>
      <c r="E2227" s="9"/>
      <c r="F2227" s="9"/>
    </row>
    <row r="2228" spans="3:6">
      <c r="C2228" s="9"/>
      <c r="D2228" s="9"/>
      <c r="E2228" s="9"/>
      <c r="F2228" s="9"/>
    </row>
    <row r="2229" spans="3:6">
      <c r="C2229" s="9"/>
      <c r="D2229" s="9"/>
      <c r="E2229" s="9"/>
      <c r="F2229" s="9"/>
    </row>
    <row r="2230" spans="3:6">
      <c r="C2230" s="9"/>
      <c r="D2230" s="9"/>
      <c r="E2230" s="9"/>
      <c r="F2230" s="9"/>
    </row>
    <row r="2231" spans="3:6">
      <c r="C2231" s="9"/>
      <c r="D2231" s="9"/>
      <c r="E2231" s="9"/>
      <c r="F2231" s="9"/>
    </row>
    <row r="2232" spans="3:6">
      <c r="C2232" s="9"/>
      <c r="D2232" s="9"/>
      <c r="E2232" s="9"/>
      <c r="F2232" s="9"/>
    </row>
    <row r="2233" spans="3:6">
      <c r="C2233" s="9"/>
      <c r="D2233" s="9"/>
      <c r="E2233" s="9"/>
      <c r="F2233" s="9"/>
    </row>
    <row r="2234" spans="3:6">
      <c r="C2234" s="9"/>
      <c r="D2234" s="9"/>
      <c r="E2234" s="9"/>
      <c r="F2234" s="9"/>
    </row>
    <row r="2235" spans="3:6">
      <c r="C2235" s="9"/>
      <c r="D2235" s="9"/>
      <c r="E2235" s="9"/>
      <c r="F2235" s="9"/>
    </row>
    <row r="2236" spans="3:6">
      <c r="C2236" s="9"/>
      <c r="D2236" s="9"/>
      <c r="E2236" s="9"/>
      <c r="F2236" s="9"/>
    </row>
    <row r="2237" spans="3:6">
      <c r="C2237" s="9"/>
      <c r="D2237" s="9"/>
      <c r="E2237" s="9"/>
      <c r="F2237" s="9"/>
    </row>
    <row r="2238" spans="3:6">
      <c r="C2238" s="9"/>
      <c r="D2238" s="9"/>
      <c r="E2238" s="9"/>
      <c r="F2238" s="9"/>
    </row>
    <row r="2239" spans="3:6">
      <c r="C2239" s="9"/>
      <c r="D2239" s="9"/>
      <c r="E2239" s="9"/>
      <c r="F2239" s="9"/>
    </row>
    <row r="2240" spans="3:6">
      <c r="C2240" s="9"/>
      <c r="D2240" s="9"/>
      <c r="E2240" s="9"/>
      <c r="F2240" s="9"/>
    </row>
    <row r="2241" spans="3:6">
      <c r="C2241" s="9"/>
      <c r="D2241" s="9"/>
      <c r="E2241" s="9"/>
      <c r="F2241" s="9"/>
    </row>
    <row r="2242" spans="3:6">
      <c r="C2242" s="9"/>
      <c r="D2242" s="9"/>
      <c r="E2242" s="9"/>
      <c r="F2242" s="9"/>
    </row>
    <row r="2243" spans="3:6">
      <c r="C2243" s="9"/>
      <c r="D2243" s="9"/>
      <c r="E2243" s="9"/>
      <c r="F2243" s="9"/>
    </row>
    <row r="2244" spans="3:6">
      <c r="C2244" s="9"/>
      <c r="D2244" s="9"/>
      <c r="E2244" s="9"/>
      <c r="F2244" s="9"/>
    </row>
    <row r="2245" spans="3:6">
      <c r="C2245" s="9"/>
      <c r="D2245" s="9"/>
      <c r="E2245" s="9"/>
      <c r="F2245" s="9"/>
    </row>
    <row r="2246" spans="3:6">
      <c r="C2246" s="9"/>
      <c r="D2246" s="9"/>
      <c r="E2246" s="9"/>
      <c r="F2246" s="9"/>
    </row>
    <row r="2247" spans="3:6">
      <c r="C2247" s="9"/>
      <c r="D2247" s="9"/>
      <c r="E2247" s="9"/>
      <c r="F2247" s="9"/>
    </row>
    <row r="2248" spans="3:6">
      <c r="C2248" s="9"/>
      <c r="D2248" s="9"/>
      <c r="E2248" s="9"/>
      <c r="F2248" s="9"/>
    </row>
    <row r="2249" spans="3:6">
      <c r="C2249" s="9"/>
      <c r="D2249" s="9"/>
      <c r="E2249" s="9"/>
      <c r="F2249" s="9"/>
    </row>
    <row r="2250" spans="3:6">
      <c r="C2250" s="9"/>
      <c r="D2250" s="9"/>
      <c r="E2250" s="9"/>
      <c r="F2250" s="9"/>
    </row>
    <row r="2251" spans="3:6">
      <c r="C2251" s="9"/>
      <c r="D2251" s="9"/>
      <c r="E2251" s="9"/>
      <c r="F2251" s="9"/>
    </row>
    <row r="2252" spans="3:6">
      <c r="C2252" s="9"/>
      <c r="D2252" s="9"/>
      <c r="E2252" s="9"/>
      <c r="F2252" s="9"/>
    </row>
    <row r="2253" spans="3:6">
      <c r="C2253" s="9"/>
      <c r="D2253" s="9"/>
      <c r="E2253" s="9"/>
      <c r="F2253" s="9"/>
    </row>
    <row r="2254" spans="3:6">
      <c r="C2254" s="9"/>
      <c r="D2254" s="9"/>
      <c r="E2254" s="9"/>
      <c r="F2254" s="9"/>
    </row>
    <row r="2255" spans="3:6">
      <c r="C2255" s="9"/>
      <c r="D2255" s="9"/>
      <c r="E2255" s="9"/>
      <c r="F2255" s="9"/>
    </row>
    <row r="2256" spans="3:6">
      <c r="C2256" s="9"/>
      <c r="D2256" s="9"/>
      <c r="E2256" s="9"/>
      <c r="F2256" s="9"/>
    </row>
    <row r="2257" spans="3:6">
      <c r="C2257" s="9"/>
      <c r="D2257" s="9"/>
      <c r="E2257" s="9"/>
      <c r="F2257" s="9"/>
    </row>
    <row r="2258" spans="3:6">
      <c r="C2258" s="9"/>
      <c r="D2258" s="9"/>
      <c r="E2258" s="9"/>
      <c r="F2258" s="9"/>
    </row>
    <row r="2259" spans="3:6">
      <c r="C2259" s="9"/>
      <c r="D2259" s="9"/>
      <c r="E2259" s="9"/>
      <c r="F2259" s="9"/>
    </row>
    <row r="2260" spans="3:6">
      <c r="C2260" s="9"/>
      <c r="D2260" s="9"/>
      <c r="E2260" s="9"/>
      <c r="F2260" s="9"/>
    </row>
    <row r="2261" spans="3:6">
      <c r="C2261" s="9"/>
      <c r="D2261" s="9"/>
      <c r="E2261" s="9"/>
      <c r="F2261" s="9"/>
    </row>
    <row r="2262" spans="3:6">
      <c r="C2262" s="9"/>
      <c r="D2262" s="9"/>
      <c r="E2262" s="9"/>
      <c r="F2262" s="9"/>
    </row>
    <row r="2263" spans="3:6">
      <c r="C2263" s="9"/>
      <c r="D2263" s="9"/>
      <c r="E2263" s="9"/>
      <c r="F2263" s="9"/>
    </row>
    <row r="2264" spans="3:6">
      <c r="C2264" s="9"/>
      <c r="D2264" s="9"/>
      <c r="E2264" s="9"/>
      <c r="F2264" s="9"/>
    </row>
    <row r="2265" spans="3:6">
      <c r="C2265" s="9"/>
      <c r="D2265" s="9"/>
      <c r="E2265" s="9"/>
      <c r="F2265" s="9"/>
    </row>
    <row r="2266" spans="3:6">
      <c r="C2266" s="9"/>
      <c r="D2266" s="9"/>
      <c r="E2266" s="9"/>
      <c r="F2266" s="9"/>
    </row>
    <row r="2267" spans="3:6">
      <c r="C2267" s="9"/>
      <c r="D2267" s="9"/>
      <c r="E2267" s="9"/>
      <c r="F2267" s="9"/>
    </row>
    <row r="2268" spans="3:6">
      <c r="C2268" s="9"/>
      <c r="D2268" s="9"/>
      <c r="E2268" s="9"/>
      <c r="F2268" s="9"/>
    </row>
    <row r="2269" spans="3:6">
      <c r="C2269" s="9"/>
      <c r="D2269" s="9"/>
      <c r="E2269" s="9"/>
      <c r="F2269" s="9"/>
    </row>
    <row r="2270" spans="3:6">
      <c r="C2270" s="9"/>
      <c r="D2270" s="9"/>
      <c r="E2270" s="9"/>
      <c r="F2270" s="9"/>
    </row>
    <row r="2271" spans="3:6">
      <c r="C2271" s="9"/>
      <c r="D2271" s="9"/>
      <c r="E2271" s="9"/>
      <c r="F2271" s="9"/>
    </row>
    <row r="2272" spans="3:6">
      <c r="C2272" s="9"/>
      <c r="D2272" s="9"/>
      <c r="E2272" s="9"/>
      <c r="F2272" s="9"/>
    </row>
    <row r="2273" spans="3:6">
      <c r="C2273" s="9"/>
      <c r="D2273" s="9"/>
      <c r="E2273" s="9"/>
      <c r="F2273" s="9"/>
    </row>
    <row r="2274" spans="3:6">
      <c r="C2274" s="9"/>
      <c r="D2274" s="9"/>
      <c r="E2274" s="9"/>
      <c r="F2274" s="9"/>
    </row>
    <row r="2275" spans="3:6">
      <c r="C2275" s="9"/>
      <c r="D2275" s="9"/>
      <c r="E2275" s="9"/>
      <c r="F2275" s="9"/>
    </row>
    <row r="2276" spans="3:6">
      <c r="C2276" s="9"/>
      <c r="D2276" s="9"/>
      <c r="E2276" s="9"/>
      <c r="F2276" s="9"/>
    </row>
    <row r="2277" spans="3:6">
      <c r="C2277" s="9"/>
      <c r="D2277" s="9"/>
      <c r="E2277" s="9"/>
      <c r="F2277" s="9"/>
    </row>
    <row r="2278" spans="3:6">
      <c r="C2278" s="9"/>
      <c r="D2278" s="9"/>
      <c r="E2278" s="9"/>
      <c r="F2278" s="9"/>
    </row>
    <row r="2279" spans="3:6">
      <c r="C2279" s="9"/>
      <c r="D2279" s="9"/>
      <c r="E2279" s="9"/>
      <c r="F2279" s="9"/>
    </row>
    <row r="2280" spans="3:6">
      <c r="C2280" s="9"/>
      <c r="D2280" s="9"/>
      <c r="E2280" s="9"/>
      <c r="F2280" s="9"/>
    </row>
    <row r="2281" spans="3:6">
      <c r="C2281" s="9"/>
      <c r="D2281" s="9"/>
      <c r="E2281" s="9"/>
      <c r="F2281" s="9"/>
    </row>
    <row r="2282" spans="3:6">
      <c r="C2282" s="9"/>
      <c r="D2282" s="9"/>
      <c r="E2282" s="9"/>
      <c r="F2282" s="9"/>
    </row>
    <row r="2283" spans="3:6">
      <c r="C2283" s="9"/>
      <c r="D2283" s="9"/>
      <c r="E2283" s="9"/>
      <c r="F2283" s="9"/>
    </row>
    <row r="2284" spans="3:6">
      <c r="C2284" s="9"/>
      <c r="D2284" s="9"/>
      <c r="E2284" s="9"/>
      <c r="F2284" s="9"/>
    </row>
    <row r="2285" spans="3:6">
      <c r="C2285" s="9"/>
      <c r="D2285" s="9"/>
      <c r="E2285" s="9"/>
      <c r="F2285" s="9"/>
    </row>
    <row r="2286" spans="3:6">
      <c r="C2286" s="9"/>
      <c r="D2286" s="9"/>
      <c r="E2286" s="9"/>
      <c r="F2286" s="9"/>
    </row>
    <row r="2287" spans="3:6">
      <c r="C2287" s="9"/>
      <c r="D2287" s="9"/>
      <c r="E2287" s="9"/>
      <c r="F2287" s="9"/>
    </row>
    <row r="2288" spans="3:6">
      <c r="C2288" s="9"/>
      <c r="D2288" s="9"/>
      <c r="E2288" s="9"/>
      <c r="F2288" s="9"/>
    </row>
    <row r="2289" spans="3:6">
      <c r="C2289" s="9"/>
      <c r="D2289" s="9"/>
      <c r="E2289" s="9"/>
      <c r="F2289" s="9"/>
    </row>
    <row r="2290" spans="3:6">
      <c r="C2290" s="9"/>
      <c r="D2290" s="9"/>
      <c r="E2290" s="9"/>
      <c r="F2290" s="9"/>
    </row>
    <row r="2291" spans="3:6">
      <c r="C2291" s="9"/>
      <c r="D2291" s="9"/>
      <c r="E2291" s="9"/>
      <c r="F2291" s="9"/>
    </row>
    <row r="2292" spans="3:6">
      <c r="C2292" s="9"/>
      <c r="D2292" s="9"/>
      <c r="E2292" s="9"/>
      <c r="F2292" s="9"/>
    </row>
    <row r="2293" spans="3:6">
      <c r="C2293" s="9"/>
      <c r="D2293" s="9"/>
      <c r="E2293" s="9"/>
      <c r="F2293" s="9"/>
    </row>
    <row r="2294" spans="3:6">
      <c r="C2294" s="9"/>
      <c r="D2294" s="9"/>
      <c r="E2294" s="9"/>
      <c r="F2294" s="9"/>
    </row>
    <row r="2295" spans="3:6">
      <c r="C2295" s="9"/>
      <c r="D2295" s="9"/>
      <c r="E2295" s="9"/>
      <c r="F2295" s="9"/>
    </row>
    <row r="2296" spans="3:6">
      <c r="C2296" s="9"/>
      <c r="D2296" s="9"/>
      <c r="E2296" s="9"/>
      <c r="F2296" s="9"/>
    </row>
    <row r="2297" spans="3:6">
      <c r="C2297" s="9"/>
      <c r="D2297" s="9"/>
      <c r="E2297" s="9"/>
      <c r="F2297" s="9"/>
    </row>
    <row r="2298" spans="3:6">
      <c r="C2298" s="9"/>
      <c r="D2298" s="9"/>
      <c r="E2298" s="9"/>
      <c r="F2298" s="9"/>
    </row>
    <row r="2299" spans="3:6">
      <c r="C2299" s="9"/>
      <c r="D2299" s="9"/>
      <c r="E2299" s="9"/>
      <c r="F2299" s="9"/>
    </row>
    <row r="2300" spans="3:6">
      <c r="C2300" s="9"/>
      <c r="D2300" s="9"/>
      <c r="E2300" s="9"/>
      <c r="F2300" s="9"/>
    </row>
    <row r="2301" spans="3:6">
      <c r="C2301" s="9"/>
      <c r="D2301" s="9"/>
      <c r="E2301" s="9"/>
      <c r="F2301" s="9"/>
    </row>
    <row r="2302" spans="3:6">
      <c r="C2302" s="9"/>
      <c r="D2302" s="9"/>
      <c r="E2302" s="9"/>
      <c r="F2302" s="9"/>
    </row>
    <row r="2303" spans="3:6">
      <c r="C2303" s="9"/>
      <c r="D2303" s="9"/>
      <c r="E2303" s="9"/>
      <c r="F2303" s="9"/>
    </row>
    <row r="2304" spans="3:6">
      <c r="C2304" s="9"/>
      <c r="D2304" s="9"/>
      <c r="E2304" s="9"/>
      <c r="F2304" s="9"/>
    </row>
    <row r="2305" spans="3:6">
      <c r="C2305" s="9"/>
      <c r="D2305" s="9"/>
      <c r="E2305" s="9"/>
      <c r="F2305" s="9"/>
    </row>
    <row r="2306" spans="3:6">
      <c r="C2306" s="9"/>
      <c r="D2306" s="9"/>
      <c r="E2306" s="9"/>
      <c r="F2306" s="9"/>
    </row>
    <row r="2307" spans="3:6">
      <c r="C2307" s="9"/>
      <c r="D2307" s="9"/>
      <c r="E2307" s="9"/>
      <c r="F2307" s="9"/>
    </row>
    <row r="2308" spans="3:6">
      <c r="C2308" s="9"/>
      <c r="D2308" s="9"/>
      <c r="E2308" s="9"/>
      <c r="F2308" s="9"/>
    </row>
    <row r="2309" spans="3:6">
      <c r="C2309" s="9"/>
      <c r="D2309" s="9"/>
      <c r="E2309" s="9"/>
      <c r="F2309" s="9"/>
    </row>
    <row r="2310" spans="3:6">
      <c r="C2310" s="9"/>
      <c r="D2310" s="9"/>
      <c r="E2310" s="9"/>
      <c r="F2310" s="9"/>
    </row>
    <row r="2311" spans="3:6">
      <c r="C2311" s="9"/>
      <c r="D2311" s="9"/>
      <c r="E2311" s="9"/>
      <c r="F2311" s="9"/>
    </row>
    <row r="2312" spans="3:6">
      <c r="C2312" s="9"/>
      <c r="D2312" s="9"/>
      <c r="E2312" s="9"/>
      <c r="F2312" s="9"/>
    </row>
    <row r="2313" spans="3:6">
      <c r="C2313" s="9"/>
      <c r="D2313" s="9"/>
      <c r="E2313" s="9"/>
      <c r="F2313" s="9"/>
    </row>
    <row r="2314" spans="3:6">
      <c r="C2314" s="9"/>
      <c r="D2314" s="9"/>
      <c r="E2314" s="9"/>
      <c r="F2314" s="9"/>
    </row>
    <row r="2315" spans="3:6">
      <c r="C2315" s="9"/>
      <c r="D2315" s="9"/>
      <c r="E2315" s="9"/>
      <c r="F2315" s="9"/>
    </row>
    <row r="2316" spans="3:6">
      <c r="C2316" s="9"/>
      <c r="D2316" s="9"/>
      <c r="E2316" s="9"/>
      <c r="F2316" s="9"/>
    </row>
    <row r="2317" spans="3:6">
      <c r="C2317" s="9"/>
      <c r="D2317" s="9"/>
      <c r="E2317" s="9"/>
      <c r="F2317" s="9"/>
    </row>
    <row r="2318" spans="3:6">
      <c r="C2318" s="9"/>
      <c r="D2318" s="9"/>
      <c r="E2318" s="9"/>
      <c r="F2318" s="9"/>
    </row>
    <row r="2319" spans="3:6">
      <c r="C2319" s="9"/>
      <c r="D2319" s="9"/>
      <c r="E2319" s="9"/>
      <c r="F2319" s="9"/>
    </row>
    <row r="2320" spans="3:6">
      <c r="C2320" s="9"/>
      <c r="D2320" s="9"/>
      <c r="E2320" s="9"/>
      <c r="F2320" s="9"/>
    </row>
    <row r="2321" spans="3:6">
      <c r="C2321" s="9"/>
      <c r="D2321" s="9"/>
      <c r="E2321" s="9"/>
      <c r="F2321" s="9"/>
    </row>
    <row r="2322" spans="3:6">
      <c r="C2322" s="9"/>
      <c r="D2322" s="9"/>
      <c r="E2322" s="9"/>
      <c r="F2322" s="9"/>
    </row>
    <row r="2323" spans="3:6">
      <c r="C2323" s="9"/>
      <c r="D2323" s="9"/>
      <c r="E2323" s="9"/>
      <c r="F2323" s="9"/>
    </row>
    <row r="2324" spans="3:6">
      <c r="C2324" s="9"/>
      <c r="D2324" s="9"/>
      <c r="E2324" s="9"/>
      <c r="F2324" s="9"/>
    </row>
    <row r="2325" spans="3:6">
      <c r="C2325" s="9"/>
      <c r="D2325" s="9"/>
      <c r="E2325" s="9"/>
      <c r="F2325" s="9"/>
    </row>
    <row r="2326" spans="3:6">
      <c r="C2326" s="9"/>
      <c r="D2326" s="9"/>
      <c r="E2326" s="9"/>
      <c r="F2326" s="9"/>
    </row>
    <row r="2327" spans="3:6">
      <c r="C2327" s="9"/>
      <c r="D2327" s="9"/>
      <c r="E2327" s="9"/>
      <c r="F2327" s="9"/>
    </row>
    <row r="2328" spans="3:6">
      <c r="C2328" s="9"/>
      <c r="D2328" s="9"/>
      <c r="E2328" s="9"/>
      <c r="F2328" s="9"/>
    </row>
    <row r="2329" spans="3:6">
      <c r="C2329" s="9"/>
      <c r="D2329" s="9"/>
      <c r="E2329" s="9"/>
      <c r="F2329" s="9"/>
    </row>
    <row r="2330" spans="3:6">
      <c r="C2330" s="9"/>
      <c r="D2330" s="9"/>
      <c r="E2330" s="9"/>
      <c r="F2330" s="9"/>
    </row>
    <row r="2331" spans="3:6">
      <c r="C2331" s="9"/>
      <c r="D2331" s="9"/>
      <c r="E2331" s="9"/>
      <c r="F2331" s="9"/>
    </row>
    <row r="2332" spans="3:6">
      <c r="C2332" s="9"/>
      <c r="D2332" s="9"/>
      <c r="E2332" s="9"/>
      <c r="F2332" s="9"/>
    </row>
    <row r="2333" spans="3:6">
      <c r="C2333" s="9"/>
      <c r="D2333" s="9"/>
      <c r="E2333" s="9"/>
      <c r="F2333" s="9"/>
    </row>
    <row r="2334" spans="3:6">
      <c r="C2334" s="9"/>
      <c r="D2334" s="9"/>
      <c r="E2334" s="9"/>
      <c r="F2334" s="9"/>
    </row>
    <row r="2335" spans="3:6">
      <c r="C2335" s="9"/>
      <c r="D2335" s="9"/>
      <c r="E2335" s="9"/>
      <c r="F2335" s="9"/>
    </row>
    <row r="2336" spans="3:6">
      <c r="C2336" s="9"/>
      <c r="D2336" s="9"/>
      <c r="E2336" s="9"/>
      <c r="F2336" s="9"/>
    </row>
    <row r="2337" spans="3:6">
      <c r="C2337" s="9"/>
      <c r="D2337" s="9"/>
      <c r="E2337" s="9"/>
      <c r="F2337" s="9"/>
    </row>
    <row r="2338" spans="3:6">
      <c r="C2338" s="9"/>
      <c r="D2338" s="9"/>
      <c r="E2338" s="9"/>
      <c r="F2338" s="9"/>
    </row>
    <row r="2339" spans="3:6">
      <c r="C2339" s="9"/>
      <c r="D2339" s="9"/>
      <c r="E2339" s="9"/>
      <c r="F2339" s="9"/>
    </row>
    <row r="2340" spans="3:6">
      <c r="C2340" s="9"/>
      <c r="D2340" s="9"/>
      <c r="E2340" s="9"/>
      <c r="F2340" s="9"/>
    </row>
    <row r="2341" spans="3:6">
      <c r="C2341" s="9"/>
      <c r="D2341" s="9"/>
      <c r="E2341" s="9"/>
      <c r="F2341" s="9"/>
    </row>
    <row r="2342" spans="3:6">
      <c r="C2342" s="9"/>
      <c r="D2342" s="9"/>
      <c r="E2342" s="9"/>
      <c r="F2342" s="9"/>
    </row>
    <row r="2343" spans="3:6">
      <c r="C2343" s="9"/>
      <c r="D2343" s="9"/>
      <c r="E2343" s="9"/>
      <c r="F2343" s="9"/>
    </row>
    <row r="2344" spans="3:6">
      <c r="C2344" s="9"/>
      <c r="D2344" s="9"/>
      <c r="E2344" s="9"/>
      <c r="F2344" s="9"/>
    </row>
    <row r="2345" spans="3:6">
      <c r="C2345" s="9"/>
      <c r="D2345" s="9"/>
      <c r="E2345" s="9"/>
      <c r="F2345" s="9"/>
    </row>
    <row r="2346" spans="3:6">
      <c r="C2346" s="9"/>
      <c r="D2346" s="9"/>
      <c r="E2346" s="9"/>
      <c r="F2346" s="9"/>
    </row>
    <row r="2347" spans="3:6">
      <c r="C2347" s="9"/>
      <c r="D2347" s="9"/>
      <c r="E2347" s="9"/>
      <c r="F2347" s="9"/>
    </row>
    <row r="2348" spans="3:6">
      <c r="C2348" s="9"/>
      <c r="D2348" s="9"/>
      <c r="E2348" s="9"/>
      <c r="F2348" s="9"/>
    </row>
    <row r="2349" spans="3:6">
      <c r="C2349" s="9"/>
      <c r="D2349" s="9"/>
      <c r="E2349" s="9"/>
      <c r="F2349" s="9"/>
    </row>
    <row r="2350" spans="3:6">
      <c r="C2350" s="9"/>
      <c r="D2350" s="9"/>
      <c r="E2350" s="9"/>
      <c r="F2350" s="9"/>
    </row>
    <row r="2351" spans="3:6">
      <c r="C2351" s="9"/>
      <c r="D2351" s="9"/>
      <c r="E2351" s="9"/>
      <c r="F2351" s="9"/>
    </row>
    <row r="2352" spans="3:6">
      <c r="C2352" s="9"/>
      <c r="D2352" s="9"/>
      <c r="E2352" s="9"/>
      <c r="F2352" s="9"/>
    </row>
    <row r="2353" spans="3:6">
      <c r="C2353" s="9"/>
      <c r="D2353" s="9"/>
      <c r="E2353" s="9"/>
      <c r="F2353" s="9"/>
    </row>
    <row r="2354" spans="3:6">
      <c r="C2354" s="9"/>
      <c r="D2354" s="9"/>
      <c r="E2354" s="9"/>
      <c r="F2354" s="9"/>
    </row>
    <row r="2355" spans="3:6">
      <c r="C2355" s="9"/>
      <c r="D2355" s="9"/>
      <c r="E2355" s="9"/>
      <c r="F2355" s="9"/>
    </row>
    <row r="2356" spans="3:6">
      <c r="C2356" s="9"/>
      <c r="D2356" s="9"/>
      <c r="E2356" s="9"/>
      <c r="F2356" s="9"/>
    </row>
    <row r="2357" spans="3:6">
      <c r="C2357" s="9"/>
      <c r="D2357" s="9"/>
      <c r="E2357" s="9"/>
      <c r="F2357" s="9"/>
    </row>
    <row r="2358" spans="3:6">
      <c r="C2358" s="9"/>
      <c r="D2358" s="9"/>
      <c r="E2358" s="9"/>
      <c r="F2358" s="9"/>
    </row>
    <row r="2359" spans="3:6">
      <c r="C2359" s="9"/>
      <c r="D2359" s="9"/>
      <c r="E2359" s="9"/>
      <c r="F2359" s="9"/>
    </row>
    <row r="2360" spans="3:6">
      <c r="C2360" s="9"/>
      <c r="D2360" s="9"/>
      <c r="E2360" s="9"/>
      <c r="F2360" s="9"/>
    </row>
    <row r="2361" spans="3:6">
      <c r="C2361" s="9"/>
      <c r="D2361" s="9"/>
      <c r="E2361" s="9"/>
      <c r="F2361" s="9"/>
    </row>
    <row r="2362" spans="3:6">
      <c r="C2362" s="9"/>
      <c r="D2362" s="9"/>
      <c r="E2362" s="9"/>
      <c r="F2362" s="9"/>
    </row>
    <row r="2363" spans="3:6">
      <c r="C2363" s="9"/>
      <c r="D2363" s="9"/>
      <c r="E2363" s="9"/>
      <c r="F2363" s="9"/>
    </row>
    <row r="2364" spans="3:6">
      <c r="C2364" s="9"/>
      <c r="D2364" s="9"/>
      <c r="E2364" s="9"/>
      <c r="F2364" s="9"/>
    </row>
    <row r="2365" spans="3:6">
      <c r="C2365" s="9"/>
      <c r="D2365" s="9"/>
      <c r="E2365" s="9"/>
      <c r="F2365" s="9"/>
    </row>
    <row r="2366" spans="3:6">
      <c r="C2366" s="9"/>
      <c r="D2366" s="9"/>
      <c r="E2366" s="9"/>
      <c r="F2366" s="9"/>
    </row>
    <row r="2367" spans="3:6">
      <c r="C2367" s="9"/>
      <c r="D2367" s="9"/>
      <c r="E2367" s="9"/>
      <c r="F2367" s="9"/>
    </row>
    <row r="2368" spans="3:6">
      <c r="C2368" s="9"/>
      <c r="D2368" s="9"/>
      <c r="E2368" s="9"/>
      <c r="F2368" s="9"/>
    </row>
    <row r="2369" spans="3:6">
      <c r="C2369" s="9"/>
      <c r="D2369" s="9"/>
      <c r="E2369" s="9"/>
      <c r="F2369" s="9"/>
    </row>
    <row r="2370" spans="3:6">
      <c r="C2370" s="9"/>
      <c r="D2370" s="9"/>
      <c r="E2370" s="9"/>
      <c r="F2370" s="9"/>
    </row>
    <row r="2371" spans="3:6">
      <c r="C2371" s="9"/>
      <c r="D2371" s="9"/>
      <c r="E2371" s="9"/>
      <c r="F2371" s="9"/>
    </row>
    <row r="2372" spans="3:6">
      <c r="C2372" s="9"/>
      <c r="D2372" s="9"/>
      <c r="E2372" s="9"/>
      <c r="F2372" s="9"/>
    </row>
    <row r="2373" spans="3:6">
      <c r="C2373" s="9"/>
      <c r="D2373" s="9"/>
      <c r="E2373" s="9"/>
      <c r="F2373" s="9"/>
    </row>
    <row r="2374" spans="3:6">
      <c r="C2374" s="9"/>
      <c r="D2374" s="9"/>
      <c r="E2374" s="9"/>
      <c r="F2374" s="9"/>
    </row>
    <row r="2375" spans="3:6">
      <c r="C2375" s="9"/>
      <c r="D2375" s="9"/>
      <c r="E2375" s="9"/>
      <c r="F2375" s="9"/>
    </row>
    <row r="2376" spans="3:6">
      <c r="C2376" s="9"/>
      <c r="D2376" s="9"/>
      <c r="E2376" s="9"/>
      <c r="F2376" s="9"/>
    </row>
    <row r="2377" spans="3:6">
      <c r="C2377" s="9"/>
      <c r="D2377" s="9"/>
      <c r="E2377" s="9"/>
      <c r="F2377" s="9"/>
    </row>
    <row r="2378" spans="3:6">
      <c r="C2378" s="9"/>
      <c r="D2378" s="9"/>
      <c r="E2378" s="9"/>
      <c r="F2378" s="9"/>
    </row>
    <row r="2379" spans="3:6">
      <c r="C2379" s="9"/>
      <c r="D2379" s="9"/>
      <c r="E2379" s="9"/>
      <c r="F2379" s="9"/>
    </row>
    <row r="2380" spans="3:6">
      <c r="C2380" s="9"/>
      <c r="D2380" s="9"/>
      <c r="E2380" s="9"/>
      <c r="F2380" s="9"/>
    </row>
    <row r="2381" spans="3:6">
      <c r="C2381" s="9"/>
      <c r="D2381" s="9"/>
      <c r="E2381" s="9"/>
      <c r="F2381" s="9"/>
    </row>
    <row r="2382" spans="3:6">
      <c r="C2382" s="9"/>
      <c r="D2382" s="9"/>
      <c r="E2382" s="9"/>
      <c r="F2382" s="9"/>
    </row>
    <row r="2383" spans="3:6">
      <c r="C2383" s="9"/>
      <c r="D2383" s="9"/>
      <c r="E2383" s="9"/>
      <c r="F2383" s="9"/>
    </row>
    <row r="2384" spans="3:6">
      <c r="C2384" s="9"/>
      <c r="D2384" s="9"/>
      <c r="E2384" s="9"/>
      <c r="F2384" s="9"/>
    </row>
    <row r="2385" spans="3:6">
      <c r="C2385" s="9"/>
      <c r="D2385" s="9"/>
      <c r="E2385" s="9"/>
      <c r="F2385" s="9"/>
    </row>
    <row r="2386" spans="3:6">
      <c r="C2386" s="9"/>
      <c r="D2386" s="9"/>
      <c r="E2386" s="9"/>
      <c r="F2386" s="9"/>
    </row>
    <row r="2387" spans="3:6">
      <c r="C2387" s="9"/>
      <c r="D2387" s="9"/>
      <c r="E2387" s="9"/>
      <c r="F2387" s="9"/>
    </row>
    <row r="2388" spans="3:6">
      <c r="C2388" s="9"/>
      <c r="D2388" s="9"/>
      <c r="E2388" s="9"/>
      <c r="F2388" s="9"/>
    </row>
    <row r="2389" spans="3:6">
      <c r="C2389" s="9"/>
      <c r="D2389" s="9"/>
      <c r="E2389" s="9"/>
      <c r="F2389" s="9"/>
    </row>
    <row r="2390" spans="3:6">
      <c r="C2390" s="9"/>
      <c r="D2390" s="9"/>
      <c r="E2390" s="9"/>
      <c r="F2390" s="9"/>
    </row>
    <row r="2391" spans="3:6">
      <c r="C2391" s="9"/>
      <c r="D2391" s="9"/>
      <c r="E2391" s="9"/>
      <c r="F2391" s="9"/>
    </row>
    <row r="2392" spans="3:6">
      <c r="C2392" s="9"/>
      <c r="D2392" s="9"/>
      <c r="E2392" s="9"/>
      <c r="F2392" s="9"/>
    </row>
    <row r="2393" spans="3:6">
      <c r="C2393" s="9"/>
      <c r="D2393" s="9"/>
      <c r="E2393" s="9"/>
      <c r="F2393" s="9"/>
    </row>
    <row r="2394" spans="3:6">
      <c r="C2394" s="9"/>
      <c r="D2394" s="9"/>
      <c r="E2394" s="9"/>
      <c r="F2394" s="9"/>
    </row>
    <row r="2395" spans="3:6">
      <c r="C2395" s="9"/>
      <c r="D2395" s="9"/>
      <c r="E2395" s="9"/>
      <c r="F2395" s="9"/>
    </row>
    <row r="2396" spans="3:6">
      <c r="C2396" s="9"/>
      <c r="D2396" s="9"/>
      <c r="E2396" s="9"/>
      <c r="F2396" s="9"/>
    </row>
    <row r="2397" spans="3:6">
      <c r="C2397" s="9"/>
      <c r="D2397" s="9"/>
      <c r="E2397" s="9"/>
      <c r="F2397" s="9"/>
    </row>
    <row r="2398" spans="3:6">
      <c r="C2398" s="9"/>
      <c r="D2398" s="9"/>
      <c r="E2398" s="9"/>
      <c r="F2398" s="9"/>
    </row>
    <row r="2399" spans="3:6">
      <c r="C2399" s="9"/>
      <c r="D2399" s="9"/>
      <c r="E2399" s="9"/>
      <c r="F2399" s="9"/>
    </row>
    <row r="2400" spans="3:6">
      <c r="C2400" s="9"/>
      <c r="D2400" s="9"/>
      <c r="E2400" s="9"/>
      <c r="F2400" s="9"/>
    </row>
    <row r="2401" spans="3:6">
      <c r="C2401" s="9"/>
      <c r="D2401" s="9"/>
      <c r="E2401" s="9"/>
      <c r="F2401" s="9"/>
    </row>
    <row r="2402" spans="3:6">
      <c r="C2402" s="9"/>
      <c r="D2402" s="9"/>
      <c r="E2402" s="9"/>
      <c r="F2402" s="9"/>
    </row>
    <row r="2403" spans="3:6">
      <c r="C2403" s="9"/>
      <c r="D2403" s="9"/>
      <c r="E2403" s="9"/>
      <c r="F2403" s="9"/>
    </row>
    <row r="2404" spans="3:6">
      <c r="C2404" s="9"/>
      <c r="D2404" s="9"/>
      <c r="E2404" s="9"/>
      <c r="F2404" s="9"/>
    </row>
    <row r="2405" spans="3:6">
      <c r="C2405" s="9"/>
      <c r="D2405" s="9"/>
      <c r="E2405" s="9"/>
      <c r="F2405" s="9"/>
    </row>
    <row r="2406" spans="3:6">
      <c r="C2406" s="9"/>
      <c r="D2406" s="9"/>
      <c r="E2406" s="9"/>
      <c r="F2406" s="9"/>
    </row>
    <row r="2407" spans="3:6">
      <c r="C2407" s="9"/>
      <c r="D2407" s="9"/>
      <c r="E2407" s="9"/>
      <c r="F2407" s="9"/>
    </row>
    <row r="2408" spans="3:6">
      <c r="C2408" s="9"/>
      <c r="D2408" s="9"/>
      <c r="E2408" s="9"/>
      <c r="F2408" s="9"/>
    </row>
    <row r="2409" spans="3:6">
      <c r="C2409" s="9"/>
      <c r="D2409" s="9"/>
      <c r="E2409" s="9"/>
      <c r="F2409" s="9"/>
    </row>
    <row r="2410" spans="3:6">
      <c r="C2410" s="9"/>
      <c r="D2410" s="9"/>
      <c r="E2410" s="9"/>
      <c r="F2410" s="9"/>
    </row>
    <row r="2411" spans="3:6">
      <c r="C2411" s="9"/>
      <c r="D2411" s="9"/>
      <c r="E2411" s="9"/>
      <c r="F2411" s="9"/>
    </row>
    <row r="2412" spans="3:6">
      <c r="C2412" s="9"/>
      <c r="D2412" s="9"/>
      <c r="E2412" s="9"/>
      <c r="F2412" s="9"/>
    </row>
    <row r="2413" spans="3:6">
      <c r="C2413" s="9"/>
      <c r="D2413" s="9"/>
      <c r="E2413" s="9"/>
      <c r="F2413" s="9"/>
    </row>
    <row r="2414" spans="3:6">
      <c r="C2414" s="9"/>
      <c r="D2414" s="9"/>
      <c r="E2414" s="9"/>
      <c r="F2414" s="9"/>
    </row>
    <row r="2415" spans="3:6">
      <c r="C2415" s="9"/>
      <c r="D2415" s="9"/>
      <c r="E2415" s="9"/>
      <c r="F2415" s="9"/>
    </row>
    <row r="2416" spans="3:6">
      <c r="C2416" s="9"/>
      <c r="D2416" s="9"/>
      <c r="E2416" s="9"/>
      <c r="F2416" s="9"/>
    </row>
    <row r="2417" spans="3:6">
      <c r="C2417" s="9"/>
      <c r="D2417" s="9"/>
      <c r="E2417" s="9"/>
      <c r="F2417" s="9"/>
    </row>
    <row r="2418" spans="3:6">
      <c r="C2418" s="9"/>
      <c r="D2418" s="9"/>
      <c r="E2418" s="9"/>
      <c r="F2418" s="9"/>
    </row>
    <row r="2419" spans="3:6">
      <c r="C2419" s="9"/>
      <c r="D2419" s="9"/>
      <c r="E2419" s="9"/>
      <c r="F2419" s="9"/>
    </row>
    <row r="2420" spans="3:6">
      <c r="C2420" s="9"/>
      <c r="D2420" s="9"/>
      <c r="E2420" s="9"/>
      <c r="F2420" s="9"/>
    </row>
    <row r="2421" spans="3:6">
      <c r="C2421" s="9"/>
      <c r="D2421" s="9"/>
      <c r="E2421" s="9"/>
      <c r="F2421" s="9"/>
    </row>
    <row r="2422" spans="3:6">
      <c r="C2422" s="9"/>
      <c r="D2422" s="9"/>
      <c r="E2422" s="9"/>
      <c r="F2422" s="9"/>
    </row>
    <row r="2423" spans="3:6">
      <c r="C2423" s="9"/>
      <c r="D2423" s="9"/>
      <c r="E2423" s="9"/>
      <c r="F2423" s="9"/>
    </row>
    <row r="2424" spans="3:6">
      <c r="C2424" s="9"/>
      <c r="D2424" s="9"/>
      <c r="E2424" s="9"/>
      <c r="F2424" s="9"/>
    </row>
    <row r="2425" spans="3:6">
      <c r="C2425" s="9"/>
      <c r="D2425" s="9"/>
      <c r="E2425" s="9"/>
      <c r="F2425" s="9"/>
    </row>
    <row r="2426" spans="3:6">
      <c r="C2426" s="9"/>
      <c r="D2426" s="9"/>
      <c r="E2426" s="9"/>
      <c r="F2426" s="9"/>
    </row>
    <row r="2427" spans="3:6">
      <c r="C2427" s="9"/>
      <c r="D2427" s="9"/>
      <c r="E2427" s="9"/>
      <c r="F2427" s="9"/>
    </row>
    <row r="2428" spans="3:6">
      <c r="C2428" s="9"/>
      <c r="D2428" s="9"/>
      <c r="E2428" s="9"/>
      <c r="F2428" s="9"/>
    </row>
    <row r="2429" spans="3:6">
      <c r="C2429" s="9"/>
      <c r="D2429" s="9"/>
      <c r="E2429" s="9"/>
      <c r="F2429" s="9"/>
    </row>
    <row r="2430" spans="3:6">
      <c r="C2430" s="9"/>
      <c r="D2430" s="9"/>
      <c r="E2430" s="9"/>
      <c r="F2430" s="9"/>
    </row>
    <row r="2431" spans="3:6">
      <c r="C2431" s="9"/>
      <c r="D2431" s="9"/>
      <c r="E2431" s="9"/>
      <c r="F2431" s="9"/>
    </row>
    <row r="2432" spans="3:6">
      <c r="C2432" s="9"/>
      <c r="D2432" s="9"/>
      <c r="E2432" s="9"/>
      <c r="F2432" s="9"/>
    </row>
    <row r="2433" spans="3:6">
      <c r="C2433" s="9"/>
      <c r="D2433" s="9"/>
      <c r="E2433" s="9"/>
      <c r="F2433" s="9"/>
    </row>
    <row r="2434" spans="3:6">
      <c r="C2434" s="9"/>
      <c r="D2434" s="9"/>
      <c r="E2434" s="9"/>
      <c r="F2434" s="9"/>
    </row>
    <row r="2435" spans="3:6">
      <c r="C2435" s="9"/>
      <c r="D2435" s="9"/>
      <c r="E2435" s="9"/>
      <c r="F2435" s="9"/>
    </row>
    <row r="2436" spans="3:6">
      <c r="C2436" s="9"/>
      <c r="D2436" s="9"/>
      <c r="E2436" s="9"/>
      <c r="F2436" s="9"/>
    </row>
    <row r="2437" spans="3:6">
      <c r="C2437" s="9"/>
      <c r="D2437" s="9"/>
      <c r="E2437" s="9"/>
      <c r="F2437" s="9"/>
    </row>
    <row r="2438" spans="3:6">
      <c r="C2438" s="9"/>
      <c r="D2438" s="9"/>
      <c r="E2438" s="9"/>
      <c r="F2438" s="9"/>
    </row>
    <row r="2439" spans="3:6">
      <c r="C2439" s="9"/>
      <c r="D2439" s="9"/>
      <c r="E2439" s="9"/>
      <c r="F2439" s="9"/>
    </row>
    <row r="2440" spans="3:6">
      <c r="C2440" s="9"/>
      <c r="D2440" s="9"/>
      <c r="E2440" s="9"/>
      <c r="F2440" s="9"/>
    </row>
    <row r="2441" spans="3:6">
      <c r="C2441" s="9"/>
      <c r="D2441" s="9"/>
      <c r="E2441" s="9"/>
      <c r="F2441" s="9"/>
    </row>
    <row r="2442" spans="3:6">
      <c r="C2442" s="9"/>
      <c r="D2442" s="9"/>
      <c r="E2442" s="9"/>
      <c r="F2442" s="9"/>
    </row>
    <row r="2443" spans="3:6">
      <c r="C2443" s="9"/>
      <c r="D2443" s="9"/>
      <c r="E2443" s="9"/>
      <c r="F2443" s="9"/>
    </row>
    <row r="2444" spans="3:6">
      <c r="C2444" s="9"/>
      <c r="D2444" s="9"/>
      <c r="E2444" s="9"/>
      <c r="F2444" s="9"/>
    </row>
    <row r="2445" spans="3:6">
      <c r="C2445" s="9"/>
      <c r="D2445" s="9"/>
      <c r="E2445" s="9"/>
      <c r="F2445" s="9"/>
    </row>
    <row r="2446" spans="3:6">
      <c r="C2446" s="9"/>
      <c r="D2446" s="9"/>
      <c r="E2446" s="9"/>
      <c r="F2446" s="9"/>
    </row>
    <row r="2447" spans="3:6">
      <c r="C2447" s="9"/>
      <c r="D2447" s="9"/>
      <c r="E2447" s="9"/>
      <c r="F2447" s="9"/>
    </row>
    <row r="2448" spans="3:6">
      <c r="C2448" s="9"/>
      <c r="D2448" s="9"/>
      <c r="E2448" s="9"/>
      <c r="F2448" s="9"/>
    </row>
    <row r="2449" spans="3:6">
      <c r="C2449" s="9"/>
      <c r="D2449" s="9"/>
      <c r="E2449" s="9"/>
      <c r="F2449" s="9"/>
    </row>
    <row r="2450" spans="3:6">
      <c r="C2450" s="9"/>
      <c r="D2450" s="9"/>
      <c r="E2450" s="9"/>
      <c r="F2450" s="9"/>
    </row>
    <row r="2451" spans="3:6">
      <c r="C2451" s="9"/>
      <c r="D2451" s="9"/>
      <c r="E2451" s="9"/>
      <c r="F2451" s="9"/>
    </row>
    <row r="2452" spans="3:6">
      <c r="C2452" s="9"/>
      <c r="D2452" s="9"/>
      <c r="E2452" s="9"/>
      <c r="F2452" s="9"/>
    </row>
    <row r="2453" spans="3:6">
      <c r="C2453" s="9"/>
      <c r="D2453" s="9"/>
      <c r="E2453" s="9"/>
      <c r="F2453" s="9"/>
    </row>
    <row r="2454" spans="3:6">
      <c r="C2454" s="9"/>
      <c r="D2454" s="9"/>
      <c r="E2454" s="9"/>
      <c r="F2454" s="9"/>
    </row>
    <row r="2455" spans="3:6">
      <c r="C2455" s="9"/>
      <c r="D2455" s="9"/>
      <c r="E2455" s="9"/>
      <c r="F2455" s="9"/>
    </row>
    <row r="2456" spans="3:6">
      <c r="C2456" s="9"/>
      <c r="D2456" s="9"/>
      <c r="E2456" s="9"/>
      <c r="F2456" s="9"/>
    </row>
    <row r="2457" spans="3:6">
      <c r="C2457" s="9"/>
      <c r="D2457" s="9"/>
      <c r="E2457" s="9"/>
      <c r="F2457" s="9"/>
    </row>
    <row r="2458" spans="3:6">
      <c r="C2458" s="9"/>
      <c r="D2458" s="9"/>
      <c r="E2458" s="9"/>
      <c r="F2458" s="9"/>
    </row>
    <row r="2459" spans="3:6">
      <c r="C2459" s="9"/>
      <c r="D2459" s="9"/>
      <c r="E2459" s="9"/>
      <c r="F2459" s="9"/>
    </row>
    <row r="2460" spans="3:6">
      <c r="C2460" s="9"/>
      <c r="D2460" s="9"/>
      <c r="E2460" s="9"/>
      <c r="F2460" s="9"/>
    </row>
    <row r="2461" spans="3:6">
      <c r="C2461" s="9"/>
      <c r="D2461" s="9"/>
      <c r="E2461" s="9"/>
      <c r="F2461" s="9"/>
    </row>
    <row r="2462" spans="3:6">
      <c r="C2462" s="9"/>
      <c r="D2462" s="9"/>
      <c r="E2462" s="9"/>
      <c r="F2462" s="9"/>
    </row>
    <row r="2463" spans="3:6">
      <c r="C2463" s="9"/>
      <c r="D2463" s="9"/>
      <c r="E2463" s="9"/>
      <c r="F2463" s="9"/>
    </row>
    <row r="2464" spans="3:6">
      <c r="C2464" s="9"/>
      <c r="D2464" s="9"/>
      <c r="E2464" s="9"/>
      <c r="F2464" s="9"/>
    </row>
    <row r="2465" spans="3:6">
      <c r="C2465" s="9"/>
      <c r="D2465" s="9"/>
      <c r="E2465" s="9"/>
      <c r="F2465" s="9"/>
    </row>
    <row r="2466" spans="3:6">
      <c r="C2466" s="9"/>
      <c r="D2466" s="9"/>
      <c r="E2466" s="9"/>
      <c r="F2466" s="9"/>
    </row>
    <row r="2467" spans="3:6">
      <c r="C2467" s="9"/>
      <c r="D2467" s="9"/>
      <c r="E2467" s="9"/>
      <c r="F2467" s="9"/>
    </row>
    <row r="2468" spans="3:6">
      <c r="C2468" s="9"/>
      <c r="D2468" s="9"/>
      <c r="E2468" s="9"/>
      <c r="F2468" s="9"/>
    </row>
    <row r="2469" spans="3:6">
      <c r="C2469" s="9"/>
      <c r="D2469" s="9"/>
      <c r="E2469" s="9"/>
      <c r="F2469" s="9"/>
    </row>
    <row r="2470" spans="3:6">
      <c r="C2470" s="9"/>
      <c r="D2470" s="9"/>
      <c r="E2470" s="9"/>
      <c r="F2470" s="9"/>
    </row>
    <row r="2471" spans="3:6">
      <c r="C2471" s="9"/>
      <c r="D2471" s="9"/>
      <c r="E2471" s="9"/>
      <c r="F2471" s="9"/>
    </row>
    <row r="2472" spans="3:6">
      <c r="C2472" s="9"/>
      <c r="D2472" s="9"/>
      <c r="E2472" s="9"/>
      <c r="F2472" s="9"/>
    </row>
    <row r="2473" spans="3:6">
      <c r="C2473" s="9"/>
      <c r="D2473" s="9"/>
      <c r="E2473" s="9"/>
      <c r="F2473" s="9"/>
    </row>
    <row r="2474" spans="3:6">
      <c r="C2474" s="9"/>
      <c r="D2474" s="9"/>
      <c r="E2474" s="9"/>
      <c r="F2474" s="9"/>
    </row>
    <row r="2475" spans="3:6">
      <c r="C2475" s="9"/>
      <c r="D2475" s="9"/>
      <c r="E2475" s="9"/>
      <c r="F2475" s="9"/>
    </row>
    <row r="2476" spans="3:6">
      <c r="C2476" s="9"/>
      <c r="D2476" s="9"/>
      <c r="E2476" s="9"/>
      <c r="F2476" s="9"/>
    </row>
    <row r="2477" spans="3:6">
      <c r="C2477" s="9"/>
      <c r="D2477" s="9"/>
      <c r="E2477" s="9"/>
      <c r="F2477" s="9"/>
    </row>
    <row r="2478" spans="3:6">
      <c r="C2478" s="9"/>
      <c r="D2478" s="9"/>
      <c r="E2478" s="9"/>
      <c r="F2478" s="9"/>
    </row>
    <row r="2479" spans="3:6">
      <c r="C2479" s="9"/>
      <c r="D2479" s="9"/>
      <c r="E2479" s="9"/>
      <c r="F2479" s="9"/>
    </row>
    <row r="2480" spans="3:6">
      <c r="C2480" s="9"/>
      <c r="D2480" s="9"/>
      <c r="E2480" s="9"/>
      <c r="F2480" s="9"/>
    </row>
    <row r="2481" spans="3:6">
      <c r="C2481" s="9"/>
      <c r="D2481" s="9"/>
      <c r="E2481" s="9"/>
      <c r="F2481" s="9"/>
    </row>
    <row r="2482" spans="3:6">
      <c r="C2482" s="9"/>
      <c r="D2482" s="9"/>
      <c r="E2482" s="9"/>
      <c r="F2482" s="9"/>
    </row>
    <row r="2483" spans="3:6">
      <c r="C2483" s="9"/>
      <c r="D2483" s="9"/>
      <c r="E2483" s="9"/>
      <c r="F2483" s="9"/>
    </row>
    <row r="2484" spans="3:6">
      <c r="C2484" s="9"/>
      <c r="D2484" s="9"/>
      <c r="E2484" s="9"/>
      <c r="F2484" s="9"/>
    </row>
    <row r="2485" spans="3:6">
      <c r="C2485" s="9"/>
      <c r="D2485" s="9"/>
      <c r="E2485" s="9"/>
      <c r="F2485" s="9"/>
    </row>
    <row r="2486" spans="3:6">
      <c r="C2486" s="9"/>
      <c r="D2486" s="9"/>
      <c r="E2486" s="9"/>
      <c r="F2486" s="9"/>
    </row>
    <row r="2487" spans="3:6">
      <c r="C2487" s="9"/>
      <c r="D2487" s="9"/>
      <c r="E2487" s="9"/>
      <c r="F2487" s="9"/>
    </row>
    <row r="2488" spans="3:6">
      <c r="C2488" s="9"/>
      <c r="D2488" s="9"/>
      <c r="E2488" s="9"/>
      <c r="F2488" s="9"/>
    </row>
    <row r="2489" spans="3:6">
      <c r="C2489" s="9"/>
      <c r="D2489" s="9"/>
      <c r="E2489" s="9"/>
      <c r="F2489" s="9"/>
    </row>
    <row r="2490" spans="3:6">
      <c r="C2490" s="9"/>
      <c r="D2490" s="9"/>
      <c r="E2490" s="9"/>
      <c r="F2490" s="9"/>
    </row>
    <row r="2491" spans="3:6">
      <c r="C2491" s="9"/>
      <c r="D2491" s="9"/>
      <c r="E2491" s="9"/>
      <c r="F2491" s="9"/>
    </row>
    <row r="2492" spans="3:6">
      <c r="C2492" s="9"/>
      <c r="D2492" s="9"/>
      <c r="E2492" s="9"/>
      <c r="F2492" s="9"/>
    </row>
    <row r="2493" spans="3:6">
      <c r="C2493" s="9"/>
      <c r="D2493" s="9"/>
      <c r="E2493" s="9"/>
      <c r="F2493" s="9"/>
    </row>
    <row r="2494" spans="3:6">
      <c r="C2494" s="9"/>
      <c r="D2494" s="9"/>
      <c r="E2494" s="9"/>
      <c r="F2494" s="9"/>
    </row>
    <row r="2495" spans="3:6">
      <c r="C2495" s="9"/>
      <c r="D2495" s="9"/>
      <c r="E2495" s="9"/>
      <c r="F2495" s="9"/>
    </row>
    <row r="2496" spans="3:6">
      <c r="C2496" s="9"/>
      <c r="D2496" s="9"/>
      <c r="E2496" s="9"/>
      <c r="F2496" s="9"/>
    </row>
    <row r="2497" spans="3:6">
      <c r="C2497" s="9"/>
      <c r="D2497" s="9"/>
      <c r="E2497" s="9"/>
      <c r="F2497" s="9"/>
    </row>
    <row r="2498" spans="3:6">
      <c r="C2498" s="9"/>
      <c r="D2498" s="9"/>
      <c r="E2498" s="9"/>
      <c r="F2498" s="9"/>
    </row>
    <row r="2499" spans="3:6">
      <c r="C2499" s="9"/>
      <c r="D2499" s="9"/>
      <c r="E2499" s="9"/>
      <c r="F2499" s="9"/>
    </row>
    <row r="2500" spans="3:6">
      <c r="C2500" s="9"/>
      <c r="D2500" s="9"/>
      <c r="E2500" s="9"/>
      <c r="F2500" s="9"/>
    </row>
    <row r="2501" spans="3:6">
      <c r="C2501" s="9"/>
      <c r="D2501" s="9"/>
      <c r="E2501" s="9"/>
      <c r="F2501" s="9"/>
    </row>
    <row r="2502" spans="3:6">
      <c r="C2502" s="9"/>
      <c r="D2502" s="9"/>
      <c r="E2502" s="9"/>
      <c r="F2502" s="9"/>
    </row>
    <row r="2503" spans="3:6">
      <c r="C2503" s="9"/>
      <c r="D2503" s="9"/>
      <c r="E2503" s="9"/>
      <c r="F2503" s="9"/>
    </row>
    <row r="2504" spans="3:6">
      <c r="C2504" s="9"/>
      <c r="D2504" s="9"/>
      <c r="E2504" s="9"/>
      <c r="F2504" s="9"/>
    </row>
    <row r="2505" spans="3:6">
      <c r="C2505" s="9"/>
      <c r="D2505" s="9"/>
      <c r="E2505" s="9"/>
      <c r="F2505" s="9"/>
    </row>
    <row r="2506" spans="3:6">
      <c r="C2506" s="9"/>
      <c r="D2506" s="9"/>
      <c r="E2506" s="9"/>
      <c r="F2506" s="9"/>
    </row>
    <row r="2507" spans="3:6">
      <c r="C2507" s="9"/>
      <c r="D2507" s="9"/>
      <c r="E2507" s="9"/>
      <c r="F2507" s="9"/>
    </row>
    <row r="2508" spans="3:6">
      <c r="C2508" s="9"/>
      <c r="D2508" s="9"/>
      <c r="E2508" s="9"/>
      <c r="F2508" s="9"/>
    </row>
    <row r="2509" spans="3:6">
      <c r="C2509" s="9"/>
      <c r="D2509" s="9"/>
      <c r="E2509" s="9"/>
      <c r="F2509" s="9"/>
    </row>
    <row r="2510" spans="3:6">
      <c r="C2510" s="9"/>
      <c r="D2510" s="9"/>
      <c r="E2510" s="9"/>
      <c r="F2510" s="9"/>
    </row>
    <row r="2511" spans="3:6">
      <c r="C2511" s="9"/>
      <c r="D2511" s="9"/>
      <c r="E2511" s="9"/>
      <c r="F2511" s="9"/>
    </row>
    <row r="2512" spans="3:6">
      <c r="C2512" s="9"/>
      <c r="D2512" s="9"/>
      <c r="E2512" s="9"/>
      <c r="F2512" s="9"/>
    </row>
    <row r="2513" spans="3:6">
      <c r="C2513" s="9"/>
      <c r="D2513" s="9"/>
      <c r="E2513" s="9"/>
      <c r="F2513" s="9"/>
    </row>
    <row r="2514" spans="3:6">
      <c r="C2514" s="9"/>
      <c r="D2514" s="9"/>
      <c r="E2514" s="9"/>
      <c r="F2514" s="9"/>
    </row>
    <row r="2515" spans="3:6">
      <c r="C2515" s="9"/>
      <c r="D2515" s="9"/>
      <c r="E2515" s="9"/>
      <c r="F2515" s="9"/>
    </row>
    <row r="2516" spans="3:6">
      <c r="C2516" s="9"/>
      <c r="D2516" s="9"/>
      <c r="E2516" s="9"/>
      <c r="F2516" s="9"/>
    </row>
    <row r="2517" spans="3:6">
      <c r="C2517" s="9"/>
      <c r="D2517" s="9"/>
      <c r="E2517" s="9"/>
      <c r="F2517" s="9"/>
    </row>
    <row r="2518" spans="3:6">
      <c r="C2518" s="9"/>
      <c r="D2518" s="9"/>
      <c r="E2518" s="9"/>
      <c r="F2518" s="9"/>
    </row>
    <row r="2519" spans="3:6">
      <c r="C2519" s="9"/>
      <c r="D2519" s="9"/>
      <c r="E2519" s="9"/>
      <c r="F2519" s="9"/>
    </row>
    <row r="2520" spans="3:6">
      <c r="C2520" s="9"/>
      <c r="D2520" s="9"/>
      <c r="E2520" s="9"/>
      <c r="F2520" s="9"/>
    </row>
    <row r="2521" spans="3:6">
      <c r="C2521" s="9"/>
      <c r="D2521" s="9"/>
      <c r="E2521" s="9"/>
      <c r="F2521" s="9"/>
    </row>
    <row r="2522" spans="3:6">
      <c r="C2522" s="9"/>
      <c r="D2522" s="9"/>
      <c r="E2522" s="9"/>
      <c r="F2522" s="9"/>
    </row>
    <row r="2523" spans="3:6">
      <c r="C2523" s="9"/>
      <c r="D2523" s="9"/>
      <c r="E2523" s="9"/>
      <c r="F2523" s="9"/>
    </row>
    <row r="2524" spans="3:6">
      <c r="C2524" s="9"/>
      <c r="D2524" s="9"/>
      <c r="E2524" s="9"/>
      <c r="F2524" s="9"/>
    </row>
    <row r="2525" spans="3:6">
      <c r="C2525" s="9"/>
      <c r="D2525" s="9"/>
      <c r="E2525" s="9"/>
      <c r="F2525" s="9"/>
    </row>
    <row r="2526" spans="3:6">
      <c r="C2526" s="9"/>
      <c r="D2526" s="9"/>
      <c r="E2526" s="9"/>
      <c r="F2526" s="9"/>
    </row>
    <row r="2527" spans="3:6">
      <c r="C2527" s="9"/>
      <c r="D2527" s="9"/>
      <c r="E2527" s="9"/>
      <c r="F2527" s="9"/>
    </row>
    <row r="2528" spans="3:6">
      <c r="C2528" s="9"/>
      <c r="D2528" s="9"/>
      <c r="E2528" s="9"/>
      <c r="F2528" s="9"/>
    </row>
    <row r="2529" spans="3:6">
      <c r="C2529" s="9"/>
      <c r="D2529" s="9"/>
      <c r="E2529" s="9"/>
      <c r="F2529" s="9"/>
    </row>
    <row r="2530" spans="3:6">
      <c r="C2530" s="9"/>
      <c r="D2530" s="9"/>
      <c r="E2530" s="9"/>
      <c r="F2530" s="9"/>
    </row>
    <row r="2531" spans="3:6">
      <c r="C2531" s="9"/>
      <c r="D2531" s="9"/>
      <c r="E2531" s="9"/>
      <c r="F2531" s="9"/>
    </row>
    <row r="2532" spans="3:6">
      <c r="C2532" s="9"/>
      <c r="D2532" s="9"/>
      <c r="E2532" s="9"/>
      <c r="F2532" s="9"/>
    </row>
    <row r="2533" spans="3:6">
      <c r="C2533" s="9"/>
      <c r="D2533" s="9"/>
      <c r="E2533" s="9"/>
      <c r="F2533" s="9"/>
    </row>
    <row r="2534" spans="3:6">
      <c r="C2534" s="9"/>
      <c r="D2534" s="9"/>
      <c r="E2534" s="9"/>
      <c r="F2534" s="9"/>
    </row>
    <row r="2535" spans="3:6">
      <c r="C2535" s="9"/>
      <c r="D2535" s="9"/>
      <c r="E2535" s="9"/>
      <c r="F2535" s="9"/>
    </row>
    <row r="2536" spans="3:6">
      <c r="C2536" s="9"/>
      <c r="D2536" s="9"/>
      <c r="E2536" s="9"/>
      <c r="F2536" s="9"/>
    </row>
    <row r="2537" spans="3:6">
      <c r="C2537" s="9"/>
      <c r="D2537" s="9"/>
      <c r="E2537" s="9"/>
      <c r="F2537" s="9"/>
    </row>
    <row r="2538" spans="3:6">
      <c r="C2538" s="9"/>
      <c r="D2538" s="9"/>
      <c r="E2538" s="9"/>
      <c r="F2538" s="9"/>
    </row>
    <row r="2539" spans="3:6">
      <c r="C2539" s="9"/>
      <c r="D2539" s="9"/>
      <c r="E2539" s="9"/>
      <c r="F2539" s="9"/>
    </row>
    <row r="2540" spans="3:6">
      <c r="C2540" s="9"/>
      <c r="D2540" s="9"/>
      <c r="E2540" s="9"/>
      <c r="F2540" s="9"/>
    </row>
    <row r="2541" spans="3:6">
      <c r="C2541" s="9"/>
      <c r="D2541" s="9"/>
      <c r="E2541" s="9"/>
      <c r="F2541" s="9"/>
    </row>
    <row r="2542" spans="3:6">
      <c r="C2542" s="9"/>
      <c r="D2542" s="9"/>
      <c r="E2542" s="9"/>
      <c r="F2542" s="9"/>
    </row>
    <row r="2543" spans="3:6">
      <c r="C2543" s="9"/>
      <c r="D2543" s="9"/>
      <c r="E2543" s="9"/>
      <c r="F2543" s="9"/>
    </row>
    <row r="2544" spans="3:6">
      <c r="C2544" s="9"/>
      <c r="D2544" s="9"/>
      <c r="E2544" s="9"/>
      <c r="F2544" s="9"/>
    </row>
    <row r="2545" spans="3:6">
      <c r="C2545" s="9"/>
      <c r="D2545" s="9"/>
      <c r="E2545" s="9"/>
      <c r="F2545" s="9"/>
    </row>
    <row r="2546" spans="3:6">
      <c r="C2546" s="9"/>
      <c r="D2546" s="9"/>
      <c r="E2546" s="9"/>
      <c r="F2546" s="9"/>
    </row>
    <row r="2547" spans="3:6">
      <c r="C2547" s="9"/>
      <c r="D2547" s="9"/>
      <c r="E2547" s="9"/>
      <c r="F2547" s="9"/>
    </row>
    <row r="2548" spans="3:6">
      <c r="C2548" s="9"/>
      <c r="D2548" s="9"/>
      <c r="E2548" s="9"/>
      <c r="F2548" s="9"/>
    </row>
    <row r="2549" spans="3:6">
      <c r="C2549" s="9"/>
      <c r="D2549" s="9"/>
      <c r="E2549" s="9"/>
      <c r="F2549" s="9"/>
    </row>
    <row r="2550" spans="3:6">
      <c r="C2550" s="9"/>
      <c r="D2550" s="9"/>
      <c r="E2550" s="9"/>
      <c r="F2550" s="9"/>
    </row>
    <row r="2551" spans="3:6">
      <c r="C2551" s="9"/>
      <c r="D2551" s="9"/>
      <c r="E2551" s="9"/>
      <c r="F2551" s="9"/>
    </row>
    <row r="2552" spans="3:6">
      <c r="C2552" s="9"/>
      <c r="D2552" s="9"/>
      <c r="E2552" s="9"/>
      <c r="F2552" s="9"/>
    </row>
    <row r="2553" spans="3:6">
      <c r="C2553" s="9"/>
      <c r="D2553" s="9"/>
      <c r="E2553" s="9"/>
      <c r="F2553" s="9"/>
    </row>
    <row r="2554" spans="3:6">
      <c r="C2554" s="9"/>
      <c r="D2554" s="9"/>
      <c r="E2554" s="9"/>
      <c r="F2554" s="9"/>
    </row>
    <row r="2555" spans="3:6">
      <c r="C2555" s="9"/>
      <c r="D2555" s="9"/>
      <c r="E2555" s="9"/>
      <c r="F2555" s="9"/>
    </row>
    <row r="2556" spans="3:6">
      <c r="C2556" s="9"/>
      <c r="D2556" s="9"/>
      <c r="E2556" s="9"/>
      <c r="F2556" s="9"/>
    </row>
    <row r="2557" spans="3:6">
      <c r="C2557" s="9"/>
      <c r="D2557" s="9"/>
      <c r="E2557" s="9"/>
      <c r="F2557" s="9"/>
    </row>
    <row r="2558" spans="3:6">
      <c r="C2558" s="9"/>
      <c r="D2558" s="9"/>
      <c r="E2558" s="9"/>
      <c r="F2558" s="9"/>
    </row>
    <row r="2559" spans="3:6">
      <c r="C2559" s="9"/>
      <c r="D2559" s="9"/>
      <c r="E2559" s="9"/>
      <c r="F2559" s="9"/>
    </row>
    <row r="2560" spans="3:6">
      <c r="C2560" s="9"/>
      <c r="D2560" s="9"/>
      <c r="E2560" s="9"/>
      <c r="F2560" s="9"/>
    </row>
    <row r="2561" spans="3:6">
      <c r="C2561" s="9"/>
      <c r="D2561" s="9"/>
      <c r="E2561" s="9"/>
      <c r="F2561" s="9"/>
    </row>
    <row r="2562" spans="3:6">
      <c r="C2562" s="9"/>
      <c r="D2562" s="9"/>
      <c r="E2562" s="9"/>
      <c r="F2562" s="9"/>
    </row>
    <row r="2563" spans="3:6">
      <c r="C2563" s="9"/>
      <c r="D2563" s="9"/>
      <c r="E2563" s="9"/>
      <c r="F2563" s="9"/>
    </row>
    <row r="2564" spans="3:6">
      <c r="C2564" s="9"/>
      <c r="D2564" s="9"/>
      <c r="E2564" s="9"/>
      <c r="F2564" s="9"/>
    </row>
    <row r="2565" spans="3:6">
      <c r="C2565" s="9"/>
      <c r="D2565" s="9"/>
      <c r="E2565" s="9"/>
      <c r="F2565" s="9"/>
    </row>
    <row r="2566" spans="3:6">
      <c r="C2566" s="9"/>
      <c r="D2566" s="9"/>
      <c r="E2566" s="9"/>
      <c r="F2566" s="9"/>
    </row>
    <row r="2567" spans="3:6">
      <c r="C2567" s="9"/>
      <c r="D2567" s="9"/>
      <c r="E2567" s="9"/>
      <c r="F2567" s="9"/>
    </row>
    <row r="2568" spans="3:6">
      <c r="C2568" s="9"/>
      <c r="D2568" s="9"/>
      <c r="E2568" s="9"/>
      <c r="F2568" s="9"/>
    </row>
    <row r="2569" spans="3:6">
      <c r="C2569" s="9"/>
      <c r="D2569" s="9"/>
      <c r="E2569" s="9"/>
      <c r="F2569" s="9"/>
    </row>
    <row r="2570" spans="3:6">
      <c r="C2570" s="9"/>
      <c r="D2570" s="9"/>
      <c r="E2570" s="9"/>
      <c r="F2570" s="9"/>
    </row>
    <row r="2571" spans="3:6">
      <c r="C2571" s="9"/>
      <c r="D2571" s="9"/>
      <c r="E2571" s="9"/>
      <c r="F2571" s="9"/>
    </row>
    <row r="2572" spans="3:6">
      <c r="C2572" s="9"/>
      <c r="D2572" s="9"/>
      <c r="E2572" s="9"/>
      <c r="F2572" s="9"/>
    </row>
    <row r="2573" spans="3:6">
      <c r="C2573" s="9"/>
      <c r="D2573" s="9"/>
      <c r="E2573" s="9"/>
      <c r="F2573" s="9"/>
    </row>
    <row r="2574" spans="3:6">
      <c r="C2574" s="9"/>
      <c r="D2574" s="9"/>
      <c r="E2574" s="9"/>
      <c r="F2574" s="9"/>
    </row>
    <row r="2575" spans="3:6">
      <c r="C2575" s="9"/>
      <c r="D2575" s="9"/>
      <c r="E2575" s="9"/>
      <c r="F2575" s="9"/>
    </row>
    <row r="2576" spans="3:6">
      <c r="C2576" s="9"/>
      <c r="D2576" s="9"/>
      <c r="E2576" s="9"/>
      <c r="F2576" s="9"/>
    </row>
    <row r="2577" spans="3:6">
      <c r="C2577" s="9"/>
      <c r="D2577" s="9"/>
      <c r="E2577" s="9"/>
      <c r="F2577" s="9"/>
    </row>
    <row r="2578" spans="3:6">
      <c r="C2578" s="9"/>
      <c r="D2578" s="9"/>
      <c r="E2578" s="9"/>
      <c r="F2578" s="9"/>
    </row>
    <row r="2579" spans="3:6">
      <c r="C2579" s="9"/>
      <c r="D2579" s="9"/>
      <c r="E2579" s="9"/>
      <c r="F2579" s="9"/>
    </row>
    <row r="2580" spans="3:6">
      <c r="C2580" s="9"/>
      <c r="D2580" s="9"/>
      <c r="E2580" s="9"/>
      <c r="F2580" s="9"/>
    </row>
    <row r="2581" spans="3:6">
      <c r="C2581" s="9"/>
      <c r="D2581" s="9"/>
      <c r="E2581" s="9"/>
      <c r="F2581" s="9"/>
    </row>
    <row r="2582" spans="3:6">
      <c r="C2582" s="9"/>
      <c r="D2582" s="9"/>
      <c r="E2582" s="9"/>
      <c r="F2582" s="9"/>
    </row>
    <row r="2583" spans="3:6">
      <c r="C2583" s="9"/>
      <c r="D2583" s="9"/>
      <c r="E2583" s="9"/>
      <c r="F2583" s="9"/>
    </row>
    <row r="2584" spans="3:6">
      <c r="C2584" s="9"/>
      <c r="D2584" s="9"/>
      <c r="E2584" s="9"/>
      <c r="F2584" s="9"/>
    </row>
    <row r="2585" spans="3:6">
      <c r="C2585" s="9"/>
      <c r="D2585" s="9"/>
      <c r="E2585" s="9"/>
      <c r="F2585" s="9"/>
    </row>
    <row r="2586" spans="3:6">
      <c r="C2586" s="9"/>
      <c r="D2586" s="9"/>
      <c r="E2586" s="9"/>
      <c r="F2586" s="9"/>
    </row>
    <row r="2587" spans="3:6">
      <c r="C2587" s="9"/>
      <c r="D2587" s="9"/>
      <c r="E2587" s="9"/>
      <c r="F2587" s="9"/>
    </row>
    <row r="2588" spans="3:6">
      <c r="C2588" s="9"/>
      <c r="D2588" s="9"/>
      <c r="E2588" s="9"/>
      <c r="F2588" s="9"/>
    </row>
    <row r="2589" spans="3:6">
      <c r="C2589" s="9"/>
      <c r="D2589" s="9"/>
      <c r="E2589" s="9"/>
      <c r="F2589" s="9"/>
    </row>
    <row r="2590" spans="3:6">
      <c r="C2590" s="9"/>
      <c r="D2590" s="9"/>
      <c r="E2590" s="9"/>
      <c r="F2590" s="9"/>
    </row>
    <row r="2591" spans="3:6">
      <c r="C2591" s="9"/>
      <c r="D2591" s="9"/>
      <c r="E2591" s="9"/>
      <c r="F2591" s="9"/>
    </row>
    <row r="2592" spans="3:6">
      <c r="C2592" s="9"/>
      <c r="D2592" s="9"/>
      <c r="E2592" s="9"/>
      <c r="F2592" s="9"/>
    </row>
    <row r="2593" spans="3:6">
      <c r="C2593" s="9"/>
      <c r="D2593" s="9"/>
      <c r="E2593" s="9"/>
      <c r="F2593" s="9"/>
    </row>
    <row r="2594" spans="3:6">
      <c r="C2594" s="9"/>
      <c r="D2594" s="9"/>
      <c r="E2594" s="9"/>
      <c r="F2594" s="9"/>
    </row>
    <row r="2595" spans="3:6">
      <c r="C2595" s="9"/>
      <c r="D2595" s="9"/>
      <c r="E2595" s="9"/>
      <c r="F2595" s="9"/>
    </row>
    <row r="2596" spans="3:6">
      <c r="C2596" s="9"/>
      <c r="D2596" s="9"/>
      <c r="E2596" s="9"/>
      <c r="F2596" s="9"/>
    </row>
    <row r="2597" spans="3:6">
      <c r="C2597" s="9"/>
      <c r="D2597" s="9"/>
      <c r="E2597" s="9"/>
      <c r="F2597" s="9"/>
    </row>
    <row r="2598" spans="3:6">
      <c r="C2598" s="9"/>
      <c r="D2598" s="9"/>
      <c r="E2598" s="9"/>
      <c r="F2598" s="9"/>
    </row>
    <row r="2599" spans="3:6">
      <c r="C2599" s="9"/>
      <c r="D2599" s="9"/>
      <c r="E2599" s="9"/>
      <c r="F2599" s="9"/>
    </row>
    <row r="2600" spans="3:6">
      <c r="C2600" s="9"/>
      <c r="D2600" s="9"/>
      <c r="E2600" s="9"/>
      <c r="F2600" s="9"/>
    </row>
    <row r="2601" spans="3:6">
      <c r="C2601" s="9"/>
      <c r="D2601" s="9"/>
      <c r="E2601" s="9"/>
      <c r="F2601" s="9"/>
    </row>
    <row r="2602" spans="3:6">
      <c r="C2602" s="9"/>
      <c r="D2602" s="9"/>
      <c r="E2602" s="9"/>
      <c r="F2602" s="9"/>
    </row>
    <row r="2603" spans="3:6">
      <c r="C2603" s="9"/>
      <c r="D2603" s="9"/>
      <c r="E2603" s="9"/>
      <c r="F2603" s="9"/>
    </row>
    <row r="2604" spans="3:6">
      <c r="C2604" s="9"/>
      <c r="D2604" s="9"/>
      <c r="E2604" s="9"/>
      <c r="F2604" s="9"/>
    </row>
    <row r="2605" spans="3:6">
      <c r="C2605" s="9"/>
      <c r="D2605" s="9"/>
      <c r="E2605" s="9"/>
      <c r="F2605" s="9"/>
    </row>
    <row r="2606" spans="3:6">
      <c r="C2606" s="9"/>
      <c r="D2606" s="9"/>
      <c r="E2606" s="9"/>
      <c r="F2606" s="9"/>
    </row>
    <row r="2607" spans="3:6">
      <c r="C2607" s="9"/>
      <c r="D2607" s="9"/>
      <c r="E2607" s="9"/>
      <c r="F2607" s="9"/>
    </row>
    <row r="2608" spans="3:6">
      <c r="C2608" s="9"/>
      <c r="D2608" s="9"/>
      <c r="E2608" s="9"/>
      <c r="F2608" s="9"/>
    </row>
    <row r="2609" spans="3:6">
      <c r="C2609" s="9"/>
      <c r="D2609" s="9"/>
      <c r="E2609" s="9"/>
      <c r="F2609" s="9"/>
    </row>
    <row r="2610" spans="3:6">
      <c r="C2610" s="9"/>
      <c r="D2610" s="9"/>
      <c r="E2610" s="9"/>
      <c r="F2610" s="9"/>
    </row>
    <row r="2611" spans="3:6">
      <c r="C2611" s="9"/>
      <c r="D2611" s="9"/>
      <c r="E2611" s="9"/>
      <c r="F2611" s="9"/>
    </row>
    <row r="2612" spans="3:6">
      <c r="C2612" s="9"/>
      <c r="D2612" s="9"/>
      <c r="E2612" s="9"/>
      <c r="F2612" s="9"/>
    </row>
    <row r="2613" spans="3:6">
      <c r="C2613" s="9"/>
      <c r="D2613" s="9"/>
      <c r="E2613" s="9"/>
      <c r="F2613" s="9"/>
    </row>
    <row r="2614" spans="3:6">
      <c r="C2614" s="9"/>
      <c r="D2614" s="9"/>
      <c r="E2614" s="9"/>
      <c r="F2614" s="9"/>
    </row>
    <row r="2615" spans="3:6">
      <c r="C2615" s="9"/>
      <c r="D2615" s="9"/>
      <c r="E2615" s="9"/>
      <c r="F2615" s="9"/>
    </row>
    <row r="2616" spans="3:6">
      <c r="C2616" s="9"/>
      <c r="D2616" s="9"/>
      <c r="E2616" s="9"/>
      <c r="F2616" s="9"/>
    </row>
    <row r="2617" spans="3:6">
      <c r="C2617" s="9"/>
      <c r="D2617" s="9"/>
      <c r="E2617" s="9"/>
      <c r="F2617" s="9"/>
    </row>
    <row r="2618" spans="3:6">
      <c r="C2618" s="9"/>
      <c r="D2618" s="9"/>
      <c r="E2618" s="9"/>
      <c r="F2618" s="9"/>
    </row>
    <row r="2619" spans="3:6">
      <c r="C2619" s="9"/>
      <c r="D2619" s="9"/>
      <c r="E2619" s="9"/>
      <c r="F2619" s="9"/>
    </row>
    <row r="2620" spans="3:6">
      <c r="C2620" s="9"/>
      <c r="D2620" s="9"/>
      <c r="E2620" s="9"/>
      <c r="F2620" s="9"/>
    </row>
    <row r="2621" spans="3:6">
      <c r="C2621" s="9"/>
      <c r="D2621" s="9"/>
      <c r="E2621" s="9"/>
      <c r="F2621" s="9"/>
    </row>
    <row r="2622" spans="3:6">
      <c r="C2622" s="9"/>
      <c r="D2622" s="9"/>
      <c r="E2622" s="9"/>
      <c r="F2622" s="9"/>
    </row>
    <row r="2623" spans="3:6">
      <c r="C2623" s="9"/>
      <c r="D2623" s="9"/>
      <c r="E2623" s="9"/>
      <c r="F2623" s="9"/>
    </row>
    <row r="2624" spans="3:6">
      <c r="C2624" s="9"/>
      <c r="D2624" s="9"/>
      <c r="E2624" s="9"/>
      <c r="F2624" s="9"/>
    </row>
    <row r="2625" spans="3:6">
      <c r="C2625" s="9"/>
      <c r="D2625" s="9"/>
      <c r="E2625" s="9"/>
      <c r="F2625" s="9"/>
    </row>
    <row r="2626" spans="3:6">
      <c r="C2626" s="9"/>
      <c r="D2626" s="9"/>
      <c r="E2626" s="9"/>
      <c r="F2626" s="9"/>
    </row>
    <row r="2627" spans="3:6">
      <c r="C2627" s="9"/>
      <c r="D2627" s="9"/>
      <c r="E2627" s="9"/>
      <c r="F2627" s="9"/>
    </row>
    <row r="2628" spans="3:6">
      <c r="C2628" s="9"/>
      <c r="D2628" s="9"/>
      <c r="E2628" s="9"/>
      <c r="F2628" s="9"/>
    </row>
    <row r="2629" spans="3:6">
      <c r="C2629" s="9"/>
      <c r="D2629" s="9"/>
      <c r="E2629" s="9"/>
      <c r="F2629" s="9"/>
    </row>
    <row r="2630" spans="3:6">
      <c r="C2630" s="9"/>
      <c r="D2630" s="9"/>
      <c r="E2630" s="9"/>
      <c r="F2630" s="9"/>
    </row>
    <row r="2631" spans="3:6">
      <c r="C2631" s="9"/>
      <c r="D2631" s="9"/>
      <c r="E2631" s="9"/>
      <c r="F2631" s="9"/>
    </row>
    <row r="2632" spans="3:6">
      <c r="C2632" s="9"/>
      <c r="D2632" s="9"/>
      <c r="E2632" s="9"/>
      <c r="F2632" s="9"/>
    </row>
    <row r="2633" spans="3:6">
      <c r="C2633" s="9"/>
      <c r="D2633" s="9"/>
      <c r="E2633" s="9"/>
      <c r="F2633" s="9"/>
    </row>
    <row r="2634" spans="3:6">
      <c r="C2634" s="9"/>
      <c r="D2634" s="9"/>
      <c r="E2634" s="9"/>
      <c r="F2634" s="9"/>
    </row>
    <row r="2635" spans="3:6">
      <c r="C2635" s="9"/>
      <c r="D2635" s="9"/>
      <c r="E2635" s="9"/>
      <c r="F2635" s="9"/>
    </row>
    <row r="2636" spans="3:6">
      <c r="C2636" s="9"/>
      <c r="D2636" s="9"/>
      <c r="E2636" s="9"/>
      <c r="F2636" s="9"/>
    </row>
    <row r="2637" spans="3:6">
      <c r="C2637" s="9"/>
      <c r="D2637" s="9"/>
      <c r="E2637" s="9"/>
      <c r="F2637" s="9"/>
    </row>
    <row r="2638" spans="3:6">
      <c r="C2638" s="9"/>
      <c r="D2638" s="9"/>
      <c r="E2638" s="9"/>
      <c r="F2638" s="9"/>
    </row>
    <row r="2639" spans="3:6">
      <c r="C2639" s="9"/>
      <c r="D2639" s="9"/>
      <c r="E2639" s="9"/>
      <c r="F2639" s="9"/>
    </row>
    <row r="2640" spans="3:6">
      <c r="C2640" s="9"/>
      <c r="D2640" s="9"/>
      <c r="E2640" s="9"/>
      <c r="F2640" s="9"/>
    </row>
    <row r="2641" spans="3:6">
      <c r="C2641" s="9"/>
      <c r="D2641" s="9"/>
      <c r="E2641" s="9"/>
      <c r="F2641" s="9"/>
    </row>
    <row r="2642" spans="3:6">
      <c r="C2642" s="9"/>
      <c r="D2642" s="9"/>
      <c r="E2642" s="9"/>
      <c r="F2642" s="9"/>
    </row>
    <row r="2643" spans="3:6">
      <c r="C2643" s="9"/>
      <c r="D2643" s="9"/>
      <c r="E2643" s="9"/>
      <c r="F2643" s="9"/>
    </row>
    <row r="2644" spans="3:6">
      <c r="C2644" s="9"/>
      <c r="D2644" s="9"/>
      <c r="E2644" s="9"/>
      <c r="F2644" s="9"/>
    </row>
    <row r="2645" spans="3:6">
      <c r="C2645" s="9"/>
      <c r="D2645" s="9"/>
      <c r="E2645" s="9"/>
      <c r="F2645" s="9"/>
    </row>
    <row r="2646" spans="3:6">
      <c r="C2646" s="9"/>
      <c r="D2646" s="9"/>
      <c r="E2646" s="9"/>
      <c r="F2646" s="9"/>
    </row>
    <row r="2647" spans="3:6">
      <c r="C2647" s="9"/>
      <c r="D2647" s="9"/>
      <c r="E2647" s="9"/>
      <c r="F2647" s="9"/>
    </row>
    <row r="2648" spans="3:6">
      <c r="C2648" s="9"/>
      <c r="D2648" s="9"/>
      <c r="E2648" s="9"/>
      <c r="F2648" s="9"/>
    </row>
    <row r="2649" spans="3:6">
      <c r="C2649" s="9"/>
      <c r="D2649" s="9"/>
      <c r="E2649" s="9"/>
      <c r="F2649" s="9"/>
    </row>
    <row r="2650" spans="3:6">
      <c r="C2650" s="9"/>
      <c r="D2650" s="9"/>
      <c r="E2650" s="9"/>
      <c r="F2650" s="9"/>
    </row>
    <row r="2651" spans="3:6">
      <c r="C2651" s="9"/>
      <c r="D2651" s="9"/>
      <c r="E2651" s="9"/>
      <c r="F2651" s="9"/>
    </row>
    <row r="2652" spans="3:6">
      <c r="C2652" s="9"/>
      <c r="D2652" s="9"/>
      <c r="E2652" s="9"/>
      <c r="F2652" s="9"/>
    </row>
    <row r="2653" spans="3:6">
      <c r="C2653" s="9"/>
      <c r="D2653" s="9"/>
      <c r="E2653" s="9"/>
      <c r="F2653" s="9"/>
    </row>
    <row r="2654" spans="3:6">
      <c r="C2654" s="9"/>
      <c r="D2654" s="9"/>
      <c r="E2654" s="9"/>
      <c r="F2654" s="9"/>
    </row>
    <row r="2655" spans="3:6">
      <c r="C2655" s="9"/>
      <c r="D2655" s="9"/>
      <c r="E2655" s="9"/>
      <c r="F2655" s="9"/>
    </row>
    <row r="2656" spans="3:6">
      <c r="C2656" s="9"/>
      <c r="D2656" s="9"/>
      <c r="E2656" s="9"/>
      <c r="F2656" s="9"/>
    </row>
    <row r="2657" spans="3:6">
      <c r="C2657" s="9"/>
      <c r="D2657" s="9"/>
      <c r="E2657" s="9"/>
      <c r="F2657" s="9"/>
    </row>
    <row r="2658" spans="3:6">
      <c r="C2658" s="9"/>
      <c r="D2658" s="9"/>
      <c r="E2658" s="9"/>
      <c r="F2658" s="9"/>
    </row>
    <row r="2659" spans="3:6">
      <c r="C2659" s="9"/>
      <c r="D2659" s="9"/>
      <c r="E2659" s="9"/>
      <c r="F2659" s="9"/>
    </row>
    <row r="2660" spans="3:6">
      <c r="C2660" s="9"/>
      <c r="D2660" s="9"/>
      <c r="E2660" s="9"/>
      <c r="F2660" s="9"/>
    </row>
    <row r="2661" spans="3:6">
      <c r="C2661" s="9"/>
      <c r="D2661" s="9"/>
      <c r="E2661" s="9"/>
      <c r="F2661" s="9"/>
    </row>
    <row r="2662" spans="3:6">
      <c r="C2662" s="9"/>
      <c r="D2662" s="9"/>
      <c r="E2662" s="9"/>
      <c r="F2662" s="9"/>
    </row>
    <row r="2663" spans="3:6">
      <c r="C2663" s="9"/>
      <c r="D2663" s="9"/>
      <c r="E2663" s="9"/>
      <c r="F2663" s="9"/>
    </row>
    <row r="2664" spans="3:6">
      <c r="C2664" s="9"/>
      <c r="D2664" s="9"/>
      <c r="E2664" s="9"/>
      <c r="F2664" s="9"/>
    </row>
    <row r="2665" spans="3:6">
      <c r="C2665" s="9"/>
      <c r="D2665" s="9"/>
      <c r="E2665" s="9"/>
      <c r="F2665" s="9"/>
    </row>
    <row r="2666" spans="3:6">
      <c r="C2666" s="9"/>
      <c r="D2666" s="9"/>
      <c r="E2666" s="9"/>
      <c r="F2666" s="9"/>
    </row>
    <row r="2667" spans="3:6">
      <c r="C2667" s="9"/>
      <c r="D2667" s="9"/>
      <c r="E2667" s="9"/>
      <c r="F2667" s="9"/>
    </row>
    <row r="2668" spans="3:6">
      <c r="C2668" s="9"/>
      <c r="D2668" s="9"/>
      <c r="E2668" s="9"/>
      <c r="F2668" s="9"/>
    </row>
    <row r="2669" spans="3:6">
      <c r="C2669" s="9"/>
      <c r="D2669" s="9"/>
      <c r="E2669" s="9"/>
      <c r="F2669" s="9"/>
    </row>
    <row r="2670" spans="3:6">
      <c r="C2670" s="9"/>
      <c r="D2670" s="9"/>
      <c r="E2670" s="9"/>
      <c r="F2670" s="9"/>
    </row>
    <row r="2671" spans="3:6">
      <c r="C2671" s="9"/>
      <c r="D2671" s="9"/>
      <c r="E2671" s="9"/>
      <c r="F2671" s="9"/>
    </row>
    <row r="2672" spans="3:6">
      <c r="C2672" s="9"/>
      <c r="D2672" s="9"/>
      <c r="E2672" s="9"/>
      <c r="F2672" s="9"/>
    </row>
    <row r="2673" spans="3:6">
      <c r="C2673" s="9"/>
      <c r="D2673" s="9"/>
      <c r="E2673" s="9"/>
      <c r="F2673" s="9"/>
    </row>
    <row r="2674" spans="3:6">
      <c r="C2674" s="9"/>
      <c r="D2674" s="9"/>
      <c r="E2674" s="9"/>
      <c r="F2674" s="9"/>
    </row>
    <row r="2675" spans="3:6">
      <c r="C2675" s="9"/>
      <c r="D2675" s="9"/>
      <c r="E2675" s="9"/>
      <c r="F2675" s="9"/>
    </row>
    <row r="2676" spans="3:6">
      <c r="C2676" s="9"/>
      <c r="D2676" s="9"/>
      <c r="E2676" s="9"/>
      <c r="F2676" s="9"/>
    </row>
    <row r="2677" spans="3:6">
      <c r="C2677" s="9"/>
      <c r="D2677" s="9"/>
      <c r="E2677" s="9"/>
      <c r="F2677" s="9"/>
    </row>
    <row r="2678" spans="3:6">
      <c r="C2678" s="9"/>
      <c r="D2678" s="9"/>
      <c r="E2678" s="9"/>
      <c r="F2678" s="9"/>
    </row>
    <row r="2679" spans="3:6">
      <c r="C2679" s="9"/>
      <c r="D2679" s="9"/>
      <c r="E2679" s="9"/>
      <c r="F2679" s="9"/>
    </row>
    <row r="2680" spans="3:6">
      <c r="C2680" s="9"/>
      <c r="D2680" s="9"/>
      <c r="E2680" s="9"/>
      <c r="F2680" s="9"/>
    </row>
    <row r="2681" spans="3:6">
      <c r="C2681" s="9"/>
      <c r="D2681" s="9"/>
      <c r="E2681" s="9"/>
      <c r="F2681" s="9"/>
    </row>
    <row r="2682" spans="3:6">
      <c r="C2682" s="9"/>
      <c r="D2682" s="9"/>
      <c r="E2682" s="9"/>
      <c r="F2682" s="9"/>
    </row>
    <row r="2683" spans="3:6">
      <c r="C2683" s="9"/>
      <c r="D2683" s="9"/>
      <c r="E2683" s="9"/>
      <c r="F2683" s="9"/>
    </row>
    <row r="2684" spans="3:6">
      <c r="C2684" s="9"/>
      <c r="D2684" s="9"/>
      <c r="E2684" s="9"/>
      <c r="F2684" s="9"/>
    </row>
    <row r="2685" spans="3:6">
      <c r="C2685" s="9"/>
      <c r="D2685" s="9"/>
      <c r="E2685" s="9"/>
      <c r="F2685" s="9"/>
    </row>
    <row r="2686" spans="3:6">
      <c r="C2686" s="9"/>
      <c r="D2686" s="9"/>
      <c r="E2686" s="9"/>
      <c r="F2686" s="9"/>
    </row>
    <row r="2687" spans="3:6">
      <c r="C2687" s="9"/>
      <c r="D2687" s="9"/>
      <c r="E2687" s="9"/>
      <c r="F2687" s="9"/>
    </row>
    <row r="2688" spans="3:6">
      <c r="C2688" s="9"/>
      <c r="D2688" s="9"/>
      <c r="E2688" s="9"/>
      <c r="F2688" s="9"/>
    </row>
    <row r="2689" spans="3:6">
      <c r="C2689" s="9"/>
      <c r="D2689" s="9"/>
      <c r="E2689" s="9"/>
      <c r="F2689" s="9"/>
    </row>
    <row r="2690" spans="3:6">
      <c r="C2690" s="9"/>
      <c r="D2690" s="9"/>
      <c r="E2690" s="9"/>
      <c r="F2690" s="9"/>
    </row>
    <row r="2691" spans="3:6">
      <c r="C2691" s="9"/>
      <c r="D2691" s="9"/>
      <c r="E2691" s="9"/>
      <c r="F2691" s="9"/>
    </row>
    <row r="2692" spans="3:6">
      <c r="C2692" s="9"/>
      <c r="D2692" s="9"/>
      <c r="E2692" s="9"/>
      <c r="F2692" s="9"/>
    </row>
    <row r="2693" spans="3:6">
      <c r="C2693" s="9"/>
      <c r="D2693" s="9"/>
      <c r="E2693" s="9"/>
      <c r="F2693" s="9"/>
    </row>
    <row r="2694" spans="3:6">
      <c r="C2694" s="9"/>
      <c r="D2694" s="9"/>
      <c r="E2694" s="9"/>
      <c r="F2694" s="9"/>
    </row>
    <row r="2695" spans="3:6">
      <c r="C2695" s="9"/>
      <c r="D2695" s="9"/>
      <c r="E2695" s="9"/>
      <c r="F2695" s="9"/>
    </row>
    <row r="2696" spans="3:6">
      <c r="C2696" s="9"/>
      <c r="D2696" s="9"/>
      <c r="E2696" s="9"/>
      <c r="F2696" s="9"/>
    </row>
    <row r="2697" spans="3:6">
      <c r="C2697" s="9"/>
      <c r="D2697" s="9"/>
      <c r="E2697" s="9"/>
      <c r="F2697" s="9"/>
    </row>
    <row r="2698" spans="3:6">
      <c r="C2698" s="9"/>
      <c r="D2698" s="9"/>
      <c r="E2698" s="9"/>
      <c r="F2698" s="9"/>
    </row>
    <row r="2699" spans="3:6">
      <c r="C2699" s="9"/>
      <c r="D2699" s="9"/>
      <c r="E2699" s="9"/>
      <c r="F2699" s="9"/>
    </row>
    <row r="2700" spans="3:6">
      <c r="C2700" s="9"/>
      <c r="D2700" s="9"/>
      <c r="E2700" s="9"/>
      <c r="F2700" s="9"/>
    </row>
    <row r="2701" spans="3:6">
      <c r="C2701" s="9"/>
      <c r="D2701" s="9"/>
      <c r="E2701" s="9"/>
      <c r="F2701" s="9"/>
    </row>
    <row r="2702" spans="3:6">
      <c r="C2702" s="9"/>
      <c r="D2702" s="9"/>
      <c r="E2702" s="9"/>
      <c r="F2702" s="9"/>
    </row>
    <row r="2703" spans="3:6">
      <c r="C2703" s="9"/>
      <c r="D2703" s="9"/>
      <c r="E2703" s="9"/>
      <c r="F2703" s="9"/>
    </row>
    <row r="2704" spans="3:6">
      <c r="C2704" s="9"/>
      <c r="D2704" s="9"/>
      <c r="E2704" s="9"/>
      <c r="F2704" s="9"/>
    </row>
    <row r="2705" spans="3:6">
      <c r="C2705" s="9"/>
      <c r="D2705" s="9"/>
      <c r="E2705" s="9"/>
      <c r="F2705" s="9"/>
    </row>
    <row r="2706" spans="3:6">
      <c r="C2706" s="9"/>
      <c r="D2706" s="9"/>
      <c r="E2706" s="9"/>
      <c r="F2706" s="9"/>
    </row>
    <row r="2707" spans="3:6">
      <c r="C2707" s="9"/>
      <c r="D2707" s="9"/>
      <c r="E2707" s="9"/>
      <c r="F2707" s="9"/>
    </row>
    <row r="2708" spans="3:6">
      <c r="C2708" s="9"/>
      <c r="D2708" s="9"/>
      <c r="E2708" s="9"/>
      <c r="F2708" s="9"/>
    </row>
    <row r="2709" spans="3:6">
      <c r="C2709" s="9"/>
      <c r="D2709" s="9"/>
      <c r="E2709" s="9"/>
      <c r="F2709" s="9"/>
    </row>
    <row r="2710" spans="3:6">
      <c r="C2710" s="9"/>
      <c r="D2710" s="9"/>
      <c r="E2710" s="9"/>
      <c r="F2710" s="9"/>
    </row>
    <row r="2711" spans="3:6">
      <c r="C2711" s="9"/>
      <c r="D2711" s="9"/>
      <c r="E2711" s="9"/>
      <c r="F2711" s="9"/>
    </row>
    <row r="2712" spans="3:6">
      <c r="C2712" s="9"/>
      <c r="D2712" s="9"/>
      <c r="E2712" s="9"/>
      <c r="F2712" s="9"/>
    </row>
    <row r="2713" spans="3:6">
      <c r="C2713" s="9"/>
      <c r="D2713" s="9"/>
      <c r="E2713" s="9"/>
      <c r="F2713" s="9"/>
    </row>
    <row r="2714" spans="3:6">
      <c r="C2714" s="9"/>
      <c r="D2714" s="9"/>
      <c r="E2714" s="9"/>
      <c r="F2714" s="9"/>
    </row>
    <row r="2715" spans="3:6">
      <c r="C2715" s="9"/>
      <c r="D2715" s="9"/>
      <c r="E2715" s="9"/>
      <c r="F2715" s="9"/>
    </row>
    <row r="2716" spans="3:6">
      <c r="C2716" s="9"/>
      <c r="D2716" s="9"/>
      <c r="E2716" s="9"/>
      <c r="F2716" s="9"/>
    </row>
    <row r="2717" spans="3:6">
      <c r="C2717" s="9"/>
      <c r="D2717" s="9"/>
      <c r="E2717" s="9"/>
      <c r="F2717" s="9"/>
    </row>
    <row r="2718" spans="3:6">
      <c r="C2718" s="9"/>
      <c r="D2718" s="9"/>
      <c r="E2718" s="9"/>
      <c r="F2718" s="9"/>
    </row>
    <row r="2719" spans="3:6">
      <c r="C2719" s="9"/>
      <c r="D2719" s="9"/>
      <c r="E2719" s="9"/>
      <c r="F2719" s="9"/>
    </row>
    <row r="2720" spans="3:6">
      <c r="C2720" s="9"/>
      <c r="D2720" s="9"/>
      <c r="E2720" s="9"/>
      <c r="F2720" s="9"/>
    </row>
    <row r="2721" spans="3:6">
      <c r="C2721" s="9"/>
      <c r="D2721" s="9"/>
      <c r="E2721" s="9"/>
      <c r="F2721" s="9"/>
    </row>
    <row r="2722" spans="3:6">
      <c r="C2722" s="9"/>
      <c r="D2722" s="9"/>
      <c r="E2722" s="9"/>
      <c r="F2722" s="9"/>
    </row>
    <row r="2723" spans="3:6">
      <c r="C2723" s="9"/>
      <c r="D2723" s="9"/>
      <c r="E2723" s="9"/>
      <c r="F2723" s="9"/>
    </row>
    <row r="2724" spans="3:6">
      <c r="C2724" s="9"/>
      <c r="D2724" s="9"/>
      <c r="E2724" s="9"/>
      <c r="F2724" s="9"/>
    </row>
    <row r="2725" spans="3:6">
      <c r="C2725" s="9"/>
      <c r="D2725" s="9"/>
      <c r="E2725" s="9"/>
      <c r="F2725" s="9"/>
    </row>
    <row r="2726" spans="3:6">
      <c r="C2726" s="9"/>
      <c r="D2726" s="9"/>
      <c r="E2726" s="9"/>
      <c r="F2726" s="9"/>
    </row>
    <row r="2727" spans="3:6">
      <c r="C2727" s="9"/>
      <c r="D2727" s="9"/>
      <c r="E2727" s="9"/>
      <c r="F2727" s="9"/>
    </row>
    <row r="2728" spans="3:6">
      <c r="C2728" s="9"/>
      <c r="D2728" s="9"/>
      <c r="E2728" s="9"/>
      <c r="F2728" s="9"/>
    </row>
    <row r="2729" spans="3:6">
      <c r="C2729" s="9"/>
      <c r="D2729" s="9"/>
      <c r="E2729" s="9"/>
      <c r="F2729" s="9"/>
    </row>
    <row r="2730" spans="3:6">
      <c r="C2730" s="9"/>
      <c r="D2730" s="9"/>
      <c r="E2730" s="9"/>
      <c r="F2730" s="9"/>
    </row>
    <row r="2731" spans="3:6">
      <c r="C2731" s="9"/>
      <c r="D2731" s="9"/>
      <c r="E2731" s="9"/>
      <c r="F2731" s="9"/>
    </row>
    <row r="2732" spans="3:6">
      <c r="C2732" s="9"/>
      <c r="D2732" s="9"/>
      <c r="E2732" s="9"/>
      <c r="F2732" s="9"/>
    </row>
    <row r="2733" spans="3:6">
      <c r="C2733" s="9"/>
      <c r="D2733" s="9"/>
      <c r="E2733" s="9"/>
      <c r="F2733" s="9"/>
    </row>
    <row r="2734" spans="3:6">
      <c r="C2734" s="9"/>
      <c r="D2734" s="9"/>
      <c r="E2734" s="9"/>
      <c r="F2734" s="9"/>
    </row>
    <row r="2735" spans="3:6">
      <c r="C2735" s="9"/>
      <c r="D2735" s="9"/>
      <c r="E2735" s="9"/>
      <c r="F2735" s="9"/>
    </row>
    <row r="2736" spans="3:6">
      <c r="C2736" s="9"/>
      <c r="D2736" s="9"/>
      <c r="E2736" s="9"/>
      <c r="F2736" s="9"/>
    </row>
    <row r="2737" spans="3:6">
      <c r="C2737" s="9"/>
      <c r="D2737" s="9"/>
      <c r="E2737" s="9"/>
      <c r="F2737" s="9"/>
    </row>
    <row r="2738" spans="3:6">
      <c r="C2738" s="9"/>
      <c r="D2738" s="9"/>
      <c r="E2738" s="9"/>
      <c r="F2738" s="9"/>
    </row>
    <row r="2739" spans="3:6">
      <c r="C2739" s="9"/>
      <c r="D2739" s="9"/>
      <c r="E2739" s="9"/>
      <c r="F2739" s="9"/>
    </row>
    <row r="2740" spans="3:6">
      <c r="C2740" s="9"/>
      <c r="D2740" s="9"/>
      <c r="E2740" s="9"/>
      <c r="F2740" s="9"/>
    </row>
    <row r="2741" spans="3:6">
      <c r="C2741" s="9"/>
      <c r="D2741" s="9"/>
      <c r="E2741" s="9"/>
      <c r="F2741" s="9"/>
    </row>
    <row r="2742" spans="3:6">
      <c r="C2742" s="9"/>
      <c r="D2742" s="9"/>
      <c r="E2742" s="9"/>
      <c r="F2742" s="9"/>
    </row>
    <row r="2743" spans="3:6">
      <c r="C2743" s="9"/>
      <c r="D2743" s="9"/>
      <c r="E2743" s="9"/>
      <c r="F2743" s="9"/>
    </row>
    <row r="2744" spans="3:6">
      <c r="C2744" s="9"/>
      <c r="D2744" s="9"/>
      <c r="E2744" s="9"/>
      <c r="F2744" s="9"/>
    </row>
    <row r="2745" spans="3:6">
      <c r="C2745" s="9"/>
      <c r="D2745" s="9"/>
      <c r="E2745" s="9"/>
      <c r="F2745" s="9"/>
    </row>
    <row r="2746" spans="3:6">
      <c r="C2746" s="9"/>
      <c r="D2746" s="9"/>
      <c r="E2746" s="9"/>
      <c r="F2746" s="9"/>
    </row>
    <row r="2747" spans="3:6">
      <c r="C2747" s="9"/>
      <c r="D2747" s="9"/>
      <c r="E2747" s="9"/>
      <c r="F2747" s="9"/>
    </row>
    <row r="2748" spans="3:6">
      <c r="C2748" s="9"/>
      <c r="D2748" s="9"/>
      <c r="E2748" s="9"/>
      <c r="F2748" s="9"/>
    </row>
    <row r="2749" spans="3:6">
      <c r="C2749" s="9"/>
      <c r="D2749" s="9"/>
      <c r="E2749" s="9"/>
      <c r="F2749" s="9"/>
    </row>
    <row r="2750" spans="3:6">
      <c r="C2750" s="9"/>
      <c r="D2750" s="9"/>
      <c r="E2750" s="9"/>
      <c r="F2750" s="9"/>
    </row>
    <row r="2751" spans="3:6">
      <c r="C2751" s="9"/>
      <c r="D2751" s="9"/>
      <c r="E2751" s="9"/>
      <c r="F2751" s="9"/>
    </row>
    <row r="2752" spans="3:6">
      <c r="C2752" s="9"/>
      <c r="D2752" s="9"/>
      <c r="E2752" s="9"/>
      <c r="F2752" s="9"/>
    </row>
    <row r="2753" spans="3:6">
      <c r="C2753" s="9"/>
      <c r="D2753" s="9"/>
      <c r="E2753" s="9"/>
      <c r="F2753" s="9"/>
    </row>
    <row r="2754" spans="3:6">
      <c r="C2754" s="9"/>
      <c r="D2754" s="9"/>
      <c r="E2754" s="9"/>
      <c r="F2754" s="9"/>
    </row>
    <row r="2755" spans="3:6">
      <c r="C2755" s="9"/>
      <c r="D2755" s="9"/>
      <c r="E2755" s="9"/>
      <c r="F2755" s="9"/>
    </row>
    <row r="2756" spans="3:6">
      <c r="C2756" s="9"/>
      <c r="D2756" s="9"/>
      <c r="E2756" s="9"/>
      <c r="F2756" s="9"/>
    </row>
    <row r="2757" spans="3:6">
      <c r="C2757" s="9"/>
      <c r="D2757" s="9"/>
      <c r="E2757" s="9"/>
      <c r="F2757" s="9"/>
    </row>
    <row r="2758" spans="3:6">
      <c r="C2758" s="9"/>
      <c r="D2758" s="9"/>
      <c r="E2758" s="9"/>
      <c r="F2758" s="9"/>
    </row>
    <row r="2759" spans="3:6">
      <c r="C2759" s="9"/>
      <c r="D2759" s="9"/>
      <c r="E2759" s="9"/>
      <c r="F2759" s="9"/>
    </row>
    <row r="2760" spans="3:6">
      <c r="C2760" s="9"/>
      <c r="D2760" s="9"/>
      <c r="E2760" s="9"/>
      <c r="F2760" s="9"/>
    </row>
    <row r="2761" spans="3:6">
      <c r="C2761" s="9"/>
      <c r="D2761" s="9"/>
      <c r="E2761" s="9"/>
      <c r="F2761" s="9"/>
    </row>
    <row r="2762" spans="3:6">
      <c r="C2762" s="9"/>
      <c r="D2762" s="9"/>
      <c r="E2762" s="9"/>
      <c r="F2762" s="9"/>
    </row>
    <row r="2763" spans="3:6">
      <c r="C2763" s="9"/>
      <c r="D2763" s="9"/>
      <c r="E2763" s="9"/>
      <c r="F2763" s="9"/>
    </row>
    <row r="2764" spans="3:6">
      <c r="C2764" s="9"/>
      <c r="D2764" s="9"/>
      <c r="E2764" s="9"/>
      <c r="F2764" s="9"/>
    </row>
    <row r="2765" spans="3:6">
      <c r="C2765" s="9"/>
      <c r="D2765" s="9"/>
      <c r="E2765" s="9"/>
      <c r="F2765" s="9"/>
    </row>
    <row r="2766" spans="3:6">
      <c r="C2766" s="9"/>
      <c r="D2766" s="9"/>
      <c r="E2766" s="9"/>
      <c r="F2766" s="9"/>
    </row>
    <row r="2767" spans="3:6">
      <c r="C2767" s="9"/>
      <c r="D2767" s="9"/>
      <c r="E2767" s="9"/>
      <c r="F2767" s="9"/>
    </row>
    <row r="2768" spans="3:6">
      <c r="C2768" s="9"/>
      <c r="D2768" s="9"/>
      <c r="E2768" s="9"/>
      <c r="F2768" s="9"/>
    </row>
    <row r="2769" spans="3:6">
      <c r="C2769" s="9"/>
      <c r="D2769" s="9"/>
      <c r="E2769" s="9"/>
      <c r="F2769" s="9"/>
    </row>
    <row r="2770" spans="3:6">
      <c r="C2770" s="9"/>
      <c r="D2770" s="9"/>
      <c r="E2770" s="9"/>
      <c r="F2770" s="9"/>
    </row>
    <row r="2771" spans="3:6">
      <c r="C2771" s="9"/>
      <c r="D2771" s="9"/>
      <c r="E2771" s="9"/>
      <c r="F2771" s="9"/>
    </row>
    <row r="2772" spans="3:6">
      <c r="C2772" s="9"/>
      <c r="D2772" s="9"/>
      <c r="E2772" s="9"/>
      <c r="F2772" s="9"/>
    </row>
    <row r="2773" spans="3:6">
      <c r="C2773" s="9"/>
      <c r="D2773" s="9"/>
      <c r="E2773" s="9"/>
      <c r="F2773" s="9"/>
    </row>
    <row r="2774" spans="3:6">
      <c r="C2774" s="9"/>
      <c r="D2774" s="9"/>
      <c r="E2774" s="9"/>
      <c r="F2774" s="9"/>
    </row>
    <row r="2775" spans="3:6">
      <c r="C2775" s="9"/>
      <c r="D2775" s="9"/>
      <c r="E2775" s="9"/>
      <c r="F2775" s="9"/>
    </row>
    <row r="2776" spans="3:6">
      <c r="C2776" s="9"/>
      <c r="D2776" s="9"/>
      <c r="E2776" s="9"/>
      <c r="F2776" s="9"/>
    </row>
    <row r="2777" spans="3:6">
      <c r="C2777" s="9"/>
      <c r="D2777" s="9"/>
      <c r="E2777" s="9"/>
      <c r="F2777" s="9"/>
    </row>
    <row r="2778" spans="3:6">
      <c r="C2778" s="9"/>
      <c r="D2778" s="9"/>
      <c r="E2778" s="9"/>
      <c r="F2778" s="9"/>
    </row>
    <row r="2779" spans="3:6">
      <c r="C2779" s="9"/>
      <c r="D2779" s="9"/>
      <c r="E2779" s="9"/>
      <c r="F2779" s="9"/>
    </row>
    <row r="2780" spans="3:6">
      <c r="C2780" s="9"/>
      <c r="D2780" s="9"/>
      <c r="E2780" s="9"/>
      <c r="F2780" s="9"/>
    </row>
    <row r="2781" spans="3:6">
      <c r="C2781" s="9"/>
      <c r="D2781" s="9"/>
      <c r="E2781" s="9"/>
      <c r="F2781" s="9"/>
    </row>
    <row r="2782" spans="3:6">
      <c r="C2782" s="9"/>
      <c r="D2782" s="9"/>
      <c r="E2782" s="9"/>
      <c r="F2782" s="9"/>
    </row>
    <row r="2783" spans="3:6">
      <c r="C2783" s="9"/>
      <c r="D2783" s="9"/>
      <c r="E2783" s="9"/>
      <c r="F2783" s="9"/>
    </row>
    <row r="2784" spans="3:6">
      <c r="C2784" s="9"/>
      <c r="D2784" s="9"/>
      <c r="E2784" s="9"/>
      <c r="F2784" s="9"/>
    </row>
    <row r="2785" spans="3:6">
      <c r="C2785" s="9"/>
      <c r="D2785" s="9"/>
      <c r="E2785" s="9"/>
      <c r="F2785" s="9"/>
    </row>
    <row r="2786" spans="3:6">
      <c r="C2786" s="9"/>
      <c r="D2786" s="9"/>
      <c r="E2786" s="9"/>
      <c r="F2786" s="9"/>
    </row>
    <row r="2787" spans="3:6">
      <c r="C2787" s="9"/>
      <c r="D2787" s="9"/>
      <c r="E2787" s="9"/>
      <c r="F2787" s="9"/>
    </row>
    <row r="2788" spans="3:6">
      <c r="C2788" s="9"/>
      <c r="D2788" s="9"/>
      <c r="E2788" s="9"/>
      <c r="F2788" s="9"/>
    </row>
    <row r="2789" spans="3:6">
      <c r="C2789" s="9"/>
      <c r="D2789" s="9"/>
      <c r="E2789" s="9"/>
      <c r="F2789" s="9"/>
    </row>
    <row r="2790" spans="3:6">
      <c r="C2790" s="9"/>
      <c r="D2790" s="9"/>
      <c r="E2790" s="9"/>
      <c r="F2790" s="9"/>
    </row>
    <row r="2791" spans="3:6">
      <c r="C2791" s="9"/>
      <c r="D2791" s="9"/>
      <c r="E2791" s="9"/>
      <c r="F2791" s="9"/>
    </row>
    <row r="2792" spans="3:6">
      <c r="C2792" s="9"/>
      <c r="D2792" s="9"/>
      <c r="E2792" s="9"/>
      <c r="F2792" s="9"/>
    </row>
    <row r="2793" spans="3:6">
      <c r="C2793" s="9"/>
      <c r="D2793" s="9"/>
      <c r="E2793" s="9"/>
      <c r="F2793" s="9"/>
    </row>
    <row r="2794" spans="3:6">
      <c r="C2794" s="9"/>
      <c r="D2794" s="9"/>
      <c r="E2794" s="9"/>
      <c r="F2794" s="9"/>
    </row>
    <row r="2795" spans="3:6">
      <c r="C2795" s="9"/>
      <c r="D2795" s="9"/>
      <c r="E2795" s="9"/>
      <c r="F2795" s="9"/>
    </row>
    <row r="2796" spans="3:6">
      <c r="C2796" s="9"/>
      <c r="D2796" s="9"/>
      <c r="E2796" s="9"/>
      <c r="F2796" s="9"/>
    </row>
    <row r="2797" spans="3:6">
      <c r="C2797" s="9"/>
      <c r="D2797" s="9"/>
      <c r="E2797" s="9"/>
      <c r="F2797" s="9"/>
    </row>
    <row r="2798" spans="3:6">
      <c r="C2798" s="9"/>
      <c r="D2798" s="9"/>
      <c r="E2798" s="9"/>
      <c r="F2798" s="9"/>
    </row>
    <row r="2799" spans="3:6">
      <c r="C2799" s="9"/>
      <c r="D2799" s="9"/>
      <c r="E2799" s="9"/>
      <c r="F2799" s="9"/>
    </row>
    <row r="2800" spans="3:6">
      <c r="C2800" s="9"/>
      <c r="D2800" s="9"/>
      <c r="E2800" s="9"/>
      <c r="F2800" s="9"/>
    </row>
    <row r="2801" spans="3:6">
      <c r="C2801" s="9"/>
      <c r="D2801" s="9"/>
      <c r="E2801" s="9"/>
      <c r="F2801" s="9"/>
    </row>
    <row r="2802" spans="3:6">
      <c r="C2802" s="9"/>
      <c r="D2802" s="9"/>
      <c r="E2802" s="9"/>
      <c r="F2802" s="9"/>
    </row>
    <row r="2803" spans="3:6">
      <c r="C2803" s="9"/>
      <c r="D2803" s="9"/>
      <c r="E2803" s="9"/>
      <c r="F2803" s="9"/>
    </row>
    <row r="2804" spans="3:6">
      <c r="C2804" s="9"/>
      <c r="D2804" s="9"/>
      <c r="E2804" s="9"/>
      <c r="F2804" s="9"/>
    </row>
    <row r="2805" spans="3:6">
      <c r="C2805" s="9"/>
      <c r="D2805" s="9"/>
      <c r="E2805" s="9"/>
      <c r="F2805" s="9"/>
    </row>
    <row r="2806" spans="3:6">
      <c r="C2806" s="9"/>
      <c r="D2806" s="9"/>
      <c r="E2806" s="9"/>
      <c r="F2806" s="9"/>
    </row>
    <row r="2807" spans="3:6">
      <c r="C2807" s="9"/>
      <c r="D2807" s="9"/>
      <c r="E2807" s="9"/>
      <c r="F2807" s="9"/>
    </row>
    <row r="2808" spans="3:6">
      <c r="C2808" s="9"/>
      <c r="D2808" s="9"/>
      <c r="E2808" s="9"/>
      <c r="F2808" s="9"/>
    </row>
    <row r="2809" spans="3:6">
      <c r="C2809" s="9"/>
      <c r="D2809" s="9"/>
      <c r="E2809" s="9"/>
      <c r="F2809" s="9"/>
    </row>
    <row r="2810" spans="3:6">
      <c r="C2810" s="9"/>
      <c r="D2810" s="9"/>
      <c r="E2810" s="9"/>
      <c r="F2810" s="9"/>
    </row>
    <row r="2811" spans="3:6">
      <c r="C2811" s="9"/>
      <c r="D2811" s="9"/>
      <c r="E2811" s="9"/>
      <c r="F2811" s="9"/>
    </row>
    <row r="2812" spans="3:6">
      <c r="C2812" s="9"/>
      <c r="D2812" s="9"/>
      <c r="E2812" s="9"/>
      <c r="F2812" s="9"/>
    </row>
    <row r="2813" spans="3:6">
      <c r="C2813" s="9"/>
      <c r="D2813" s="9"/>
      <c r="E2813" s="9"/>
      <c r="F2813" s="9"/>
    </row>
    <row r="2814" spans="3:6">
      <c r="C2814" s="9"/>
      <c r="D2814" s="9"/>
      <c r="E2814" s="9"/>
      <c r="F2814" s="9"/>
    </row>
    <row r="2815" spans="3:6">
      <c r="C2815" s="9"/>
      <c r="D2815" s="9"/>
      <c r="E2815" s="9"/>
      <c r="F2815" s="9"/>
    </row>
    <row r="2816" spans="3:6">
      <c r="C2816" s="9"/>
      <c r="D2816" s="9"/>
      <c r="E2816" s="9"/>
      <c r="F2816" s="9"/>
    </row>
    <row r="2817" spans="3:6">
      <c r="C2817" s="9"/>
      <c r="D2817" s="9"/>
      <c r="E2817" s="9"/>
      <c r="F2817" s="9"/>
    </row>
    <row r="2818" spans="3:6">
      <c r="C2818" s="9"/>
      <c r="D2818" s="9"/>
      <c r="E2818" s="9"/>
      <c r="F2818" s="9"/>
    </row>
    <row r="2819" spans="3:6">
      <c r="C2819" s="9"/>
      <c r="D2819" s="9"/>
      <c r="E2819" s="9"/>
      <c r="F2819" s="9"/>
    </row>
    <row r="2820" spans="3:6">
      <c r="C2820" s="9"/>
      <c r="D2820" s="9"/>
      <c r="E2820" s="9"/>
      <c r="F2820" s="9"/>
    </row>
    <row r="2821" spans="3:6">
      <c r="C2821" s="9"/>
      <c r="D2821" s="9"/>
      <c r="E2821" s="9"/>
      <c r="F2821" s="9"/>
    </row>
    <row r="2822" spans="3:6">
      <c r="C2822" s="9"/>
      <c r="D2822" s="9"/>
      <c r="E2822" s="9"/>
      <c r="F2822" s="9"/>
    </row>
    <row r="2823" spans="3:6">
      <c r="C2823" s="9"/>
      <c r="D2823" s="9"/>
      <c r="E2823" s="9"/>
      <c r="F2823" s="9"/>
    </row>
    <row r="2824" spans="3:6">
      <c r="C2824" s="9"/>
      <c r="D2824" s="9"/>
      <c r="E2824" s="9"/>
      <c r="F2824" s="9"/>
    </row>
    <row r="2825" spans="3:6">
      <c r="C2825" s="9"/>
      <c r="D2825" s="9"/>
      <c r="E2825" s="9"/>
      <c r="F2825" s="9"/>
    </row>
    <row r="2826" spans="3:6">
      <c r="C2826" s="9"/>
      <c r="D2826" s="9"/>
      <c r="E2826" s="9"/>
      <c r="F2826" s="9"/>
    </row>
    <row r="2827" spans="3:6">
      <c r="C2827" s="9"/>
      <c r="D2827" s="9"/>
      <c r="E2827" s="9"/>
      <c r="F2827" s="9"/>
    </row>
    <row r="2828" spans="3:6">
      <c r="C2828" s="9"/>
      <c r="D2828" s="9"/>
      <c r="E2828" s="9"/>
      <c r="F2828" s="9"/>
    </row>
    <row r="2829" spans="3:6">
      <c r="C2829" s="9"/>
      <c r="D2829" s="9"/>
      <c r="E2829" s="9"/>
      <c r="F2829" s="9"/>
    </row>
    <row r="2830" spans="3:6">
      <c r="C2830" s="9"/>
      <c r="D2830" s="9"/>
      <c r="E2830" s="9"/>
      <c r="F2830" s="9"/>
    </row>
    <row r="2831" spans="3:6">
      <c r="C2831" s="9"/>
      <c r="D2831" s="9"/>
      <c r="E2831" s="9"/>
      <c r="F2831" s="9"/>
    </row>
    <row r="2832" spans="3:6">
      <c r="C2832" s="9"/>
      <c r="D2832" s="9"/>
      <c r="E2832" s="9"/>
      <c r="F2832" s="9"/>
    </row>
    <row r="2833" spans="3:6">
      <c r="C2833" s="9"/>
      <c r="D2833" s="9"/>
      <c r="E2833" s="9"/>
      <c r="F2833" s="9"/>
    </row>
    <row r="2834" spans="3:6">
      <c r="C2834" s="9"/>
      <c r="D2834" s="9"/>
      <c r="E2834" s="9"/>
      <c r="F2834" s="9"/>
    </row>
    <row r="2835" spans="3:6">
      <c r="C2835" s="9"/>
      <c r="D2835" s="9"/>
      <c r="E2835" s="9"/>
      <c r="F2835" s="9"/>
    </row>
    <row r="2836" spans="3:6">
      <c r="C2836" s="9"/>
      <c r="D2836" s="9"/>
      <c r="E2836" s="9"/>
      <c r="F2836" s="9"/>
    </row>
    <row r="2837" spans="3:6">
      <c r="C2837" s="9"/>
      <c r="D2837" s="9"/>
      <c r="E2837" s="9"/>
      <c r="F2837" s="9"/>
    </row>
    <row r="2838" spans="3:6">
      <c r="C2838" s="9"/>
      <c r="D2838" s="9"/>
      <c r="E2838" s="9"/>
      <c r="F2838" s="9"/>
    </row>
    <row r="2839" spans="3:6">
      <c r="C2839" s="9"/>
      <c r="D2839" s="9"/>
      <c r="E2839" s="9"/>
      <c r="F2839" s="9"/>
    </row>
    <row r="2840" spans="3:6">
      <c r="C2840" s="9"/>
      <c r="D2840" s="9"/>
      <c r="E2840" s="9"/>
      <c r="F2840" s="9"/>
    </row>
    <row r="2841" spans="3:6">
      <c r="C2841" s="9"/>
      <c r="D2841" s="9"/>
      <c r="E2841" s="9"/>
      <c r="F2841" s="9"/>
    </row>
    <row r="2842" spans="3:6">
      <c r="C2842" s="9"/>
      <c r="D2842" s="9"/>
      <c r="E2842" s="9"/>
      <c r="F2842" s="9"/>
    </row>
    <row r="2843" spans="3:6">
      <c r="C2843" s="9"/>
      <c r="D2843" s="9"/>
      <c r="E2843" s="9"/>
      <c r="F2843" s="9"/>
    </row>
    <row r="2844" spans="3:6">
      <c r="C2844" s="9"/>
      <c r="D2844" s="9"/>
      <c r="E2844" s="9"/>
      <c r="F2844" s="9"/>
    </row>
    <row r="2845" spans="3:6">
      <c r="C2845" s="9"/>
      <c r="D2845" s="9"/>
      <c r="E2845" s="9"/>
      <c r="F2845" s="9"/>
    </row>
    <row r="2846" spans="3:6">
      <c r="C2846" s="9"/>
      <c r="D2846" s="9"/>
      <c r="E2846" s="9"/>
      <c r="F2846" s="9"/>
    </row>
    <row r="2847" spans="3:6">
      <c r="C2847" s="9"/>
      <c r="D2847" s="9"/>
      <c r="E2847" s="9"/>
      <c r="F2847" s="9"/>
    </row>
    <row r="2848" spans="3:6">
      <c r="C2848" s="9"/>
      <c r="D2848" s="9"/>
      <c r="E2848" s="9"/>
      <c r="F2848" s="9"/>
    </row>
    <row r="2849" spans="3:6">
      <c r="C2849" s="9"/>
      <c r="D2849" s="9"/>
      <c r="E2849" s="9"/>
      <c r="F2849" s="9"/>
    </row>
    <row r="2850" spans="3:6">
      <c r="C2850" s="9"/>
      <c r="D2850" s="9"/>
      <c r="E2850" s="9"/>
      <c r="F2850" s="9"/>
    </row>
    <row r="2851" spans="3:6">
      <c r="C2851" s="9"/>
      <c r="D2851" s="9"/>
      <c r="E2851" s="9"/>
      <c r="F2851" s="9"/>
    </row>
    <row r="2852" spans="3:6">
      <c r="C2852" s="9"/>
      <c r="D2852" s="9"/>
      <c r="E2852" s="9"/>
      <c r="F2852" s="9"/>
    </row>
    <row r="2853" spans="3:6">
      <c r="C2853" s="9"/>
      <c r="D2853" s="9"/>
      <c r="E2853" s="9"/>
      <c r="F2853" s="9"/>
    </row>
    <row r="2854" spans="3:6">
      <c r="C2854" s="9"/>
      <c r="D2854" s="9"/>
      <c r="E2854" s="9"/>
      <c r="F2854" s="9"/>
    </row>
    <row r="2855" spans="3:6">
      <c r="C2855" s="9"/>
      <c r="D2855" s="9"/>
      <c r="E2855" s="9"/>
      <c r="F2855" s="9"/>
    </row>
    <row r="2856" spans="3:6">
      <c r="C2856" s="9"/>
      <c r="D2856" s="9"/>
      <c r="E2856" s="9"/>
      <c r="F2856" s="9"/>
    </row>
    <row r="2857" spans="3:6">
      <c r="C2857" s="9"/>
      <c r="D2857" s="9"/>
      <c r="E2857" s="9"/>
      <c r="F2857" s="9"/>
    </row>
    <row r="2858" spans="3:6">
      <c r="C2858" s="9"/>
      <c r="D2858" s="9"/>
      <c r="E2858" s="9"/>
      <c r="F2858" s="9"/>
    </row>
    <row r="2859" spans="3:6">
      <c r="C2859" s="9"/>
      <c r="D2859" s="9"/>
      <c r="E2859" s="9"/>
      <c r="F2859" s="9"/>
    </row>
    <row r="2860" spans="3:6">
      <c r="C2860" s="9"/>
      <c r="D2860" s="9"/>
      <c r="E2860" s="9"/>
      <c r="F2860" s="9"/>
    </row>
    <row r="2861" spans="3:6">
      <c r="C2861" s="9"/>
      <c r="D2861" s="9"/>
      <c r="E2861" s="9"/>
      <c r="F2861" s="9"/>
    </row>
    <row r="2862" spans="3:6">
      <c r="C2862" s="9"/>
      <c r="D2862" s="9"/>
      <c r="E2862" s="9"/>
      <c r="F2862" s="9"/>
    </row>
    <row r="2863" spans="3:6">
      <c r="C2863" s="9"/>
      <c r="D2863" s="9"/>
      <c r="E2863" s="9"/>
      <c r="F2863" s="9"/>
    </row>
    <row r="2864" spans="3:6">
      <c r="C2864" s="9"/>
      <c r="D2864" s="9"/>
      <c r="E2864" s="9"/>
      <c r="F2864" s="9"/>
    </row>
    <row r="2865" spans="3:6">
      <c r="C2865" s="9"/>
      <c r="D2865" s="9"/>
      <c r="E2865" s="9"/>
      <c r="F2865" s="9"/>
    </row>
    <row r="2866" spans="3:6">
      <c r="C2866" s="9"/>
      <c r="D2866" s="9"/>
      <c r="E2866" s="9"/>
      <c r="F2866" s="9"/>
    </row>
    <row r="2867" spans="3:6">
      <c r="C2867" s="9"/>
      <c r="D2867" s="9"/>
      <c r="E2867" s="9"/>
      <c r="F2867" s="9"/>
    </row>
    <row r="2868" spans="3:6">
      <c r="C2868" s="9"/>
      <c r="D2868" s="9"/>
      <c r="E2868" s="9"/>
      <c r="F2868" s="9"/>
    </row>
    <row r="2869" spans="3:6">
      <c r="C2869" s="9"/>
      <c r="D2869" s="9"/>
      <c r="E2869" s="9"/>
      <c r="F2869" s="9"/>
    </row>
    <row r="2870" spans="3:6">
      <c r="C2870" s="9"/>
      <c r="D2870" s="9"/>
      <c r="E2870" s="9"/>
      <c r="F2870" s="9"/>
    </row>
    <row r="2871" spans="3:6">
      <c r="C2871" s="9"/>
      <c r="D2871" s="9"/>
      <c r="E2871" s="9"/>
      <c r="F2871" s="9"/>
    </row>
    <row r="2872" spans="3:6">
      <c r="C2872" s="9"/>
      <c r="D2872" s="9"/>
      <c r="E2872" s="9"/>
      <c r="F2872" s="9"/>
    </row>
    <row r="2873" spans="3:6">
      <c r="C2873" s="9"/>
      <c r="D2873" s="9"/>
      <c r="E2873" s="9"/>
      <c r="F2873" s="9"/>
    </row>
    <row r="2874" spans="3:6">
      <c r="C2874" s="9"/>
      <c r="D2874" s="9"/>
      <c r="E2874" s="9"/>
      <c r="F2874" s="9"/>
    </row>
    <row r="2875" spans="3:6">
      <c r="C2875" s="9"/>
      <c r="D2875" s="9"/>
      <c r="E2875" s="9"/>
      <c r="F2875" s="9"/>
    </row>
    <row r="2876" spans="3:6">
      <c r="C2876" s="9"/>
      <c r="D2876" s="9"/>
      <c r="E2876" s="9"/>
      <c r="F2876" s="9"/>
    </row>
    <row r="2877" spans="3:6">
      <c r="C2877" s="9"/>
      <c r="D2877" s="9"/>
      <c r="E2877" s="9"/>
      <c r="F2877" s="9"/>
    </row>
    <row r="2878" spans="3:6">
      <c r="C2878" s="9"/>
      <c r="D2878" s="9"/>
      <c r="E2878" s="9"/>
      <c r="F2878" s="9"/>
    </row>
    <row r="2879" spans="3:6">
      <c r="C2879" s="9"/>
      <c r="D2879" s="9"/>
      <c r="E2879" s="9"/>
      <c r="F2879" s="9"/>
    </row>
    <row r="2880" spans="3:6">
      <c r="C2880" s="9"/>
      <c r="D2880" s="9"/>
      <c r="E2880" s="9"/>
      <c r="F2880" s="9"/>
    </row>
    <row r="2881" spans="3:6">
      <c r="C2881" s="9"/>
      <c r="D2881" s="9"/>
      <c r="E2881" s="9"/>
      <c r="F2881" s="9"/>
    </row>
    <row r="2882" spans="3:6">
      <c r="C2882" s="9"/>
      <c r="D2882" s="9"/>
      <c r="E2882" s="9"/>
      <c r="F2882" s="9"/>
    </row>
    <row r="2883" spans="3:6">
      <c r="C2883" s="9"/>
      <c r="D2883" s="9"/>
      <c r="E2883" s="9"/>
      <c r="F2883" s="9"/>
    </row>
    <row r="2884" spans="3:6">
      <c r="C2884" s="9"/>
      <c r="D2884" s="9"/>
      <c r="E2884" s="9"/>
      <c r="F2884" s="9"/>
    </row>
    <row r="2885" spans="3:6">
      <c r="C2885" s="9"/>
      <c r="D2885" s="9"/>
      <c r="E2885" s="9"/>
      <c r="F2885" s="9"/>
    </row>
    <row r="2886" spans="3:6">
      <c r="C2886" s="9"/>
      <c r="D2886" s="9"/>
      <c r="E2886" s="9"/>
      <c r="F2886" s="9"/>
    </row>
    <row r="2887" spans="3:6">
      <c r="C2887" s="9"/>
      <c r="D2887" s="9"/>
      <c r="E2887" s="9"/>
      <c r="F2887" s="9"/>
    </row>
    <row r="2888" spans="3:6">
      <c r="C2888" s="9"/>
      <c r="D2888" s="9"/>
      <c r="E2888" s="9"/>
      <c r="F2888" s="9"/>
    </row>
    <row r="2889" spans="3:6">
      <c r="C2889" s="9"/>
      <c r="D2889" s="9"/>
      <c r="E2889" s="9"/>
      <c r="F2889" s="9"/>
    </row>
    <row r="2890" spans="3:6">
      <c r="C2890" s="9"/>
      <c r="D2890" s="9"/>
      <c r="E2890" s="9"/>
      <c r="F2890" s="9"/>
    </row>
    <row r="2891" spans="3:6">
      <c r="C2891" s="9"/>
      <c r="D2891" s="9"/>
      <c r="E2891" s="9"/>
      <c r="F2891" s="9"/>
    </row>
    <row r="2892" spans="3:6">
      <c r="C2892" s="9"/>
      <c r="D2892" s="9"/>
      <c r="E2892" s="9"/>
      <c r="F2892" s="9"/>
    </row>
    <row r="2893" spans="3:6">
      <c r="C2893" s="9"/>
      <c r="D2893" s="9"/>
      <c r="E2893" s="9"/>
      <c r="F2893" s="9"/>
    </row>
    <row r="2894" spans="3:6">
      <c r="C2894" s="9"/>
      <c r="D2894" s="9"/>
      <c r="E2894" s="9"/>
      <c r="F2894" s="9"/>
    </row>
    <row r="2895" spans="3:6">
      <c r="C2895" s="9"/>
      <c r="D2895" s="9"/>
      <c r="E2895" s="9"/>
      <c r="F2895" s="9"/>
    </row>
    <row r="2896" spans="3:6">
      <c r="C2896" s="9"/>
      <c r="D2896" s="9"/>
      <c r="E2896" s="9"/>
      <c r="F2896" s="9"/>
    </row>
    <row r="2897" spans="3:6">
      <c r="C2897" s="9"/>
      <c r="D2897" s="9"/>
      <c r="E2897" s="9"/>
      <c r="F2897" s="9"/>
    </row>
    <row r="2898" spans="3:6">
      <c r="C2898" s="9"/>
      <c r="D2898" s="9"/>
      <c r="E2898" s="9"/>
      <c r="F2898" s="9"/>
    </row>
    <row r="2899" spans="3:6">
      <c r="C2899" s="9"/>
      <c r="D2899" s="9"/>
      <c r="E2899" s="9"/>
      <c r="F2899" s="9"/>
    </row>
    <row r="2900" spans="3:6">
      <c r="C2900" s="9"/>
      <c r="D2900" s="9"/>
      <c r="E2900" s="9"/>
      <c r="F2900" s="9"/>
    </row>
    <row r="2901" spans="3:6">
      <c r="C2901" s="9"/>
      <c r="D2901" s="9"/>
      <c r="E2901" s="9"/>
      <c r="F2901" s="9"/>
    </row>
    <row r="2902" spans="3:6">
      <c r="C2902" s="9"/>
      <c r="D2902" s="9"/>
      <c r="E2902" s="9"/>
      <c r="F2902" s="9"/>
    </row>
    <row r="2903" spans="3:6">
      <c r="C2903" s="9"/>
      <c r="D2903" s="9"/>
      <c r="E2903" s="9"/>
      <c r="F2903" s="9"/>
    </row>
    <row r="2904" spans="3:6">
      <c r="C2904" s="9"/>
      <c r="D2904" s="9"/>
      <c r="E2904" s="9"/>
      <c r="F2904" s="9"/>
    </row>
    <row r="2905" spans="3:6">
      <c r="C2905" s="9"/>
      <c r="D2905" s="9"/>
      <c r="E2905" s="9"/>
      <c r="F2905" s="9"/>
    </row>
    <row r="2906" spans="3:6">
      <c r="C2906" s="9"/>
      <c r="D2906" s="9"/>
      <c r="E2906" s="9"/>
      <c r="F2906" s="9"/>
    </row>
    <row r="2907" spans="3:6">
      <c r="C2907" s="9"/>
      <c r="D2907" s="9"/>
      <c r="E2907" s="9"/>
      <c r="F2907" s="9"/>
    </row>
    <row r="2908" spans="3:6">
      <c r="C2908" s="9"/>
      <c r="D2908" s="9"/>
      <c r="E2908" s="9"/>
      <c r="F2908" s="9"/>
    </row>
    <row r="2909" spans="3:6">
      <c r="C2909" s="9"/>
      <c r="D2909" s="9"/>
      <c r="E2909" s="9"/>
      <c r="F2909" s="9"/>
    </row>
    <row r="2910" spans="3:6">
      <c r="C2910" s="9"/>
      <c r="D2910" s="9"/>
      <c r="E2910" s="9"/>
      <c r="F2910" s="9"/>
    </row>
    <row r="2911" spans="3:6">
      <c r="C2911" s="9"/>
      <c r="D2911" s="9"/>
      <c r="E2911" s="9"/>
      <c r="F2911" s="9"/>
    </row>
    <row r="2912" spans="3:6">
      <c r="C2912" s="9"/>
      <c r="D2912" s="9"/>
      <c r="E2912" s="9"/>
      <c r="F2912" s="9"/>
    </row>
    <row r="2913" spans="3:6">
      <c r="C2913" s="9"/>
      <c r="D2913" s="9"/>
      <c r="E2913" s="9"/>
      <c r="F2913" s="9"/>
    </row>
    <row r="2914" spans="3:6">
      <c r="C2914" s="9"/>
      <c r="D2914" s="9"/>
      <c r="E2914" s="9"/>
      <c r="F2914" s="9"/>
    </row>
    <row r="2915" spans="3:6">
      <c r="C2915" s="9"/>
      <c r="D2915" s="9"/>
      <c r="E2915" s="9"/>
      <c r="F2915" s="9"/>
    </row>
    <row r="2916" spans="3:6">
      <c r="C2916" s="9"/>
      <c r="D2916" s="9"/>
      <c r="E2916" s="9"/>
      <c r="F2916" s="9"/>
    </row>
    <row r="2917" spans="3:6">
      <c r="C2917" s="9"/>
      <c r="D2917" s="9"/>
      <c r="E2917" s="9"/>
      <c r="F2917" s="9"/>
    </row>
    <row r="2918" spans="3:6">
      <c r="C2918" s="9"/>
      <c r="D2918" s="9"/>
      <c r="E2918" s="9"/>
      <c r="F2918" s="9"/>
    </row>
    <row r="2919" spans="3:6">
      <c r="C2919" s="9"/>
      <c r="D2919" s="9"/>
      <c r="E2919" s="9"/>
      <c r="F2919" s="9"/>
    </row>
    <row r="2920" spans="3:6">
      <c r="C2920" s="9"/>
      <c r="D2920" s="9"/>
      <c r="E2920" s="9"/>
      <c r="F2920" s="9"/>
    </row>
    <row r="2921" spans="3:6">
      <c r="C2921" s="9"/>
      <c r="D2921" s="9"/>
      <c r="E2921" s="9"/>
      <c r="F2921" s="9"/>
    </row>
    <row r="2922" spans="3:6">
      <c r="C2922" s="9"/>
      <c r="D2922" s="9"/>
      <c r="E2922" s="9"/>
      <c r="F2922" s="9"/>
    </row>
    <row r="2923" spans="3:6">
      <c r="C2923" s="9"/>
      <c r="D2923" s="9"/>
      <c r="E2923" s="9"/>
      <c r="F2923" s="9"/>
    </row>
    <row r="2924" spans="3:6">
      <c r="C2924" s="9"/>
      <c r="D2924" s="9"/>
      <c r="E2924" s="9"/>
      <c r="F2924" s="9"/>
    </row>
    <row r="2925" spans="3:6">
      <c r="C2925" s="9"/>
      <c r="D2925" s="9"/>
      <c r="E2925" s="9"/>
      <c r="F2925" s="9"/>
    </row>
    <row r="2926" spans="3:6">
      <c r="C2926" s="9"/>
      <c r="D2926" s="9"/>
      <c r="E2926" s="9"/>
      <c r="F2926" s="9"/>
    </row>
    <row r="2927" spans="3:6">
      <c r="C2927" s="9"/>
      <c r="D2927" s="9"/>
      <c r="E2927" s="9"/>
      <c r="F2927" s="9"/>
    </row>
    <row r="2928" spans="3:6">
      <c r="C2928" s="9"/>
      <c r="D2928" s="9"/>
      <c r="E2928" s="9"/>
      <c r="F2928" s="9"/>
    </row>
    <row r="2929" spans="3:6">
      <c r="C2929" s="9"/>
      <c r="D2929" s="9"/>
      <c r="E2929" s="9"/>
      <c r="F2929" s="9"/>
    </row>
    <row r="2930" spans="3:6">
      <c r="C2930" s="9"/>
      <c r="D2930" s="9"/>
      <c r="E2930" s="9"/>
      <c r="F2930" s="9"/>
    </row>
    <row r="2931" spans="3:6">
      <c r="C2931" s="9"/>
      <c r="D2931" s="9"/>
      <c r="E2931" s="9"/>
      <c r="F2931" s="9"/>
    </row>
    <row r="2932" spans="3:6">
      <c r="C2932" s="9"/>
      <c r="D2932" s="9"/>
      <c r="E2932" s="9"/>
      <c r="F2932" s="9"/>
    </row>
    <row r="2933" spans="3:6">
      <c r="C2933" s="9"/>
      <c r="D2933" s="9"/>
      <c r="E2933" s="9"/>
      <c r="F2933" s="9"/>
    </row>
    <row r="2934" spans="3:6">
      <c r="C2934" s="9"/>
      <c r="D2934" s="9"/>
      <c r="E2934" s="9"/>
      <c r="F2934" s="9"/>
    </row>
    <row r="2935" spans="3:6">
      <c r="C2935" s="9"/>
      <c r="D2935" s="9"/>
      <c r="E2935" s="9"/>
      <c r="F2935" s="9"/>
    </row>
    <row r="2936" spans="3:6">
      <c r="C2936" s="9"/>
      <c r="D2936" s="9"/>
      <c r="E2936" s="9"/>
      <c r="F2936" s="9"/>
    </row>
    <row r="2937" spans="3:6">
      <c r="C2937" s="9"/>
      <c r="D2937" s="9"/>
      <c r="E2937" s="9"/>
      <c r="F2937" s="9"/>
    </row>
  </sheetData>
  <sheetProtection password="FFDE" sheet="1" objects="1" scenarios="1" insertRows="0" insertHyperlinks="0"/>
  <mergeCells count="8">
    <mergeCell ref="A49:F49"/>
    <mergeCell ref="A24:E25"/>
    <mergeCell ref="A29:D29"/>
    <mergeCell ref="A33:G34"/>
    <mergeCell ref="A38:A39"/>
    <mergeCell ref="B38:B39"/>
    <mergeCell ref="A40:A41"/>
    <mergeCell ref="B40:B41"/>
  </mergeCells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F1614"/>
  <sheetViews>
    <sheetView tabSelected="1" zoomScale="80" zoomScaleNormal="80" workbookViewId="0">
      <selection activeCell="F11" sqref="F11"/>
    </sheetView>
  </sheetViews>
  <sheetFormatPr defaultRowHeight="15"/>
  <cols>
    <col min="1" max="1" width="39.140625" style="161" bestFit="1" customWidth="1"/>
    <col min="2" max="2" width="17.140625" style="161" bestFit="1" customWidth="1"/>
    <col min="3" max="3" width="46" style="161" bestFit="1" customWidth="1"/>
    <col min="4" max="4" width="43.5703125" style="161" customWidth="1"/>
    <col min="5" max="5" width="10.140625" style="161" bestFit="1" customWidth="1"/>
    <col min="6" max="6" width="29.28515625" style="161" bestFit="1" customWidth="1"/>
    <col min="7" max="7" width="9.5703125" style="161" bestFit="1" customWidth="1"/>
    <col min="8" max="8" width="17.28515625" style="161" bestFit="1" customWidth="1"/>
    <col min="9" max="9" width="11" style="161" bestFit="1" customWidth="1"/>
    <col min="10" max="10" width="13.140625" style="161" bestFit="1" customWidth="1"/>
    <col min="11" max="11" width="11.140625" style="164" customWidth="1"/>
    <col min="12" max="12" width="18.28515625" style="161" customWidth="1"/>
    <col min="13" max="13" width="12" style="161" bestFit="1" customWidth="1"/>
    <col min="14" max="14" width="9.140625" style="161"/>
    <col min="15" max="15" width="13" style="165" bestFit="1" customWidth="1"/>
    <col min="16" max="16" width="18.7109375" style="161" customWidth="1"/>
    <col min="17" max="17" width="14.140625" style="161" customWidth="1"/>
    <col min="18" max="18" width="9.140625" style="161"/>
    <col min="19" max="19" width="13" style="165" bestFit="1" customWidth="1"/>
    <col min="20" max="20" width="16.42578125" style="161" bestFit="1" customWidth="1"/>
    <col min="21" max="21" width="15" style="161" bestFit="1" customWidth="1"/>
    <col min="22" max="22" width="9.140625" style="161"/>
    <col min="23" max="23" width="26.28515625" style="161" customWidth="1"/>
    <col min="24" max="41" width="9.140625" style="161"/>
    <col min="42" max="42" width="9.5703125" style="161" bestFit="1" customWidth="1"/>
    <col min="43" max="255" width="9.140625" style="161"/>
    <col min="256" max="256" width="20.7109375" style="161" customWidth="1"/>
    <col min="257" max="257" width="9.140625" style="161"/>
    <col min="258" max="258" width="11" style="161" customWidth="1"/>
    <col min="259" max="260" width="9.140625" style="161"/>
    <col min="261" max="261" width="12.28515625" style="161" customWidth="1"/>
    <col min="262" max="263" width="9.140625" style="161"/>
    <col min="264" max="264" width="7.7109375" style="161" customWidth="1"/>
    <col min="265" max="265" width="12" style="161" bestFit="1" customWidth="1"/>
    <col min="266" max="266" width="11.140625" style="161" bestFit="1" customWidth="1"/>
    <col min="267" max="267" width="11.140625" style="161" customWidth="1"/>
    <col min="268" max="271" width="9.140625" style="161"/>
    <col min="272" max="272" width="12.42578125" style="161" bestFit="1" customWidth="1"/>
    <col min="273" max="273" width="12" style="161" bestFit="1" customWidth="1"/>
    <col min="274" max="274" width="9.140625" style="161"/>
    <col min="275" max="275" width="11" style="161" customWidth="1"/>
    <col min="276" max="276" width="14.28515625" style="161" bestFit="1" customWidth="1"/>
    <col min="277" max="277" width="13.140625" style="161" bestFit="1" customWidth="1"/>
    <col min="278" max="297" width="9.140625" style="161"/>
    <col min="298" max="298" width="9.5703125" style="161" bestFit="1" customWidth="1"/>
    <col min="299" max="511" width="9.140625" style="161"/>
    <col min="512" max="512" width="20.7109375" style="161" customWidth="1"/>
    <col min="513" max="513" width="9.140625" style="161"/>
    <col min="514" max="514" width="11" style="161" customWidth="1"/>
    <col min="515" max="516" width="9.140625" style="161"/>
    <col min="517" max="517" width="12.28515625" style="161" customWidth="1"/>
    <col min="518" max="519" width="9.140625" style="161"/>
    <col min="520" max="520" width="7.7109375" style="161" customWidth="1"/>
    <col min="521" max="521" width="12" style="161" bestFit="1" customWidth="1"/>
    <col min="522" max="522" width="11.140625" style="161" bestFit="1" customWidth="1"/>
    <col min="523" max="523" width="11.140625" style="161" customWidth="1"/>
    <col min="524" max="527" width="9.140625" style="161"/>
    <col min="528" max="528" width="12.42578125" style="161" bestFit="1" customWidth="1"/>
    <col min="529" max="529" width="12" style="161" bestFit="1" customWidth="1"/>
    <col min="530" max="530" width="9.140625" style="161"/>
    <col min="531" max="531" width="11" style="161" customWidth="1"/>
    <col min="532" max="532" width="14.28515625" style="161" bestFit="1" customWidth="1"/>
    <col min="533" max="533" width="13.140625" style="161" bestFit="1" customWidth="1"/>
    <col min="534" max="553" width="9.140625" style="161"/>
    <col min="554" max="554" width="9.5703125" style="161" bestFit="1" customWidth="1"/>
    <col min="555" max="767" width="9.140625" style="161"/>
    <col min="768" max="768" width="20.7109375" style="161" customWidth="1"/>
    <col min="769" max="769" width="9.140625" style="161"/>
    <col min="770" max="770" width="11" style="161" customWidth="1"/>
    <col min="771" max="772" width="9.140625" style="161"/>
    <col min="773" max="773" width="12.28515625" style="161" customWidth="1"/>
    <col min="774" max="775" width="9.140625" style="161"/>
    <col min="776" max="776" width="7.7109375" style="161" customWidth="1"/>
    <col min="777" max="777" width="12" style="161" bestFit="1" customWidth="1"/>
    <col min="778" max="778" width="11.140625" style="161" bestFit="1" customWidth="1"/>
    <col min="779" max="779" width="11.140625" style="161" customWidth="1"/>
    <col min="780" max="783" width="9.140625" style="161"/>
    <col min="784" max="784" width="12.42578125" style="161" bestFit="1" customWidth="1"/>
    <col min="785" max="785" width="12" style="161" bestFit="1" customWidth="1"/>
    <col min="786" max="786" width="9.140625" style="161"/>
    <col min="787" max="787" width="11" style="161" customWidth="1"/>
    <col min="788" max="788" width="14.28515625" style="161" bestFit="1" customWidth="1"/>
    <col min="789" max="789" width="13.140625" style="161" bestFit="1" customWidth="1"/>
    <col min="790" max="809" width="9.140625" style="161"/>
    <col min="810" max="810" width="9.5703125" style="161" bestFit="1" customWidth="1"/>
    <col min="811" max="1023" width="9.140625" style="161"/>
    <col min="1024" max="1024" width="20.7109375" style="161" customWidth="1"/>
    <col min="1025" max="1025" width="9.140625" style="161"/>
    <col min="1026" max="1026" width="11" style="161" customWidth="1"/>
    <col min="1027" max="1028" width="9.140625" style="161"/>
    <col min="1029" max="1029" width="12.28515625" style="161" customWidth="1"/>
    <col min="1030" max="1031" width="9.140625" style="161"/>
    <col min="1032" max="1032" width="7.7109375" style="161" customWidth="1"/>
    <col min="1033" max="1033" width="12" style="161" bestFit="1" customWidth="1"/>
    <col min="1034" max="1034" width="11.140625" style="161" bestFit="1" customWidth="1"/>
    <col min="1035" max="1035" width="11.140625" style="161" customWidth="1"/>
    <col min="1036" max="1039" width="9.140625" style="161"/>
    <col min="1040" max="1040" width="12.42578125" style="161" bestFit="1" customWidth="1"/>
    <col min="1041" max="1041" width="12" style="161" bestFit="1" customWidth="1"/>
    <col min="1042" max="1042" width="9.140625" style="161"/>
    <col min="1043" max="1043" width="11" style="161" customWidth="1"/>
    <col min="1044" max="1044" width="14.28515625" style="161" bestFit="1" customWidth="1"/>
    <col min="1045" max="1045" width="13.140625" style="161" bestFit="1" customWidth="1"/>
    <col min="1046" max="1065" width="9.140625" style="161"/>
    <col min="1066" max="1066" width="9.5703125" style="161" bestFit="1" customWidth="1"/>
    <col min="1067" max="1279" width="9.140625" style="161"/>
    <col min="1280" max="1280" width="20.7109375" style="161" customWidth="1"/>
    <col min="1281" max="1281" width="9.140625" style="161"/>
    <col min="1282" max="1282" width="11" style="161" customWidth="1"/>
    <col min="1283" max="1284" width="9.140625" style="161"/>
    <col min="1285" max="1285" width="12.28515625" style="161" customWidth="1"/>
    <col min="1286" max="1287" width="9.140625" style="161"/>
    <col min="1288" max="1288" width="7.7109375" style="161" customWidth="1"/>
    <col min="1289" max="1289" width="12" style="161" bestFit="1" customWidth="1"/>
    <col min="1290" max="1290" width="11.140625" style="161" bestFit="1" customWidth="1"/>
    <col min="1291" max="1291" width="11.140625" style="161" customWidth="1"/>
    <col min="1292" max="1295" width="9.140625" style="161"/>
    <col min="1296" max="1296" width="12.42578125" style="161" bestFit="1" customWidth="1"/>
    <col min="1297" max="1297" width="12" style="161" bestFit="1" customWidth="1"/>
    <col min="1298" max="1298" width="9.140625" style="161"/>
    <col min="1299" max="1299" width="11" style="161" customWidth="1"/>
    <col min="1300" max="1300" width="14.28515625" style="161" bestFit="1" customWidth="1"/>
    <col min="1301" max="1301" width="13.140625" style="161" bestFit="1" customWidth="1"/>
    <col min="1302" max="1321" width="9.140625" style="161"/>
    <col min="1322" max="1322" width="9.5703125" style="161" bestFit="1" customWidth="1"/>
    <col min="1323" max="1535" width="9.140625" style="161"/>
    <col min="1536" max="1536" width="20.7109375" style="161" customWidth="1"/>
    <col min="1537" max="1537" width="9.140625" style="161"/>
    <col min="1538" max="1538" width="11" style="161" customWidth="1"/>
    <col min="1539" max="1540" width="9.140625" style="161"/>
    <col min="1541" max="1541" width="12.28515625" style="161" customWidth="1"/>
    <col min="1542" max="1543" width="9.140625" style="161"/>
    <col min="1544" max="1544" width="7.7109375" style="161" customWidth="1"/>
    <col min="1545" max="1545" width="12" style="161" bestFit="1" customWidth="1"/>
    <col min="1546" max="1546" width="11.140625" style="161" bestFit="1" customWidth="1"/>
    <col min="1547" max="1547" width="11.140625" style="161" customWidth="1"/>
    <col min="1548" max="1551" width="9.140625" style="161"/>
    <col min="1552" max="1552" width="12.42578125" style="161" bestFit="1" customWidth="1"/>
    <col min="1553" max="1553" width="12" style="161" bestFit="1" customWidth="1"/>
    <col min="1554" max="1554" width="9.140625" style="161"/>
    <col min="1555" max="1555" width="11" style="161" customWidth="1"/>
    <col min="1556" max="1556" width="14.28515625" style="161" bestFit="1" customWidth="1"/>
    <col min="1557" max="1557" width="13.140625" style="161" bestFit="1" customWidth="1"/>
    <col min="1558" max="1577" width="9.140625" style="161"/>
    <col min="1578" max="1578" width="9.5703125" style="161" bestFit="1" customWidth="1"/>
    <col min="1579" max="1791" width="9.140625" style="161"/>
    <col min="1792" max="1792" width="20.7109375" style="161" customWidth="1"/>
    <col min="1793" max="1793" width="9.140625" style="161"/>
    <col min="1794" max="1794" width="11" style="161" customWidth="1"/>
    <col min="1795" max="1796" width="9.140625" style="161"/>
    <col min="1797" max="1797" width="12.28515625" style="161" customWidth="1"/>
    <col min="1798" max="1799" width="9.140625" style="161"/>
    <col min="1800" max="1800" width="7.7109375" style="161" customWidth="1"/>
    <col min="1801" max="1801" width="12" style="161" bestFit="1" customWidth="1"/>
    <col min="1802" max="1802" width="11.140625" style="161" bestFit="1" customWidth="1"/>
    <col min="1803" max="1803" width="11.140625" style="161" customWidth="1"/>
    <col min="1804" max="1807" width="9.140625" style="161"/>
    <col min="1808" max="1808" width="12.42578125" style="161" bestFit="1" customWidth="1"/>
    <col min="1809" max="1809" width="12" style="161" bestFit="1" customWidth="1"/>
    <col min="1810" max="1810" width="9.140625" style="161"/>
    <col min="1811" max="1811" width="11" style="161" customWidth="1"/>
    <col min="1812" max="1812" width="14.28515625" style="161" bestFit="1" customWidth="1"/>
    <col min="1813" max="1813" width="13.140625" style="161" bestFit="1" customWidth="1"/>
    <col min="1814" max="1833" width="9.140625" style="161"/>
    <col min="1834" max="1834" width="9.5703125" style="161" bestFit="1" customWidth="1"/>
    <col min="1835" max="2047" width="9.140625" style="161"/>
    <col min="2048" max="2048" width="20.7109375" style="161" customWidth="1"/>
    <col min="2049" max="2049" width="9.140625" style="161"/>
    <col min="2050" max="2050" width="11" style="161" customWidth="1"/>
    <col min="2051" max="2052" width="9.140625" style="161"/>
    <col min="2053" max="2053" width="12.28515625" style="161" customWidth="1"/>
    <col min="2054" max="2055" width="9.140625" style="161"/>
    <col min="2056" max="2056" width="7.7109375" style="161" customWidth="1"/>
    <col min="2057" max="2057" width="12" style="161" bestFit="1" customWidth="1"/>
    <col min="2058" max="2058" width="11.140625" style="161" bestFit="1" customWidth="1"/>
    <col min="2059" max="2059" width="11.140625" style="161" customWidth="1"/>
    <col min="2060" max="2063" width="9.140625" style="161"/>
    <col min="2064" max="2064" width="12.42578125" style="161" bestFit="1" customWidth="1"/>
    <col min="2065" max="2065" width="12" style="161" bestFit="1" customWidth="1"/>
    <col min="2066" max="2066" width="9.140625" style="161"/>
    <col min="2067" max="2067" width="11" style="161" customWidth="1"/>
    <col min="2068" max="2068" width="14.28515625" style="161" bestFit="1" customWidth="1"/>
    <col min="2069" max="2069" width="13.140625" style="161" bestFit="1" customWidth="1"/>
    <col min="2070" max="2089" width="9.140625" style="161"/>
    <col min="2090" max="2090" width="9.5703125" style="161" bestFit="1" customWidth="1"/>
    <col min="2091" max="2303" width="9.140625" style="161"/>
    <col min="2304" max="2304" width="20.7109375" style="161" customWidth="1"/>
    <col min="2305" max="2305" width="9.140625" style="161"/>
    <col min="2306" max="2306" width="11" style="161" customWidth="1"/>
    <col min="2307" max="2308" width="9.140625" style="161"/>
    <col min="2309" max="2309" width="12.28515625" style="161" customWidth="1"/>
    <col min="2310" max="2311" width="9.140625" style="161"/>
    <col min="2312" max="2312" width="7.7109375" style="161" customWidth="1"/>
    <col min="2313" max="2313" width="12" style="161" bestFit="1" customWidth="1"/>
    <col min="2314" max="2314" width="11.140625" style="161" bestFit="1" customWidth="1"/>
    <col min="2315" max="2315" width="11.140625" style="161" customWidth="1"/>
    <col min="2316" max="2319" width="9.140625" style="161"/>
    <col min="2320" max="2320" width="12.42578125" style="161" bestFit="1" customWidth="1"/>
    <col min="2321" max="2321" width="12" style="161" bestFit="1" customWidth="1"/>
    <col min="2322" max="2322" width="9.140625" style="161"/>
    <col min="2323" max="2323" width="11" style="161" customWidth="1"/>
    <col min="2324" max="2324" width="14.28515625" style="161" bestFit="1" customWidth="1"/>
    <col min="2325" max="2325" width="13.140625" style="161" bestFit="1" customWidth="1"/>
    <col min="2326" max="2345" width="9.140625" style="161"/>
    <col min="2346" max="2346" width="9.5703125" style="161" bestFit="1" customWidth="1"/>
    <col min="2347" max="2559" width="9.140625" style="161"/>
    <col min="2560" max="2560" width="20.7109375" style="161" customWidth="1"/>
    <col min="2561" max="2561" width="9.140625" style="161"/>
    <col min="2562" max="2562" width="11" style="161" customWidth="1"/>
    <col min="2563" max="2564" width="9.140625" style="161"/>
    <col min="2565" max="2565" width="12.28515625" style="161" customWidth="1"/>
    <col min="2566" max="2567" width="9.140625" style="161"/>
    <col min="2568" max="2568" width="7.7109375" style="161" customWidth="1"/>
    <col min="2569" max="2569" width="12" style="161" bestFit="1" customWidth="1"/>
    <col min="2570" max="2570" width="11.140625" style="161" bestFit="1" customWidth="1"/>
    <col min="2571" max="2571" width="11.140625" style="161" customWidth="1"/>
    <col min="2572" max="2575" width="9.140625" style="161"/>
    <col min="2576" max="2576" width="12.42578125" style="161" bestFit="1" customWidth="1"/>
    <col min="2577" max="2577" width="12" style="161" bestFit="1" customWidth="1"/>
    <col min="2578" max="2578" width="9.140625" style="161"/>
    <col min="2579" max="2579" width="11" style="161" customWidth="1"/>
    <col min="2580" max="2580" width="14.28515625" style="161" bestFit="1" customWidth="1"/>
    <col min="2581" max="2581" width="13.140625" style="161" bestFit="1" customWidth="1"/>
    <col min="2582" max="2601" width="9.140625" style="161"/>
    <col min="2602" max="2602" width="9.5703125" style="161" bestFit="1" customWidth="1"/>
    <col min="2603" max="2815" width="9.140625" style="161"/>
    <col min="2816" max="2816" width="20.7109375" style="161" customWidth="1"/>
    <col min="2817" max="2817" width="9.140625" style="161"/>
    <col min="2818" max="2818" width="11" style="161" customWidth="1"/>
    <col min="2819" max="2820" width="9.140625" style="161"/>
    <col min="2821" max="2821" width="12.28515625" style="161" customWidth="1"/>
    <col min="2822" max="2823" width="9.140625" style="161"/>
    <col min="2824" max="2824" width="7.7109375" style="161" customWidth="1"/>
    <col min="2825" max="2825" width="12" style="161" bestFit="1" customWidth="1"/>
    <col min="2826" max="2826" width="11.140625" style="161" bestFit="1" customWidth="1"/>
    <col min="2827" max="2827" width="11.140625" style="161" customWidth="1"/>
    <col min="2828" max="2831" width="9.140625" style="161"/>
    <col min="2832" max="2832" width="12.42578125" style="161" bestFit="1" customWidth="1"/>
    <col min="2833" max="2833" width="12" style="161" bestFit="1" customWidth="1"/>
    <col min="2834" max="2834" width="9.140625" style="161"/>
    <col min="2835" max="2835" width="11" style="161" customWidth="1"/>
    <col min="2836" max="2836" width="14.28515625" style="161" bestFit="1" customWidth="1"/>
    <col min="2837" max="2837" width="13.140625" style="161" bestFit="1" customWidth="1"/>
    <col min="2838" max="2857" width="9.140625" style="161"/>
    <col min="2858" max="2858" width="9.5703125" style="161" bestFit="1" customWidth="1"/>
    <col min="2859" max="3071" width="9.140625" style="161"/>
    <col min="3072" max="3072" width="20.7109375" style="161" customWidth="1"/>
    <col min="3073" max="3073" width="9.140625" style="161"/>
    <col min="3074" max="3074" width="11" style="161" customWidth="1"/>
    <col min="3075" max="3076" width="9.140625" style="161"/>
    <col min="3077" max="3077" width="12.28515625" style="161" customWidth="1"/>
    <col min="3078" max="3079" width="9.140625" style="161"/>
    <col min="3080" max="3080" width="7.7109375" style="161" customWidth="1"/>
    <col min="3081" max="3081" width="12" style="161" bestFit="1" customWidth="1"/>
    <col min="3082" max="3082" width="11.140625" style="161" bestFit="1" customWidth="1"/>
    <col min="3083" max="3083" width="11.140625" style="161" customWidth="1"/>
    <col min="3084" max="3087" width="9.140625" style="161"/>
    <col min="3088" max="3088" width="12.42578125" style="161" bestFit="1" customWidth="1"/>
    <col min="3089" max="3089" width="12" style="161" bestFit="1" customWidth="1"/>
    <col min="3090" max="3090" width="9.140625" style="161"/>
    <col min="3091" max="3091" width="11" style="161" customWidth="1"/>
    <col min="3092" max="3092" width="14.28515625" style="161" bestFit="1" customWidth="1"/>
    <col min="3093" max="3093" width="13.140625" style="161" bestFit="1" customWidth="1"/>
    <col min="3094" max="3113" width="9.140625" style="161"/>
    <col min="3114" max="3114" width="9.5703125" style="161" bestFit="1" customWidth="1"/>
    <col min="3115" max="3327" width="9.140625" style="161"/>
    <col min="3328" max="3328" width="20.7109375" style="161" customWidth="1"/>
    <col min="3329" max="3329" width="9.140625" style="161"/>
    <col min="3330" max="3330" width="11" style="161" customWidth="1"/>
    <col min="3331" max="3332" width="9.140625" style="161"/>
    <col min="3333" max="3333" width="12.28515625" style="161" customWidth="1"/>
    <col min="3334" max="3335" width="9.140625" style="161"/>
    <col min="3336" max="3336" width="7.7109375" style="161" customWidth="1"/>
    <col min="3337" max="3337" width="12" style="161" bestFit="1" customWidth="1"/>
    <col min="3338" max="3338" width="11.140625" style="161" bestFit="1" customWidth="1"/>
    <col min="3339" max="3339" width="11.140625" style="161" customWidth="1"/>
    <col min="3340" max="3343" width="9.140625" style="161"/>
    <col min="3344" max="3344" width="12.42578125" style="161" bestFit="1" customWidth="1"/>
    <col min="3345" max="3345" width="12" style="161" bestFit="1" customWidth="1"/>
    <col min="3346" max="3346" width="9.140625" style="161"/>
    <col min="3347" max="3347" width="11" style="161" customWidth="1"/>
    <col min="3348" max="3348" width="14.28515625" style="161" bestFit="1" customWidth="1"/>
    <col min="3349" max="3349" width="13.140625" style="161" bestFit="1" customWidth="1"/>
    <col min="3350" max="3369" width="9.140625" style="161"/>
    <col min="3370" max="3370" width="9.5703125" style="161" bestFit="1" customWidth="1"/>
    <col min="3371" max="3583" width="9.140625" style="161"/>
    <col min="3584" max="3584" width="20.7109375" style="161" customWidth="1"/>
    <col min="3585" max="3585" width="9.140625" style="161"/>
    <col min="3586" max="3586" width="11" style="161" customWidth="1"/>
    <col min="3587" max="3588" width="9.140625" style="161"/>
    <col min="3589" max="3589" width="12.28515625" style="161" customWidth="1"/>
    <col min="3590" max="3591" width="9.140625" style="161"/>
    <col min="3592" max="3592" width="7.7109375" style="161" customWidth="1"/>
    <col min="3593" max="3593" width="12" style="161" bestFit="1" customWidth="1"/>
    <col min="3594" max="3594" width="11.140625" style="161" bestFit="1" customWidth="1"/>
    <col min="3595" max="3595" width="11.140625" style="161" customWidth="1"/>
    <col min="3596" max="3599" width="9.140625" style="161"/>
    <col min="3600" max="3600" width="12.42578125" style="161" bestFit="1" customWidth="1"/>
    <col min="3601" max="3601" width="12" style="161" bestFit="1" customWidth="1"/>
    <col min="3602" max="3602" width="9.140625" style="161"/>
    <col min="3603" max="3603" width="11" style="161" customWidth="1"/>
    <col min="3604" max="3604" width="14.28515625" style="161" bestFit="1" customWidth="1"/>
    <col min="3605" max="3605" width="13.140625" style="161" bestFit="1" customWidth="1"/>
    <col min="3606" max="3625" width="9.140625" style="161"/>
    <col min="3626" max="3626" width="9.5703125" style="161" bestFit="1" customWidth="1"/>
    <col min="3627" max="3839" width="9.140625" style="161"/>
    <col min="3840" max="3840" width="20.7109375" style="161" customWidth="1"/>
    <col min="3841" max="3841" width="9.140625" style="161"/>
    <col min="3842" max="3842" width="11" style="161" customWidth="1"/>
    <col min="3843" max="3844" width="9.140625" style="161"/>
    <col min="3845" max="3845" width="12.28515625" style="161" customWidth="1"/>
    <col min="3846" max="3847" width="9.140625" style="161"/>
    <col min="3848" max="3848" width="7.7109375" style="161" customWidth="1"/>
    <col min="3849" max="3849" width="12" style="161" bestFit="1" customWidth="1"/>
    <col min="3850" max="3850" width="11.140625" style="161" bestFit="1" customWidth="1"/>
    <col min="3851" max="3851" width="11.140625" style="161" customWidth="1"/>
    <col min="3852" max="3855" width="9.140625" style="161"/>
    <col min="3856" max="3856" width="12.42578125" style="161" bestFit="1" customWidth="1"/>
    <col min="3857" max="3857" width="12" style="161" bestFit="1" customWidth="1"/>
    <col min="3858" max="3858" width="9.140625" style="161"/>
    <col min="3859" max="3859" width="11" style="161" customWidth="1"/>
    <col min="3860" max="3860" width="14.28515625" style="161" bestFit="1" customWidth="1"/>
    <col min="3861" max="3861" width="13.140625" style="161" bestFit="1" customWidth="1"/>
    <col min="3862" max="3881" width="9.140625" style="161"/>
    <col min="3882" max="3882" width="9.5703125" style="161" bestFit="1" customWidth="1"/>
    <col min="3883" max="4095" width="9.140625" style="161"/>
    <col min="4096" max="4096" width="20.7109375" style="161" customWidth="1"/>
    <col min="4097" max="4097" width="9.140625" style="161"/>
    <col min="4098" max="4098" width="11" style="161" customWidth="1"/>
    <col min="4099" max="4100" width="9.140625" style="161"/>
    <col min="4101" max="4101" width="12.28515625" style="161" customWidth="1"/>
    <col min="4102" max="4103" width="9.140625" style="161"/>
    <col min="4104" max="4104" width="7.7109375" style="161" customWidth="1"/>
    <col min="4105" max="4105" width="12" style="161" bestFit="1" customWidth="1"/>
    <col min="4106" max="4106" width="11.140625" style="161" bestFit="1" customWidth="1"/>
    <col min="4107" max="4107" width="11.140625" style="161" customWidth="1"/>
    <col min="4108" max="4111" width="9.140625" style="161"/>
    <col min="4112" max="4112" width="12.42578125" style="161" bestFit="1" customWidth="1"/>
    <col min="4113" max="4113" width="12" style="161" bestFit="1" customWidth="1"/>
    <col min="4114" max="4114" width="9.140625" style="161"/>
    <col min="4115" max="4115" width="11" style="161" customWidth="1"/>
    <col min="4116" max="4116" width="14.28515625" style="161" bestFit="1" customWidth="1"/>
    <col min="4117" max="4117" width="13.140625" style="161" bestFit="1" customWidth="1"/>
    <col min="4118" max="4137" width="9.140625" style="161"/>
    <col min="4138" max="4138" width="9.5703125" style="161" bestFit="1" customWidth="1"/>
    <col min="4139" max="4351" width="9.140625" style="161"/>
    <col min="4352" max="4352" width="20.7109375" style="161" customWidth="1"/>
    <col min="4353" max="4353" width="9.140625" style="161"/>
    <col min="4354" max="4354" width="11" style="161" customWidth="1"/>
    <col min="4355" max="4356" width="9.140625" style="161"/>
    <col min="4357" max="4357" width="12.28515625" style="161" customWidth="1"/>
    <col min="4358" max="4359" width="9.140625" style="161"/>
    <col min="4360" max="4360" width="7.7109375" style="161" customWidth="1"/>
    <col min="4361" max="4361" width="12" style="161" bestFit="1" customWidth="1"/>
    <col min="4362" max="4362" width="11.140625" style="161" bestFit="1" customWidth="1"/>
    <col min="4363" max="4363" width="11.140625" style="161" customWidth="1"/>
    <col min="4364" max="4367" width="9.140625" style="161"/>
    <col min="4368" max="4368" width="12.42578125" style="161" bestFit="1" customWidth="1"/>
    <col min="4369" max="4369" width="12" style="161" bestFit="1" customWidth="1"/>
    <col min="4370" max="4370" width="9.140625" style="161"/>
    <col min="4371" max="4371" width="11" style="161" customWidth="1"/>
    <col min="4372" max="4372" width="14.28515625" style="161" bestFit="1" customWidth="1"/>
    <col min="4373" max="4373" width="13.140625" style="161" bestFit="1" customWidth="1"/>
    <col min="4374" max="4393" width="9.140625" style="161"/>
    <col min="4394" max="4394" width="9.5703125" style="161" bestFit="1" customWidth="1"/>
    <col min="4395" max="4607" width="9.140625" style="161"/>
    <col min="4608" max="4608" width="20.7109375" style="161" customWidth="1"/>
    <col min="4609" max="4609" width="9.140625" style="161"/>
    <col min="4610" max="4610" width="11" style="161" customWidth="1"/>
    <col min="4611" max="4612" width="9.140625" style="161"/>
    <col min="4613" max="4613" width="12.28515625" style="161" customWidth="1"/>
    <col min="4614" max="4615" width="9.140625" style="161"/>
    <col min="4616" max="4616" width="7.7109375" style="161" customWidth="1"/>
    <col min="4617" max="4617" width="12" style="161" bestFit="1" customWidth="1"/>
    <col min="4618" max="4618" width="11.140625" style="161" bestFit="1" customWidth="1"/>
    <col min="4619" max="4619" width="11.140625" style="161" customWidth="1"/>
    <col min="4620" max="4623" width="9.140625" style="161"/>
    <col min="4624" max="4624" width="12.42578125" style="161" bestFit="1" customWidth="1"/>
    <col min="4625" max="4625" width="12" style="161" bestFit="1" customWidth="1"/>
    <col min="4626" max="4626" width="9.140625" style="161"/>
    <col min="4627" max="4627" width="11" style="161" customWidth="1"/>
    <col min="4628" max="4628" width="14.28515625" style="161" bestFit="1" customWidth="1"/>
    <col min="4629" max="4629" width="13.140625" style="161" bestFit="1" customWidth="1"/>
    <col min="4630" max="4649" width="9.140625" style="161"/>
    <col min="4650" max="4650" width="9.5703125" style="161" bestFit="1" customWidth="1"/>
    <col min="4651" max="4863" width="9.140625" style="161"/>
    <col min="4864" max="4864" width="20.7109375" style="161" customWidth="1"/>
    <col min="4865" max="4865" width="9.140625" style="161"/>
    <col min="4866" max="4866" width="11" style="161" customWidth="1"/>
    <col min="4867" max="4868" width="9.140625" style="161"/>
    <col min="4869" max="4869" width="12.28515625" style="161" customWidth="1"/>
    <col min="4870" max="4871" width="9.140625" style="161"/>
    <col min="4872" max="4872" width="7.7109375" style="161" customWidth="1"/>
    <col min="4873" max="4873" width="12" style="161" bestFit="1" customWidth="1"/>
    <col min="4874" max="4874" width="11.140625" style="161" bestFit="1" customWidth="1"/>
    <col min="4875" max="4875" width="11.140625" style="161" customWidth="1"/>
    <col min="4876" max="4879" width="9.140625" style="161"/>
    <col min="4880" max="4880" width="12.42578125" style="161" bestFit="1" customWidth="1"/>
    <col min="4881" max="4881" width="12" style="161" bestFit="1" customWidth="1"/>
    <col min="4882" max="4882" width="9.140625" style="161"/>
    <col min="4883" max="4883" width="11" style="161" customWidth="1"/>
    <col min="4884" max="4884" width="14.28515625" style="161" bestFit="1" customWidth="1"/>
    <col min="4885" max="4885" width="13.140625" style="161" bestFit="1" customWidth="1"/>
    <col min="4886" max="4905" width="9.140625" style="161"/>
    <col min="4906" max="4906" width="9.5703125" style="161" bestFit="1" customWidth="1"/>
    <col min="4907" max="5119" width="9.140625" style="161"/>
    <col min="5120" max="5120" width="20.7109375" style="161" customWidth="1"/>
    <col min="5121" max="5121" width="9.140625" style="161"/>
    <col min="5122" max="5122" width="11" style="161" customWidth="1"/>
    <col min="5123" max="5124" width="9.140625" style="161"/>
    <col min="5125" max="5125" width="12.28515625" style="161" customWidth="1"/>
    <col min="5126" max="5127" width="9.140625" style="161"/>
    <col min="5128" max="5128" width="7.7109375" style="161" customWidth="1"/>
    <col min="5129" max="5129" width="12" style="161" bestFit="1" customWidth="1"/>
    <col min="5130" max="5130" width="11.140625" style="161" bestFit="1" customWidth="1"/>
    <col min="5131" max="5131" width="11.140625" style="161" customWidth="1"/>
    <col min="5132" max="5135" width="9.140625" style="161"/>
    <col min="5136" max="5136" width="12.42578125" style="161" bestFit="1" customWidth="1"/>
    <col min="5137" max="5137" width="12" style="161" bestFit="1" customWidth="1"/>
    <col min="5138" max="5138" width="9.140625" style="161"/>
    <col min="5139" max="5139" width="11" style="161" customWidth="1"/>
    <col min="5140" max="5140" width="14.28515625" style="161" bestFit="1" customWidth="1"/>
    <col min="5141" max="5141" width="13.140625" style="161" bestFit="1" customWidth="1"/>
    <col min="5142" max="5161" width="9.140625" style="161"/>
    <col min="5162" max="5162" width="9.5703125" style="161" bestFit="1" customWidth="1"/>
    <col min="5163" max="5375" width="9.140625" style="161"/>
    <col min="5376" max="5376" width="20.7109375" style="161" customWidth="1"/>
    <col min="5377" max="5377" width="9.140625" style="161"/>
    <col min="5378" max="5378" width="11" style="161" customWidth="1"/>
    <col min="5379" max="5380" width="9.140625" style="161"/>
    <col min="5381" max="5381" width="12.28515625" style="161" customWidth="1"/>
    <col min="5382" max="5383" width="9.140625" style="161"/>
    <col min="5384" max="5384" width="7.7109375" style="161" customWidth="1"/>
    <col min="5385" max="5385" width="12" style="161" bestFit="1" customWidth="1"/>
    <col min="5386" max="5386" width="11.140625" style="161" bestFit="1" customWidth="1"/>
    <col min="5387" max="5387" width="11.140625" style="161" customWidth="1"/>
    <col min="5388" max="5391" width="9.140625" style="161"/>
    <col min="5392" max="5392" width="12.42578125" style="161" bestFit="1" customWidth="1"/>
    <col min="5393" max="5393" width="12" style="161" bestFit="1" customWidth="1"/>
    <col min="5394" max="5394" width="9.140625" style="161"/>
    <col min="5395" max="5395" width="11" style="161" customWidth="1"/>
    <col min="5396" max="5396" width="14.28515625" style="161" bestFit="1" customWidth="1"/>
    <col min="5397" max="5397" width="13.140625" style="161" bestFit="1" customWidth="1"/>
    <col min="5398" max="5417" width="9.140625" style="161"/>
    <col min="5418" max="5418" width="9.5703125" style="161" bestFit="1" customWidth="1"/>
    <col min="5419" max="5631" width="9.140625" style="161"/>
    <col min="5632" max="5632" width="20.7109375" style="161" customWidth="1"/>
    <col min="5633" max="5633" width="9.140625" style="161"/>
    <col min="5634" max="5634" width="11" style="161" customWidth="1"/>
    <col min="5635" max="5636" width="9.140625" style="161"/>
    <col min="5637" max="5637" width="12.28515625" style="161" customWidth="1"/>
    <col min="5638" max="5639" width="9.140625" style="161"/>
    <col min="5640" max="5640" width="7.7109375" style="161" customWidth="1"/>
    <col min="5641" max="5641" width="12" style="161" bestFit="1" customWidth="1"/>
    <col min="5642" max="5642" width="11.140625" style="161" bestFit="1" customWidth="1"/>
    <col min="5643" max="5643" width="11.140625" style="161" customWidth="1"/>
    <col min="5644" max="5647" width="9.140625" style="161"/>
    <col min="5648" max="5648" width="12.42578125" style="161" bestFit="1" customWidth="1"/>
    <col min="5649" max="5649" width="12" style="161" bestFit="1" customWidth="1"/>
    <col min="5650" max="5650" width="9.140625" style="161"/>
    <col min="5651" max="5651" width="11" style="161" customWidth="1"/>
    <col min="5652" max="5652" width="14.28515625" style="161" bestFit="1" customWidth="1"/>
    <col min="5653" max="5653" width="13.140625" style="161" bestFit="1" customWidth="1"/>
    <col min="5654" max="5673" width="9.140625" style="161"/>
    <col min="5674" max="5674" width="9.5703125" style="161" bestFit="1" customWidth="1"/>
    <col min="5675" max="5887" width="9.140625" style="161"/>
    <col min="5888" max="5888" width="20.7109375" style="161" customWidth="1"/>
    <col min="5889" max="5889" width="9.140625" style="161"/>
    <col min="5890" max="5890" width="11" style="161" customWidth="1"/>
    <col min="5891" max="5892" width="9.140625" style="161"/>
    <col min="5893" max="5893" width="12.28515625" style="161" customWidth="1"/>
    <col min="5894" max="5895" width="9.140625" style="161"/>
    <col min="5896" max="5896" width="7.7109375" style="161" customWidth="1"/>
    <col min="5897" max="5897" width="12" style="161" bestFit="1" customWidth="1"/>
    <col min="5898" max="5898" width="11.140625" style="161" bestFit="1" customWidth="1"/>
    <col min="5899" max="5899" width="11.140625" style="161" customWidth="1"/>
    <col min="5900" max="5903" width="9.140625" style="161"/>
    <col min="5904" max="5904" width="12.42578125" style="161" bestFit="1" customWidth="1"/>
    <col min="5905" max="5905" width="12" style="161" bestFit="1" customWidth="1"/>
    <col min="5906" max="5906" width="9.140625" style="161"/>
    <col min="5907" max="5907" width="11" style="161" customWidth="1"/>
    <col min="5908" max="5908" width="14.28515625" style="161" bestFit="1" customWidth="1"/>
    <col min="5909" max="5909" width="13.140625" style="161" bestFit="1" customWidth="1"/>
    <col min="5910" max="5929" width="9.140625" style="161"/>
    <col min="5930" max="5930" width="9.5703125" style="161" bestFit="1" customWidth="1"/>
    <col min="5931" max="6143" width="9.140625" style="161"/>
    <col min="6144" max="6144" width="20.7109375" style="161" customWidth="1"/>
    <col min="6145" max="6145" width="9.140625" style="161"/>
    <col min="6146" max="6146" width="11" style="161" customWidth="1"/>
    <col min="6147" max="6148" width="9.140625" style="161"/>
    <col min="6149" max="6149" width="12.28515625" style="161" customWidth="1"/>
    <col min="6150" max="6151" width="9.140625" style="161"/>
    <col min="6152" max="6152" width="7.7109375" style="161" customWidth="1"/>
    <col min="6153" max="6153" width="12" style="161" bestFit="1" customWidth="1"/>
    <col min="6154" max="6154" width="11.140625" style="161" bestFit="1" customWidth="1"/>
    <col min="6155" max="6155" width="11.140625" style="161" customWidth="1"/>
    <col min="6156" max="6159" width="9.140625" style="161"/>
    <col min="6160" max="6160" width="12.42578125" style="161" bestFit="1" customWidth="1"/>
    <col min="6161" max="6161" width="12" style="161" bestFit="1" customWidth="1"/>
    <col min="6162" max="6162" width="9.140625" style="161"/>
    <col min="6163" max="6163" width="11" style="161" customWidth="1"/>
    <col min="6164" max="6164" width="14.28515625" style="161" bestFit="1" customWidth="1"/>
    <col min="6165" max="6165" width="13.140625" style="161" bestFit="1" customWidth="1"/>
    <col min="6166" max="6185" width="9.140625" style="161"/>
    <col min="6186" max="6186" width="9.5703125" style="161" bestFit="1" customWidth="1"/>
    <col min="6187" max="6399" width="9.140625" style="161"/>
    <col min="6400" max="6400" width="20.7109375" style="161" customWidth="1"/>
    <col min="6401" max="6401" width="9.140625" style="161"/>
    <col min="6402" max="6402" width="11" style="161" customWidth="1"/>
    <col min="6403" max="6404" width="9.140625" style="161"/>
    <col min="6405" max="6405" width="12.28515625" style="161" customWidth="1"/>
    <col min="6406" max="6407" width="9.140625" style="161"/>
    <col min="6408" max="6408" width="7.7109375" style="161" customWidth="1"/>
    <col min="6409" max="6409" width="12" style="161" bestFit="1" customWidth="1"/>
    <col min="6410" max="6410" width="11.140625" style="161" bestFit="1" customWidth="1"/>
    <col min="6411" max="6411" width="11.140625" style="161" customWidth="1"/>
    <col min="6412" max="6415" width="9.140625" style="161"/>
    <col min="6416" max="6416" width="12.42578125" style="161" bestFit="1" customWidth="1"/>
    <col min="6417" max="6417" width="12" style="161" bestFit="1" customWidth="1"/>
    <col min="6418" max="6418" width="9.140625" style="161"/>
    <col min="6419" max="6419" width="11" style="161" customWidth="1"/>
    <col min="6420" max="6420" width="14.28515625" style="161" bestFit="1" customWidth="1"/>
    <col min="6421" max="6421" width="13.140625" style="161" bestFit="1" customWidth="1"/>
    <col min="6422" max="6441" width="9.140625" style="161"/>
    <col min="6442" max="6442" width="9.5703125" style="161" bestFit="1" customWidth="1"/>
    <col min="6443" max="6655" width="9.140625" style="161"/>
    <col min="6656" max="6656" width="20.7109375" style="161" customWidth="1"/>
    <col min="6657" max="6657" width="9.140625" style="161"/>
    <col min="6658" max="6658" width="11" style="161" customWidth="1"/>
    <col min="6659" max="6660" width="9.140625" style="161"/>
    <col min="6661" max="6661" width="12.28515625" style="161" customWidth="1"/>
    <col min="6662" max="6663" width="9.140625" style="161"/>
    <col min="6664" max="6664" width="7.7109375" style="161" customWidth="1"/>
    <col min="6665" max="6665" width="12" style="161" bestFit="1" customWidth="1"/>
    <col min="6666" max="6666" width="11.140625" style="161" bestFit="1" customWidth="1"/>
    <col min="6667" max="6667" width="11.140625" style="161" customWidth="1"/>
    <col min="6668" max="6671" width="9.140625" style="161"/>
    <col min="6672" max="6672" width="12.42578125" style="161" bestFit="1" customWidth="1"/>
    <col min="6673" max="6673" width="12" style="161" bestFit="1" customWidth="1"/>
    <col min="6674" max="6674" width="9.140625" style="161"/>
    <col min="6675" max="6675" width="11" style="161" customWidth="1"/>
    <col min="6676" max="6676" width="14.28515625" style="161" bestFit="1" customWidth="1"/>
    <col min="6677" max="6677" width="13.140625" style="161" bestFit="1" customWidth="1"/>
    <col min="6678" max="6697" width="9.140625" style="161"/>
    <col min="6698" max="6698" width="9.5703125" style="161" bestFit="1" customWidth="1"/>
    <col min="6699" max="6911" width="9.140625" style="161"/>
    <col min="6912" max="6912" width="20.7109375" style="161" customWidth="1"/>
    <col min="6913" max="6913" width="9.140625" style="161"/>
    <col min="6914" max="6914" width="11" style="161" customWidth="1"/>
    <col min="6915" max="6916" width="9.140625" style="161"/>
    <col min="6917" max="6917" width="12.28515625" style="161" customWidth="1"/>
    <col min="6918" max="6919" width="9.140625" style="161"/>
    <col min="6920" max="6920" width="7.7109375" style="161" customWidth="1"/>
    <col min="6921" max="6921" width="12" style="161" bestFit="1" customWidth="1"/>
    <col min="6922" max="6922" width="11.140625" style="161" bestFit="1" customWidth="1"/>
    <col min="6923" max="6923" width="11.140625" style="161" customWidth="1"/>
    <col min="6924" max="6927" width="9.140625" style="161"/>
    <col min="6928" max="6928" width="12.42578125" style="161" bestFit="1" customWidth="1"/>
    <col min="6929" max="6929" width="12" style="161" bestFit="1" customWidth="1"/>
    <col min="6930" max="6930" width="9.140625" style="161"/>
    <col min="6931" max="6931" width="11" style="161" customWidth="1"/>
    <col min="6932" max="6932" width="14.28515625" style="161" bestFit="1" customWidth="1"/>
    <col min="6933" max="6933" width="13.140625" style="161" bestFit="1" customWidth="1"/>
    <col min="6934" max="6953" width="9.140625" style="161"/>
    <col min="6954" max="6954" width="9.5703125" style="161" bestFit="1" customWidth="1"/>
    <col min="6955" max="7167" width="9.140625" style="161"/>
    <col min="7168" max="7168" width="20.7109375" style="161" customWidth="1"/>
    <col min="7169" max="7169" width="9.140625" style="161"/>
    <col min="7170" max="7170" width="11" style="161" customWidth="1"/>
    <col min="7171" max="7172" width="9.140625" style="161"/>
    <col min="7173" max="7173" width="12.28515625" style="161" customWidth="1"/>
    <col min="7174" max="7175" width="9.140625" style="161"/>
    <col min="7176" max="7176" width="7.7109375" style="161" customWidth="1"/>
    <col min="7177" max="7177" width="12" style="161" bestFit="1" customWidth="1"/>
    <col min="7178" max="7178" width="11.140625" style="161" bestFit="1" customWidth="1"/>
    <col min="7179" max="7179" width="11.140625" style="161" customWidth="1"/>
    <col min="7180" max="7183" width="9.140625" style="161"/>
    <col min="7184" max="7184" width="12.42578125" style="161" bestFit="1" customWidth="1"/>
    <col min="7185" max="7185" width="12" style="161" bestFit="1" customWidth="1"/>
    <col min="7186" max="7186" width="9.140625" style="161"/>
    <col min="7187" max="7187" width="11" style="161" customWidth="1"/>
    <col min="7188" max="7188" width="14.28515625" style="161" bestFit="1" customWidth="1"/>
    <col min="7189" max="7189" width="13.140625" style="161" bestFit="1" customWidth="1"/>
    <col min="7190" max="7209" width="9.140625" style="161"/>
    <col min="7210" max="7210" width="9.5703125" style="161" bestFit="1" customWidth="1"/>
    <col min="7211" max="7423" width="9.140625" style="161"/>
    <col min="7424" max="7424" width="20.7109375" style="161" customWidth="1"/>
    <col min="7425" max="7425" width="9.140625" style="161"/>
    <col min="7426" max="7426" width="11" style="161" customWidth="1"/>
    <col min="7427" max="7428" width="9.140625" style="161"/>
    <col min="7429" max="7429" width="12.28515625" style="161" customWidth="1"/>
    <col min="7430" max="7431" width="9.140625" style="161"/>
    <col min="7432" max="7432" width="7.7109375" style="161" customWidth="1"/>
    <col min="7433" max="7433" width="12" style="161" bestFit="1" customWidth="1"/>
    <col min="7434" max="7434" width="11.140625" style="161" bestFit="1" customWidth="1"/>
    <col min="7435" max="7435" width="11.140625" style="161" customWidth="1"/>
    <col min="7436" max="7439" width="9.140625" style="161"/>
    <col min="7440" max="7440" width="12.42578125" style="161" bestFit="1" customWidth="1"/>
    <col min="7441" max="7441" width="12" style="161" bestFit="1" customWidth="1"/>
    <col min="7442" max="7442" width="9.140625" style="161"/>
    <col min="7443" max="7443" width="11" style="161" customWidth="1"/>
    <col min="7444" max="7444" width="14.28515625" style="161" bestFit="1" customWidth="1"/>
    <col min="7445" max="7445" width="13.140625" style="161" bestFit="1" customWidth="1"/>
    <col min="7446" max="7465" width="9.140625" style="161"/>
    <col min="7466" max="7466" width="9.5703125" style="161" bestFit="1" customWidth="1"/>
    <col min="7467" max="7679" width="9.140625" style="161"/>
    <col min="7680" max="7680" width="20.7109375" style="161" customWidth="1"/>
    <col min="7681" max="7681" width="9.140625" style="161"/>
    <col min="7682" max="7682" width="11" style="161" customWidth="1"/>
    <col min="7683" max="7684" width="9.140625" style="161"/>
    <col min="7685" max="7685" width="12.28515625" style="161" customWidth="1"/>
    <col min="7686" max="7687" width="9.140625" style="161"/>
    <col min="7688" max="7688" width="7.7109375" style="161" customWidth="1"/>
    <col min="7689" max="7689" width="12" style="161" bestFit="1" customWidth="1"/>
    <col min="7690" max="7690" width="11.140625" style="161" bestFit="1" customWidth="1"/>
    <col min="7691" max="7691" width="11.140625" style="161" customWidth="1"/>
    <col min="7692" max="7695" width="9.140625" style="161"/>
    <col min="7696" max="7696" width="12.42578125" style="161" bestFit="1" customWidth="1"/>
    <col min="7697" max="7697" width="12" style="161" bestFit="1" customWidth="1"/>
    <col min="7698" max="7698" width="9.140625" style="161"/>
    <col min="7699" max="7699" width="11" style="161" customWidth="1"/>
    <col min="7700" max="7700" width="14.28515625" style="161" bestFit="1" customWidth="1"/>
    <col min="7701" max="7701" width="13.140625" style="161" bestFit="1" customWidth="1"/>
    <col min="7702" max="7721" width="9.140625" style="161"/>
    <col min="7722" max="7722" width="9.5703125" style="161" bestFit="1" customWidth="1"/>
    <col min="7723" max="7935" width="9.140625" style="161"/>
    <col min="7936" max="7936" width="20.7109375" style="161" customWidth="1"/>
    <col min="7937" max="7937" width="9.140625" style="161"/>
    <col min="7938" max="7938" width="11" style="161" customWidth="1"/>
    <col min="7939" max="7940" width="9.140625" style="161"/>
    <col min="7941" max="7941" width="12.28515625" style="161" customWidth="1"/>
    <col min="7942" max="7943" width="9.140625" style="161"/>
    <col min="7944" max="7944" width="7.7109375" style="161" customWidth="1"/>
    <col min="7945" max="7945" width="12" style="161" bestFit="1" customWidth="1"/>
    <col min="7946" max="7946" width="11.140625" style="161" bestFit="1" customWidth="1"/>
    <col min="7947" max="7947" width="11.140625" style="161" customWidth="1"/>
    <col min="7948" max="7951" width="9.140625" style="161"/>
    <col min="7952" max="7952" width="12.42578125" style="161" bestFit="1" customWidth="1"/>
    <col min="7953" max="7953" width="12" style="161" bestFit="1" customWidth="1"/>
    <col min="7954" max="7954" width="9.140625" style="161"/>
    <col min="7955" max="7955" width="11" style="161" customWidth="1"/>
    <col min="7956" max="7956" width="14.28515625" style="161" bestFit="1" customWidth="1"/>
    <col min="7957" max="7957" width="13.140625" style="161" bestFit="1" customWidth="1"/>
    <col min="7958" max="7977" width="9.140625" style="161"/>
    <col min="7978" max="7978" width="9.5703125" style="161" bestFit="1" customWidth="1"/>
    <col min="7979" max="8191" width="9.140625" style="161"/>
    <col min="8192" max="8192" width="20.7109375" style="161" customWidth="1"/>
    <col min="8193" max="8193" width="9.140625" style="161"/>
    <col min="8194" max="8194" width="11" style="161" customWidth="1"/>
    <col min="8195" max="8196" width="9.140625" style="161"/>
    <col min="8197" max="8197" width="12.28515625" style="161" customWidth="1"/>
    <col min="8198" max="8199" width="9.140625" style="161"/>
    <col min="8200" max="8200" width="7.7109375" style="161" customWidth="1"/>
    <col min="8201" max="8201" width="12" style="161" bestFit="1" customWidth="1"/>
    <col min="8202" max="8202" width="11.140625" style="161" bestFit="1" customWidth="1"/>
    <col min="8203" max="8203" width="11.140625" style="161" customWidth="1"/>
    <col min="8204" max="8207" width="9.140625" style="161"/>
    <col min="8208" max="8208" width="12.42578125" style="161" bestFit="1" customWidth="1"/>
    <col min="8209" max="8209" width="12" style="161" bestFit="1" customWidth="1"/>
    <col min="8210" max="8210" width="9.140625" style="161"/>
    <col min="8211" max="8211" width="11" style="161" customWidth="1"/>
    <col min="8212" max="8212" width="14.28515625" style="161" bestFit="1" customWidth="1"/>
    <col min="8213" max="8213" width="13.140625" style="161" bestFit="1" customWidth="1"/>
    <col min="8214" max="8233" width="9.140625" style="161"/>
    <col min="8234" max="8234" width="9.5703125" style="161" bestFit="1" customWidth="1"/>
    <col min="8235" max="8447" width="9.140625" style="161"/>
    <col min="8448" max="8448" width="20.7109375" style="161" customWidth="1"/>
    <col min="8449" max="8449" width="9.140625" style="161"/>
    <col min="8450" max="8450" width="11" style="161" customWidth="1"/>
    <col min="8451" max="8452" width="9.140625" style="161"/>
    <col min="8453" max="8453" width="12.28515625" style="161" customWidth="1"/>
    <col min="8454" max="8455" width="9.140625" style="161"/>
    <col min="8456" max="8456" width="7.7109375" style="161" customWidth="1"/>
    <col min="8457" max="8457" width="12" style="161" bestFit="1" customWidth="1"/>
    <col min="8458" max="8458" width="11.140625" style="161" bestFit="1" customWidth="1"/>
    <col min="8459" max="8459" width="11.140625" style="161" customWidth="1"/>
    <col min="8460" max="8463" width="9.140625" style="161"/>
    <col min="8464" max="8464" width="12.42578125" style="161" bestFit="1" customWidth="1"/>
    <col min="8465" max="8465" width="12" style="161" bestFit="1" customWidth="1"/>
    <col min="8466" max="8466" width="9.140625" style="161"/>
    <col min="8467" max="8467" width="11" style="161" customWidth="1"/>
    <col min="8468" max="8468" width="14.28515625" style="161" bestFit="1" customWidth="1"/>
    <col min="8469" max="8469" width="13.140625" style="161" bestFit="1" customWidth="1"/>
    <col min="8470" max="8489" width="9.140625" style="161"/>
    <col min="8490" max="8490" width="9.5703125" style="161" bestFit="1" customWidth="1"/>
    <col min="8491" max="8703" width="9.140625" style="161"/>
    <col min="8704" max="8704" width="20.7109375" style="161" customWidth="1"/>
    <col min="8705" max="8705" width="9.140625" style="161"/>
    <col min="8706" max="8706" width="11" style="161" customWidth="1"/>
    <col min="8707" max="8708" width="9.140625" style="161"/>
    <col min="8709" max="8709" width="12.28515625" style="161" customWidth="1"/>
    <col min="8710" max="8711" width="9.140625" style="161"/>
    <col min="8712" max="8712" width="7.7109375" style="161" customWidth="1"/>
    <col min="8713" max="8713" width="12" style="161" bestFit="1" customWidth="1"/>
    <col min="8714" max="8714" width="11.140625" style="161" bestFit="1" customWidth="1"/>
    <col min="8715" max="8715" width="11.140625" style="161" customWidth="1"/>
    <col min="8716" max="8719" width="9.140625" style="161"/>
    <col min="8720" max="8720" width="12.42578125" style="161" bestFit="1" customWidth="1"/>
    <col min="8721" max="8721" width="12" style="161" bestFit="1" customWidth="1"/>
    <col min="8722" max="8722" width="9.140625" style="161"/>
    <col min="8723" max="8723" width="11" style="161" customWidth="1"/>
    <col min="8724" max="8724" width="14.28515625" style="161" bestFit="1" customWidth="1"/>
    <col min="8725" max="8725" width="13.140625" style="161" bestFit="1" customWidth="1"/>
    <col min="8726" max="8745" width="9.140625" style="161"/>
    <col min="8746" max="8746" width="9.5703125" style="161" bestFit="1" customWidth="1"/>
    <col min="8747" max="8959" width="9.140625" style="161"/>
    <col min="8960" max="8960" width="20.7109375" style="161" customWidth="1"/>
    <col min="8961" max="8961" width="9.140625" style="161"/>
    <col min="8962" max="8962" width="11" style="161" customWidth="1"/>
    <col min="8963" max="8964" width="9.140625" style="161"/>
    <col min="8965" max="8965" width="12.28515625" style="161" customWidth="1"/>
    <col min="8966" max="8967" width="9.140625" style="161"/>
    <col min="8968" max="8968" width="7.7109375" style="161" customWidth="1"/>
    <col min="8969" max="8969" width="12" style="161" bestFit="1" customWidth="1"/>
    <col min="8970" max="8970" width="11.140625" style="161" bestFit="1" customWidth="1"/>
    <col min="8971" max="8971" width="11.140625" style="161" customWidth="1"/>
    <col min="8972" max="8975" width="9.140625" style="161"/>
    <col min="8976" max="8976" width="12.42578125" style="161" bestFit="1" customWidth="1"/>
    <col min="8977" max="8977" width="12" style="161" bestFit="1" customWidth="1"/>
    <col min="8978" max="8978" width="9.140625" style="161"/>
    <col min="8979" max="8979" width="11" style="161" customWidth="1"/>
    <col min="8980" max="8980" width="14.28515625" style="161" bestFit="1" customWidth="1"/>
    <col min="8981" max="8981" width="13.140625" style="161" bestFit="1" customWidth="1"/>
    <col min="8982" max="9001" width="9.140625" style="161"/>
    <col min="9002" max="9002" width="9.5703125" style="161" bestFit="1" customWidth="1"/>
    <col min="9003" max="9215" width="9.140625" style="161"/>
    <col min="9216" max="9216" width="20.7109375" style="161" customWidth="1"/>
    <col min="9217" max="9217" width="9.140625" style="161"/>
    <col min="9218" max="9218" width="11" style="161" customWidth="1"/>
    <col min="9219" max="9220" width="9.140625" style="161"/>
    <col min="9221" max="9221" width="12.28515625" style="161" customWidth="1"/>
    <col min="9222" max="9223" width="9.140625" style="161"/>
    <col min="9224" max="9224" width="7.7109375" style="161" customWidth="1"/>
    <col min="9225" max="9225" width="12" style="161" bestFit="1" customWidth="1"/>
    <col min="9226" max="9226" width="11.140625" style="161" bestFit="1" customWidth="1"/>
    <col min="9227" max="9227" width="11.140625" style="161" customWidth="1"/>
    <col min="9228" max="9231" width="9.140625" style="161"/>
    <col min="9232" max="9232" width="12.42578125" style="161" bestFit="1" customWidth="1"/>
    <col min="9233" max="9233" width="12" style="161" bestFit="1" customWidth="1"/>
    <col min="9234" max="9234" width="9.140625" style="161"/>
    <col min="9235" max="9235" width="11" style="161" customWidth="1"/>
    <col min="9236" max="9236" width="14.28515625" style="161" bestFit="1" customWidth="1"/>
    <col min="9237" max="9237" width="13.140625" style="161" bestFit="1" customWidth="1"/>
    <col min="9238" max="9257" width="9.140625" style="161"/>
    <col min="9258" max="9258" width="9.5703125" style="161" bestFit="1" customWidth="1"/>
    <col min="9259" max="9471" width="9.140625" style="161"/>
    <col min="9472" max="9472" width="20.7109375" style="161" customWidth="1"/>
    <col min="9473" max="9473" width="9.140625" style="161"/>
    <col min="9474" max="9474" width="11" style="161" customWidth="1"/>
    <col min="9475" max="9476" width="9.140625" style="161"/>
    <col min="9477" max="9477" width="12.28515625" style="161" customWidth="1"/>
    <col min="9478" max="9479" width="9.140625" style="161"/>
    <col min="9480" max="9480" width="7.7109375" style="161" customWidth="1"/>
    <col min="9481" max="9481" width="12" style="161" bestFit="1" customWidth="1"/>
    <col min="9482" max="9482" width="11.140625" style="161" bestFit="1" customWidth="1"/>
    <col min="9483" max="9483" width="11.140625" style="161" customWidth="1"/>
    <col min="9484" max="9487" width="9.140625" style="161"/>
    <col min="9488" max="9488" width="12.42578125" style="161" bestFit="1" customWidth="1"/>
    <col min="9489" max="9489" width="12" style="161" bestFit="1" customWidth="1"/>
    <col min="9490" max="9490" width="9.140625" style="161"/>
    <col min="9491" max="9491" width="11" style="161" customWidth="1"/>
    <col min="9492" max="9492" width="14.28515625" style="161" bestFit="1" customWidth="1"/>
    <col min="9493" max="9493" width="13.140625" style="161" bestFit="1" customWidth="1"/>
    <col min="9494" max="9513" width="9.140625" style="161"/>
    <col min="9514" max="9514" width="9.5703125" style="161" bestFit="1" customWidth="1"/>
    <col min="9515" max="9727" width="9.140625" style="161"/>
    <col min="9728" max="9728" width="20.7109375" style="161" customWidth="1"/>
    <col min="9729" max="9729" width="9.140625" style="161"/>
    <col min="9730" max="9730" width="11" style="161" customWidth="1"/>
    <col min="9731" max="9732" width="9.140625" style="161"/>
    <col min="9733" max="9733" width="12.28515625" style="161" customWidth="1"/>
    <col min="9734" max="9735" width="9.140625" style="161"/>
    <col min="9736" max="9736" width="7.7109375" style="161" customWidth="1"/>
    <col min="9737" max="9737" width="12" style="161" bestFit="1" customWidth="1"/>
    <col min="9738" max="9738" width="11.140625" style="161" bestFit="1" customWidth="1"/>
    <col min="9739" max="9739" width="11.140625" style="161" customWidth="1"/>
    <col min="9740" max="9743" width="9.140625" style="161"/>
    <col min="9744" max="9744" width="12.42578125" style="161" bestFit="1" customWidth="1"/>
    <col min="9745" max="9745" width="12" style="161" bestFit="1" customWidth="1"/>
    <col min="9746" max="9746" width="9.140625" style="161"/>
    <col min="9747" max="9747" width="11" style="161" customWidth="1"/>
    <col min="9748" max="9748" width="14.28515625" style="161" bestFit="1" customWidth="1"/>
    <col min="9749" max="9749" width="13.140625" style="161" bestFit="1" customWidth="1"/>
    <col min="9750" max="9769" width="9.140625" style="161"/>
    <col min="9770" max="9770" width="9.5703125" style="161" bestFit="1" customWidth="1"/>
    <col min="9771" max="9983" width="9.140625" style="161"/>
    <col min="9984" max="9984" width="20.7109375" style="161" customWidth="1"/>
    <col min="9985" max="9985" width="9.140625" style="161"/>
    <col min="9986" max="9986" width="11" style="161" customWidth="1"/>
    <col min="9987" max="9988" width="9.140625" style="161"/>
    <col min="9989" max="9989" width="12.28515625" style="161" customWidth="1"/>
    <col min="9990" max="9991" width="9.140625" style="161"/>
    <col min="9992" max="9992" width="7.7109375" style="161" customWidth="1"/>
    <col min="9993" max="9993" width="12" style="161" bestFit="1" customWidth="1"/>
    <col min="9994" max="9994" width="11.140625" style="161" bestFit="1" customWidth="1"/>
    <col min="9995" max="9995" width="11.140625" style="161" customWidth="1"/>
    <col min="9996" max="9999" width="9.140625" style="161"/>
    <col min="10000" max="10000" width="12.42578125" style="161" bestFit="1" customWidth="1"/>
    <col min="10001" max="10001" width="12" style="161" bestFit="1" customWidth="1"/>
    <col min="10002" max="10002" width="9.140625" style="161"/>
    <col min="10003" max="10003" width="11" style="161" customWidth="1"/>
    <col min="10004" max="10004" width="14.28515625" style="161" bestFit="1" customWidth="1"/>
    <col min="10005" max="10005" width="13.140625" style="161" bestFit="1" customWidth="1"/>
    <col min="10006" max="10025" width="9.140625" style="161"/>
    <col min="10026" max="10026" width="9.5703125" style="161" bestFit="1" customWidth="1"/>
    <col min="10027" max="10239" width="9.140625" style="161"/>
    <col min="10240" max="10240" width="20.7109375" style="161" customWidth="1"/>
    <col min="10241" max="10241" width="9.140625" style="161"/>
    <col min="10242" max="10242" width="11" style="161" customWidth="1"/>
    <col min="10243" max="10244" width="9.140625" style="161"/>
    <col min="10245" max="10245" width="12.28515625" style="161" customWidth="1"/>
    <col min="10246" max="10247" width="9.140625" style="161"/>
    <col min="10248" max="10248" width="7.7109375" style="161" customWidth="1"/>
    <col min="10249" max="10249" width="12" style="161" bestFit="1" customWidth="1"/>
    <col min="10250" max="10250" width="11.140625" style="161" bestFit="1" customWidth="1"/>
    <col min="10251" max="10251" width="11.140625" style="161" customWidth="1"/>
    <col min="10252" max="10255" width="9.140625" style="161"/>
    <col min="10256" max="10256" width="12.42578125" style="161" bestFit="1" customWidth="1"/>
    <col min="10257" max="10257" width="12" style="161" bestFit="1" customWidth="1"/>
    <col min="10258" max="10258" width="9.140625" style="161"/>
    <col min="10259" max="10259" width="11" style="161" customWidth="1"/>
    <col min="10260" max="10260" width="14.28515625" style="161" bestFit="1" customWidth="1"/>
    <col min="10261" max="10261" width="13.140625" style="161" bestFit="1" customWidth="1"/>
    <col min="10262" max="10281" width="9.140625" style="161"/>
    <col min="10282" max="10282" width="9.5703125" style="161" bestFit="1" customWidth="1"/>
    <col min="10283" max="10495" width="9.140625" style="161"/>
    <col min="10496" max="10496" width="20.7109375" style="161" customWidth="1"/>
    <col min="10497" max="10497" width="9.140625" style="161"/>
    <col min="10498" max="10498" width="11" style="161" customWidth="1"/>
    <col min="10499" max="10500" width="9.140625" style="161"/>
    <col min="10501" max="10501" width="12.28515625" style="161" customWidth="1"/>
    <col min="10502" max="10503" width="9.140625" style="161"/>
    <col min="10504" max="10504" width="7.7109375" style="161" customWidth="1"/>
    <col min="10505" max="10505" width="12" style="161" bestFit="1" customWidth="1"/>
    <col min="10506" max="10506" width="11.140625" style="161" bestFit="1" customWidth="1"/>
    <col min="10507" max="10507" width="11.140625" style="161" customWidth="1"/>
    <col min="10508" max="10511" width="9.140625" style="161"/>
    <col min="10512" max="10512" width="12.42578125" style="161" bestFit="1" customWidth="1"/>
    <col min="10513" max="10513" width="12" style="161" bestFit="1" customWidth="1"/>
    <col min="10514" max="10514" width="9.140625" style="161"/>
    <col min="10515" max="10515" width="11" style="161" customWidth="1"/>
    <col min="10516" max="10516" width="14.28515625" style="161" bestFit="1" customWidth="1"/>
    <col min="10517" max="10517" width="13.140625" style="161" bestFit="1" customWidth="1"/>
    <col min="10518" max="10537" width="9.140625" style="161"/>
    <col min="10538" max="10538" width="9.5703125" style="161" bestFit="1" customWidth="1"/>
    <col min="10539" max="10751" width="9.140625" style="161"/>
    <col min="10752" max="10752" width="20.7109375" style="161" customWidth="1"/>
    <col min="10753" max="10753" width="9.140625" style="161"/>
    <col min="10754" max="10754" width="11" style="161" customWidth="1"/>
    <col min="10755" max="10756" width="9.140625" style="161"/>
    <col min="10757" max="10757" width="12.28515625" style="161" customWidth="1"/>
    <col min="10758" max="10759" width="9.140625" style="161"/>
    <col min="10760" max="10760" width="7.7109375" style="161" customWidth="1"/>
    <col min="10761" max="10761" width="12" style="161" bestFit="1" customWidth="1"/>
    <col min="10762" max="10762" width="11.140625" style="161" bestFit="1" customWidth="1"/>
    <col min="10763" max="10763" width="11.140625" style="161" customWidth="1"/>
    <col min="10764" max="10767" width="9.140625" style="161"/>
    <col min="10768" max="10768" width="12.42578125" style="161" bestFit="1" customWidth="1"/>
    <col min="10769" max="10769" width="12" style="161" bestFit="1" customWidth="1"/>
    <col min="10770" max="10770" width="9.140625" style="161"/>
    <col min="10771" max="10771" width="11" style="161" customWidth="1"/>
    <col min="10772" max="10772" width="14.28515625" style="161" bestFit="1" customWidth="1"/>
    <col min="10773" max="10773" width="13.140625" style="161" bestFit="1" customWidth="1"/>
    <col min="10774" max="10793" width="9.140625" style="161"/>
    <col min="10794" max="10794" width="9.5703125" style="161" bestFit="1" customWidth="1"/>
    <col min="10795" max="11007" width="9.140625" style="161"/>
    <col min="11008" max="11008" width="20.7109375" style="161" customWidth="1"/>
    <col min="11009" max="11009" width="9.140625" style="161"/>
    <col min="11010" max="11010" width="11" style="161" customWidth="1"/>
    <col min="11011" max="11012" width="9.140625" style="161"/>
    <col min="11013" max="11013" width="12.28515625" style="161" customWidth="1"/>
    <col min="11014" max="11015" width="9.140625" style="161"/>
    <col min="11016" max="11016" width="7.7109375" style="161" customWidth="1"/>
    <col min="11017" max="11017" width="12" style="161" bestFit="1" customWidth="1"/>
    <col min="11018" max="11018" width="11.140625" style="161" bestFit="1" customWidth="1"/>
    <col min="11019" max="11019" width="11.140625" style="161" customWidth="1"/>
    <col min="11020" max="11023" width="9.140625" style="161"/>
    <col min="11024" max="11024" width="12.42578125" style="161" bestFit="1" customWidth="1"/>
    <col min="11025" max="11025" width="12" style="161" bestFit="1" customWidth="1"/>
    <col min="11026" max="11026" width="9.140625" style="161"/>
    <col min="11027" max="11027" width="11" style="161" customWidth="1"/>
    <col min="11028" max="11028" width="14.28515625" style="161" bestFit="1" customWidth="1"/>
    <col min="11029" max="11029" width="13.140625" style="161" bestFit="1" customWidth="1"/>
    <col min="11030" max="11049" width="9.140625" style="161"/>
    <col min="11050" max="11050" width="9.5703125" style="161" bestFit="1" customWidth="1"/>
    <col min="11051" max="11263" width="9.140625" style="161"/>
    <col min="11264" max="11264" width="20.7109375" style="161" customWidth="1"/>
    <col min="11265" max="11265" width="9.140625" style="161"/>
    <col min="11266" max="11266" width="11" style="161" customWidth="1"/>
    <col min="11267" max="11268" width="9.140625" style="161"/>
    <col min="11269" max="11269" width="12.28515625" style="161" customWidth="1"/>
    <col min="11270" max="11271" width="9.140625" style="161"/>
    <col min="11272" max="11272" width="7.7109375" style="161" customWidth="1"/>
    <col min="11273" max="11273" width="12" style="161" bestFit="1" customWidth="1"/>
    <col min="11274" max="11274" width="11.140625" style="161" bestFit="1" customWidth="1"/>
    <col min="11275" max="11275" width="11.140625" style="161" customWidth="1"/>
    <col min="11276" max="11279" width="9.140625" style="161"/>
    <col min="11280" max="11280" width="12.42578125" style="161" bestFit="1" customWidth="1"/>
    <col min="11281" max="11281" width="12" style="161" bestFit="1" customWidth="1"/>
    <col min="11282" max="11282" width="9.140625" style="161"/>
    <col min="11283" max="11283" width="11" style="161" customWidth="1"/>
    <col min="11284" max="11284" width="14.28515625" style="161" bestFit="1" customWidth="1"/>
    <col min="11285" max="11285" width="13.140625" style="161" bestFit="1" customWidth="1"/>
    <col min="11286" max="11305" width="9.140625" style="161"/>
    <col min="11306" max="11306" width="9.5703125" style="161" bestFit="1" customWidth="1"/>
    <col min="11307" max="11519" width="9.140625" style="161"/>
    <col min="11520" max="11520" width="20.7109375" style="161" customWidth="1"/>
    <col min="11521" max="11521" width="9.140625" style="161"/>
    <col min="11522" max="11522" width="11" style="161" customWidth="1"/>
    <col min="11523" max="11524" width="9.140625" style="161"/>
    <col min="11525" max="11525" width="12.28515625" style="161" customWidth="1"/>
    <col min="11526" max="11527" width="9.140625" style="161"/>
    <col min="11528" max="11528" width="7.7109375" style="161" customWidth="1"/>
    <col min="11529" max="11529" width="12" style="161" bestFit="1" customWidth="1"/>
    <col min="11530" max="11530" width="11.140625" style="161" bestFit="1" customWidth="1"/>
    <col min="11531" max="11531" width="11.140625" style="161" customWidth="1"/>
    <col min="11532" max="11535" width="9.140625" style="161"/>
    <col min="11536" max="11536" width="12.42578125" style="161" bestFit="1" customWidth="1"/>
    <col min="11537" max="11537" width="12" style="161" bestFit="1" customWidth="1"/>
    <col min="11538" max="11538" width="9.140625" style="161"/>
    <col min="11539" max="11539" width="11" style="161" customWidth="1"/>
    <col min="11540" max="11540" width="14.28515625" style="161" bestFit="1" customWidth="1"/>
    <col min="11541" max="11541" width="13.140625" style="161" bestFit="1" customWidth="1"/>
    <col min="11542" max="11561" width="9.140625" style="161"/>
    <col min="11562" max="11562" width="9.5703125" style="161" bestFit="1" customWidth="1"/>
    <col min="11563" max="11775" width="9.140625" style="161"/>
    <col min="11776" max="11776" width="20.7109375" style="161" customWidth="1"/>
    <col min="11777" max="11777" width="9.140625" style="161"/>
    <col min="11778" max="11778" width="11" style="161" customWidth="1"/>
    <col min="11779" max="11780" width="9.140625" style="161"/>
    <col min="11781" max="11781" width="12.28515625" style="161" customWidth="1"/>
    <col min="11782" max="11783" width="9.140625" style="161"/>
    <col min="11784" max="11784" width="7.7109375" style="161" customWidth="1"/>
    <col min="11785" max="11785" width="12" style="161" bestFit="1" customWidth="1"/>
    <col min="11786" max="11786" width="11.140625" style="161" bestFit="1" customWidth="1"/>
    <col min="11787" max="11787" width="11.140625" style="161" customWidth="1"/>
    <col min="11788" max="11791" width="9.140625" style="161"/>
    <col min="11792" max="11792" width="12.42578125" style="161" bestFit="1" customWidth="1"/>
    <col min="11793" max="11793" width="12" style="161" bestFit="1" customWidth="1"/>
    <col min="11794" max="11794" width="9.140625" style="161"/>
    <col min="11795" max="11795" width="11" style="161" customWidth="1"/>
    <col min="11796" max="11796" width="14.28515625" style="161" bestFit="1" customWidth="1"/>
    <col min="11797" max="11797" width="13.140625" style="161" bestFit="1" customWidth="1"/>
    <col min="11798" max="11817" width="9.140625" style="161"/>
    <col min="11818" max="11818" width="9.5703125" style="161" bestFit="1" customWidth="1"/>
    <col min="11819" max="12031" width="9.140625" style="161"/>
    <col min="12032" max="12032" width="20.7109375" style="161" customWidth="1"/>
    <col min="12033" max="12033" width="9.140625" style="161"/>
    <col min="12034" max="12034" width="11" style="161" customWidth="1"/>
    <col min="12035" max="12036" width="9.140625" style="161"/>
    <col min="12037" max="12037" width="12.28515625" style="161" customWidth="1"/>
    <col min="12038" max="12039" width="9.140625" style="161"/>
    <col min="12040" max="12040" width="7.7109375" style="161" customWidth="1"/>
    <col min="12041" max="12041" width="12" style="161" bestFit="1" customWidth="1"/>
    <col min="12042" max="12042" width="11.140625" style="161" bestFit="1" customWidth="1"/>
    <col min="12043" max="12043" width="11.140625" style="161" customWidth="1"/>
    <col min="12044" max="12047" width="9.140625" style="161"/>
    <col min="12048" max="12048" width="12.42578125" style="161" bestFit="1" customWidth="1"/>
    <col min="12049" max="12049" width="12" style="161" bestFit="1" customWidth="1"/>
    <col min="12050" max="12050" width="9.140625" style="161"/>
    <col min="12051" max="12051" width="11" style="161" customWidth="1"/>
    <col min="12052" max="12052" width="14.28515625" style="161" bestFit="1" customWidth="1"/>
    <col min="12053" max="12053" width="13.140625" style="161" bestFit="1" customWidth="1"/>
    <col min="12054" max="12073" width="9.140625" style="161"/>
    <col min="12074" max="12074" width="9.5703125" style="161" bestFit="1" customWidth="1"/>
    <col min="12075" max="12287" width="9.140625" style="161"/>
    <col min="12288" max="12288" width="20.7109375" style="161" customWidth="1"/>
    <col min="12289" max="12289" width="9.140625" style="161"/>
    <col min="12290" max="12290" width="11" style="161" customWidth="1"/>
    <col min="12291" max="12292" width="9.140625" style="161"/>
    <col min="12293" max="12293" width="12.28515625" style="161" customWidth="1"/>
    <col min="12294" max="12295" width="9.140625" style="161"/>
    <col min="12296" max="12296" width="7.7109375" style="161" customWidth="1"/>
    <col min="12297" max="12297" width="12" style="161" bestFit="1" customWidth="1"/>
    <col min="12298" max="12298" width="11.140625" style="161" bestFit="1" customWidth="1"/>
    <col min="12299" max="12299" width="11.140625" style="161" customWidth="1"/>
    <col min="12300" max="12303" width="9.140625" style="161"/>
    <col min="12304" max="12304" width="12.42578125" style="161" bestFit="1" customWidth="1"/>
    <col min="12305" max="12305" width="12" style="161" bestFit="1" customWidth="1"/>
    <col min="12306" max="12306" width="9.140625" style="161"/>
    <col min="12307" max="12307" width="11" style="161" customWidth="1"/>
    <col min="12308" max="12308" width="14.28515625" style="161" bestFit="1" customWidth="1"/>
    <col min="12309" max="12309" width="13.140625" style="161" bestFit="1" customWidth="1"/>
    <col min="12310" max="12329" width="9.140625" style="161"/>
    <col min="12330" max="12330" width="9.5703125" style="161" bestFit="1" customWidth="1"/>
    <col min="12331" max="12543" width="9.140625" style="161"/>
    <col min="12544" max="12544" width="20.7109375" style="161" customWidth="1"/>
    <col min="12545" max="12545" width="9.140625" style="161"/>
    <col min="12546" max="12546" width="11" style="161" customWidth="1"/>
    <col min="12547" max="12548" width="9.140625" style="161"/>
    <col min="12549" max="12549" width="12.28515625" style="161" customWidth="1"/>
    <col min="12550" max="12551" width="9.140625" style="161"/>
    <col min="12552" max="12552" width="7.7109375" style="161" customWidth="1"/>
    <col min="12553" max="12553" width="12" style="161" bestFit="1" customWidth="1"/>
    <col min="12554" max="12554" width="11.140625" style="161" bestFit="1" customWidth="1"/>
    <col min="12555" max="12555" width="11.140625" style="161" customWidth="1"/>
    <col min="12556" max="12559" width="9.140625" style="161"/>
    <col min="12560" max="12560" width="12.42578125" style="161" bestFit="1" customWidth="1"/>
    <col min="12561" max="12561" width="12" style="161" bestFit="1" customWidth="1"/>
    <col min="12562" max="12562" width="9.140625" style="161"/>
    <col min="12563" max="12563" width="11" style="161" customWidth="1"/>
    <col min="12564" max="12564" width="14.28515625" style="161" bestFit="1" customWidth="1"/>
    <col min="12565" max="12565" width="13.140625" style="161" bestFit="1" customWidth="1"/>
    <col min="12566" max="12585" width="9.140625" style="161"/>
    <col min="12586" max="12586" width="9.5703125" style="161" bestFit="1" customWidth="1"/>
    <col min="12587" max="12799" width="9.140625" style="161"/>
    <col min="12800" max="12800" width="20.7109375" style="161" customWidth="1"/>
    <col min="12801" max="12801" width="9.140625" style="161"/>
    <col min="12802" max="12802" width="11" style="161" customWidth="1"/>
    <col min="12803" max="12804" width="9.140625" style="161"/>
    <col min="12805" max="12805" width="12.28515625" style="161" customWidth="1"/>
    <col min="12806" max="12807" width="9.140625" style="161"/>
    <col min="12808" max="12808" width="7.7109375" style="161" customWidth="1"/>
    <col min="12809" max="12809" width="12" style="161" bestFit="1" customWidth="1"/>
    <col min="12810" max="12810" width="11.140625" style="161" bestFit="1" customWidth="1"/>
    <col min="12811" max="12811" width="11.140625" style="161" customWidth="1"/>
    <col min="12812" max="12815" width="9.140625" style="161"/>
    <col min="12816" max="12816" width="12.42578125" style="161" bestFit="1" customWidth="1"/>
    <col min="12817" max="12817" width="12" style="161" bestFit="1" customWidth="1"/>
    <col min="12818" max="12818" width="9.140625" style="161"/>
    <col min="12819" max="12819" width="11" style="161" customWidth="1"/>
    <col min="12820" max="12820" width="14.28515625" style="161" bestFit="1" customWidth="1"/>
    <col min="12821" max="12821" width="13.140625" style="161" bestFit="1" customWidth="1"/>
    <col min="12822" max="12841" width="9.140625" style="161"/>
    <col min="12842" max="12842" width="9.5703125" style="161" bestFit="1" customWidth="1"/>
    <col min="12843" max="13055" width="9.140625" style="161"/>
    <col min="13056" max="13056" width="20.7109375" style="161" customWidth="1"/>
    <col min="13057" max="13057" width="9.140625" style="161"/>
    <col min="13058" max="13058" width="11" style="161" customWidth="1"/>
    <col min="13059" max="13060" width="9.140625" style="161"/>
    <col min="13061" max="13061" width="12.28515625" style="161" customWidth="1"/>
    <col min="13062" max="13063" width="9.140625" style="161"/>
    <col min="13064" max="13064" width="7.7109375" style="161" customWidth="1"/>
    <col min="13065" max="13065" width="12" style="161" bestFit="1" customWidth="1"/>
    <col min="13066" max="13066" width="11.140625" style="161" bestFit="1" customWidth="1"/>
    <col min="13067" max="13067" width="11.140625" style="161" customWidth="1"/>
    <col min="13068" max="13071" width="9.140625" style="161"/>
    <col min="13072" max="13072" width="12.42578125" style="161" bestFit="1" customWidth="1"/>
    <col min="13073" max="13073" width="12" style="161" bestFit="1" customWidth="1"/>
    <col min="13074" max="13074" width="9.140625" style="161"/>
    <col min="13075" max="13075" width="11" style="161" customWidth="1"/>
    <col min="13076" max="13076" width="14.28515625" style="161" bestFit="1" customWidth="1"/>
    <col min="13077" max="13077" width="13.140625" style="161" bestFit="1" customWidth="1"/>
    <col min="13078" max="13097" width="9.140625" style="161"/>
    <col min="13098" max="13098" width="9.5703125" style="161" bestFit="1" customWidth="1"/>
    <col min="13099" max="13311" width="9.140625" style="161"/>
    <col min="13312" max="13312" width="20.7109375" style="161" customWidth="1"/>
    <col min="13313" max="13313" width="9.140625" style="161"/>
    <col min="13314" max="13314" width="11" style="161" customWidth="1"/>
    <col min="13315" max="13316" width="9.140625" style="161"/>
    <col min="13317" max="13317" width="12.28515625" style="161" customWidth="1"/>
    <col min="13318" max="13319" width="9.140625" style="161"/>
    <col min="13320" max="13320" width="7.7109375" style="161" customWidth="1"/>
    <col min="13321" max="13321" width="12" style="161" bestFit="1" customWidth="1"/>
    <col min="13322" max="13322" width="11.140625" style="161" bestFit="1" customWidth="1"/>
    <col min="13323" max="13323" width="11.140625" style="161" customWidth="1"/>
    <col min="13324" max="13327" width="9.140625" style="161"/>
    <col min="13328" max="13328" width="12.42578125" style="161" bestFit="1" customWidth="1"/>
    <col min="13329" max="13329" width="12" style="161" bestFit="1" customWidth="1"/>
    <col min="13330" max="13330" width="9.140625" style="161"/>
    <col min="13331" max="13331" width="11" style="161" customWidth="1"/>
    <col min="13332" max="13332" width="14.28515625" style="161" bestFit="1" customWidth="1"/>
    <col min="13333" max="13333" width="13.140625" style="161" bestFit="1" customWidth="1"/>
    <col min="13334" max="13353" width="9.140625" style="161"/>
    <col min="13354" max="13354" width="9.5703125" style="161" bestFit="1" customWidth="1"/>
    <col min="13355" max="13567" width="9.140625" style="161"/>
    <col min="13568" max="13568" width="20.7109375" style="161" customWidth="1"/>
    <col min="13569" max="13569" width="9.140625" style="161"/>
    <col min="13570" max="13570" width="11" style="161" customWidth="1"/>
    <col min="13571" max="13572" width="9.140625" style="161"/>
    <col min="13573" max="13573" width="12.28515625" style="161" customWidth="1"/>
    <col min="13574" max="13575" width="9.140625" style="161"/>
    <col min="13576" max="13576" width="7.7109375" style="161" customWidth="1"/>
    <col min="13577" max="13577" width="12" style="161" bestFit="1" customWidth="1"/>
    <col min="13578" max="13578" width="11.140625" style="161" bestFit="1" customWidth="1"/>
    <col min="13579" max="13579" width="11.140625" style="161" customWidth="1"/>
    <col min="13580" max="13583" width="9.140625" style="161"/>
    <col min="13584" max="13584" width="12.42578125" style="161" bestFit="1" customWidth="1"/>
    <col min="13585" max="13585" width="12" style="161" bestFit="1" customWidth="1"/>
    <col min="13586" max="13586" width="9.140625" style="161"/>
    <col min="13587" max="13587" width="11" style="161" customWidth="1"/>
    <col min="13588" max="13588" width="14.28515625" style="161" bestFit="1" customWidth="1"/>
    <col min="13589" max="13589" width="13.140625" style="161" bestFit="1" customWidth="1"/>
    <col min="13590" max="13609" width="9.140625" style="161"/>
    <col min="13610" max="13610" width="9.5703125" style="161" bestFit="1" customWidth="1"/>
    <col min="13611" max="13823" width="9.140625" style="161"/>
    <col min="13824" max="13824" width="20.7109375" style="161" customWidth="1"/>
    <col min="13825" max="13825" width="9.140625" style="161"/>
    <col min="13826" max="13826" width="11" style="161" customWidth="1"/>
    <col min="13827" max="13828" width="9.140625" style="161"/>
    <col min="13829" max="13829" width="12.28515625" style="161" customWidth="1"/>
    <col min="13830" max="13831" width="9.140625" style="161"/>
    <col min="13832" max="13832" width="7.7109375" style="161" customWidth="1"/>
    <col min="13833" max="13833" width="12" style="161" bestFit="1" customWidth="1"/>
    <col min="13834" max="13834" width="11.140625" style="161" bestFit="1" customWidth="1"/>
    <col min="13835" max="13835" width="11.140625" style="161" customWidth="1"/>
    <col min="13836" max="13839" width="9.140625" style="161"/>
    <col min="13840" max="13840" width="12.42578125" style="161" bestFit="1" customWidth="1"/>
    <col min="13841" max="13841" width="12" style="161" bestFit="1" customWidth="1"/>
    <col min="13842" max="13842" width="9.140625" style="161"/>
    <col min="13843" max="13843" width="11" style="161" customWidth="1"/>
    <col min="13844" max="13844" width="14.28515625" style="161" bestFit="1" customWidth="1"/>
    <col min="13845" max="13845" width="13.140625" style="161" bestFit="1" customWidth="1"/>
    <col min="13846" max="13865" width="9.140625" style="161"/>
    <col min="13866" max="13866" width="9.5703125" style="161" bestFit="1" customWidth="1"/>
    <col min="13867" max="14079" width="9.140625" style="161"/>
    <col min="14080" max="14080" width="20.7109375" style="161" customWidth="1"/>
    <col min="14081" max="14081" width="9.140625" style="161"/>
    <col min="14082" max="14082" width="11" style="161" customWidth="1"/>
    <col min="14083" max="14084" width="9.140625" style="161"/>
    <col min="14085" max="14085" width="12.28515625" style="161" customWidth="1"/>
    <col min="14086" max="14087" width="9.140625" style="161"/>
    <col min="14088" max="14088" width="7.7109375" style="161" customWidth="1"/>
    <col min="14089" max="14089" width="12" style="161" bestFit="1" customWidth="1"/>
    <col min="14090" max="14090" width="11.140625" style="161" bestFit="1" customWidth="1"/>
    <col min="14091" max="14091" width="11.140625" style="161" customWidth="1"/>
    <col min="14092" max="14095" width="9.140625" style="161"/>
    <col min="14096" max="14096" width="12.42578125" style="161" bestFit="1" customWidth="1"/>
    <col min="14097" max="14097" width="12" style="161" bestFit="1" customWidth="1"/>
    <col min="14098" max="14098" width="9.140625" style="161"/>
    <col min="14099" max="14099" width="11" style="161" customWidth="1"/>
    <col min="14100" max="14100" width="14.28515625" style="161" bestFit="1" customWidth="1"/>
    <col min="14101" max="14101" width="13.140625" style="161" bestFit="1" customWidth="1"/>
    <col min="14102" max="14121" width="9.140625" style="161"/>
    <col min="14122" max="14122" width="9.5703125" style="161" bestFit="1" customWidth="1"/>
    <col min="14123" max="14335" width="9.140625" style="161"/>
    <col min="14336" max="14336" width="20.7109375" style="161" customWidth="1"/>
    <col min="14337" max="14337" width="9.140625" style="161"/>
    <col min="14338" max="14338" width="11" style="161" customWidth="1"/>
    <col min="14339" max="14340" width="9.140625" style="161"/>
    <col min="14341" max="14341" width="12.28515625" style="161" customWidth="1"/>
    <col min="14342" max="14343" width="9.140625" style="161"/>
    <col min="14344" max="14344" width="7.7109375" style="161" customWidth="1"/>
    <col min="14345" max="14345" width="12" style="161" bestFit="1" customWidth="1"/>
    <col min="14346" max="14346" width="11.140625" style="161" bestFit="1" customWidth="1"/>
    <col min="14347" max="14347" width="11.140625" style="161" customWidth="1"/>
    <col min="14348" max="14351" width="9.140625" style="161"/>
    <col min="14352" max="14352" width="12.42578125" style="161" bestFit="1" customWidth="1"/>
    <col min="14353" max="14353" width="12" style="161" bestFit="1" customWidth="1"/>
    <col min="14354" max="14354" width="9.140625" style="161"/>
    <col min="14355" max="14355" width="11" style="161" customWidth="1"/>
    <col min="14356" max="14356" width="14.28515625" style="161" bestFit="1" customWidth="1"/>
    <col min="14357" max="14357" width="13.140625" style="161" bestFit="1" customWidth="1"/>
    <col min="14358" max="14377" width="9.140625" style="161"/>
    <col min="14378" max="14378" width="9.5703125" style="161" bestFit="1" customWidth="1"/>
    <col min="14379" max="14591" width="9.140625" style="161"/>
    <col min="14592" max="14592" width="20.7109375" style="161" customWidth="1"/>
    <col min="14593" max="14593" width="9.140625" style="161"/>
    <col min="14594" max="14594" width="11" style="161" customWidth="1"/>
    <col min="14595" max="14596" width="9.140625" style="161"/>
    <col min="14597" max="14597" width="12.28515625" style="161" customWidth="1"/>
    <col min="14598" max="14599" width="9.140625" style="161"/>
    <col min="14600" max="14600" width="7.7109375" style="161" customWidth="1"/>
    <col min="14601" max="14601" width="12" style="161" bestFit="1" customWidth="1"/>
    <col min="14602" max="14602" width="11.140625" style="161" bestFit="1" customWidth="1"/>
    <col min="14603" max="14603" width="11.140625" style="161" customWidth="1"/>
    <col min="14604" max="14607" width="9.140625" style="161"/>
    <col min="14608" max="14608" width="12.42578125" style="161" bestFit="1" customWidth="1"/>
    <col min="14609" max="14609" width="12" style="161" bestFit="1" customWidth="1"/>
    <col min="14610" max="14610" width="9.140625" style="161"/>
    <col min="14611" max="14611" width="11" style="161" customWidth="1"/>
    <col min="14612" max="14612" width="14.28515625" style="161" bestFit="1" customWidth="1"/>
    <col min="14613" max="14613" width="13.140625" style="161" bestFit="1" customWidth="1"/>
    <col min="14614" max="14633" width="9.140625" style="161"/>
    <col min="14634" max="14634" width="9.5703125" style="161" bestFit="1" customWidth="1"/>
    <col min="14635" max="14847" width="9.140625" style="161"/>
    <col min="14848" max="14848" width="20.7109375" style="161" customWidth="1"/>
    <col min="14849" max="14849" width="9.140625" style="161"/>
    <col min="14850" max="14850" width="11" style="161" customWidth="1"/>
    <col min="14851" max="14852" width="9.140625" style="161"/>
    <col min="14853" max="14853" width="12.28515625" style="161" customWidth="1"/>
    <col min="14854" max="14855" width="9.140625" style="161"/>
    <col min="14856" max="14856" width="7.7109375" style="161" customWidth="1"/>
    <col min="14857" max="14857" width="12" style="161" bestFit="1" customWidth="1"/>
    <col min="14858" max="14858" width="11.140625" style="161" bestFit="1" customWidth="1"/>
    <col min="14859" max="14859" width="11.140625" style="161" customWidth="1"/>
    <col min="14860" max="14863" width="9.140625" style="161"/>
    <col min="14864" max="14864" width="12.42578125" style="161" bestFit="1" customWidth="1"/>
    <col min="14865" max="14865" width="12" style="161" bestFit="1" customWidth="1"/>
    <col min="14866" max="14866" width="9.140625" style="161"/>
    <col min="14867" max="14867" width="11" style="161" customWidth="1"/>
    <col min="14868" max="14868" width="14.28515625" style="161" bestFit="1" customWidth="1"/>
    <col min="14869" max="14869" width="13.140625" style="161" bestFit="1" customWidth="1"/>
    <col min="14870" max="14889" width="9.140625" style="161"/>
    <col min="14890" max="14890" width="9.5703125" style="161" bestFit="1" customWidth="1"/>
    <col min="14891" max="15103" width="9.140625" style="161"/>
    <col min="15104" max="15104" width="20.7109375" style="161" customWidth="1"/>
    <col min="15105" max="15105" width="9.140625" style="161"/>
    <col min="15106" max="15106" width="11" style="161" customWidth="1"/>
    <col min="15107" max="15108" width="9.140625" style="161"/>
    <col min="15109" max="15109" width="12.28515625" style="161" customWidth="1"/>
    <col min="15110" max="15111" width="9.140625" style="161"/>
    <col min="15112" max="15112" width="7.7109375" style="161" customWidth="1"/>
    <col min="15113" max="15113" width="12" style="161" bestFit="1" customWidth="1"/>
    <col min="15114" max="15114" width="11.140625" style="161" bestFit="1" customWidth="1"/>
    <col min="15115" max="15115" width="11.140625" style="161" customWidth="1"/>
    <col min="15116" max="15119" width="9.140625" style="161"/>
    <col min="15120" max="15120" width="12.42578125" style="161" bestFit="1" customWidth="1"/>
    <col min="15121" max="15121" width="12" style="161" bestFit="1" customWidth="1"/>
    <col min="15122" max="15122" width="9.140625" style="161"/>
    <col min="15123" max="15123" width="11" style="161" customWidth="1"/>
    <col min="15124" max="15124" width="14.28515625" style="161" bestFit="1" customWidth="1"/>
    <col min="15125" max="15125" width="13.140625" style="161" bestFit="1" customWidth="1"/>
    <col min="15126" max="15145" width="9.140625" style="161"/>
    <col min="15146" max="15146" width="9.5703125" style="161" bestFit="1" customWidth="1"/>
    <col min="15147" max="15359" width="9.140625" style="161"/>
    <col min="15360" max="15360" width="20.7109375" style="161" customWidth="1"/>
    <col min="15361" max="15361" width="9.140625" style="161"/>
    <col min="15362" max="15362" width="11" style="161" customWidth="1"/>
    <col min="15363" max="15364" width="9.140625" style="161"/>
    <col min="15365" max="15365" width="12.28515625" style="161" customWidth="1"/>
    <col min="15366" max="15367" width="9.140625" style="161"/>
    <col min="15368" max="15368" width="7.7109375" style="161" customWidth="1"/>
    <col min="15369" max="15369" width="12" style="161" bestFit="1" customWidth="1"/>
    <col min="15370" max="15370" width="11.140625" style="161" bestFit="1" customWidth="1"/>
    <col min="15371" max="15371" width="11.140625" style="161" customWidth="1"/>
    <col min="15372" max="15375" width="9.140625" style="161"/>
    <col min="15376" max="15376" width="12.42578125" style="161" bestFit="1" customWidth="1"/>
    <col min="15377" max="15377" width="12" style="161" bestFit="1" customWidth="1"/>
    <col min="15378" max="15378" width="9.140625" style="161"/>
    <col min="15379" max="15379" width="11" style="161" customWidth="1"/>
    <col min="15380" max="15380" width="14.28515625" style="161" bestFit="1" customWidth="1"/>
    <col min="15381" max="15381" width="13.140625" style="161" bestFit="1" customWidth="1"/>
    <col min="15382" max="15401" width="9.140625" style="161"/>
    <col min="15402" max="15402" width="9.5703125" style="161" bestFit="1" customWidth="1"/>
    <col min="15403" max="15615" width="9.140625" style="161"/>
    <col min="15616" max="15616" width="20.7109375" style="161" customWidth="1"/>
    <col min="15617" max="15617" width="9.140625" style="161"/>
    <col min="15618" max="15618" width="11" style="161" customWidth="1"/>
    <col min="15619" max="15620" width="9.140625" style="161"/>
    <col min="15621" max="15621" width="12.28515625" style="161" customWidth="1"/>
    <col min="15622" max="15623" width="9.140625" style="161"/>
    <col min="15624" max="15624" width="7.7109375" style="161" customWidth="1"/>
    <col min="15625" max="15625" width="12" style="161" bestFit="1" customWidth="1"/>
    <col min="15626" max="15626" width="11.140625" style="161" bestFit="1" customWidth="1"/>
    <col min="15627" max="15627" width="11.140625" style="161" customWidth="1"/>
    <col min="15628" max="15631" width="9.140625" style="161"/>
    <col min="15632" max="15632" width="12.42578125" style="161" bestFit="1" customWidth="1"/>
    <col min="15633" max="15633" width="12" style="161" bestFit="1" customWidth="1"/>
    <col min="15634" max="15634" width="9.140625" style="161"/>
    <col min="15635" max="15635" width="11" style="161" customWidth="1"/>
    <col min="15636" max="15636" width="14.28515625" style="161" bestFit="1" customWidth="1"/>
    <col min="15637" max="15637" width="13.140625" style="161" bestFit="1" customWidth="1"/>
    <col min="15638" max="15657" width="9.140625" style="161"/>
    <col min="15658" max="15658" width="9.5703125" style="161" bestFit="1" customWidth="1"/>
    <col min="15659" max="15871" width="9.140625" style="161"/>
    <col min="15872" max="15872" width="20.7109375" style="161" customWidth="1"/>
    <col min="15873" max="15873" width="9.140625" style="161"/>
    <col min="15874" max="15874" width="11" style="161" customWidth="1"/>
    <col min="15875" max="15876" width="9.140625" style="161"/>
    <col min="15877" max="15877" width="12.28515625" style="161" customWidth="1"/>
    <col min="15878" max="15879" width="9.140625" style="161"/>
    <col min="15880" max="15880" width="7.7109375" style="161" customWidth="1"/>
    <col min="15881" max="15881" width="12" style="161" bestFit="1" customWidth="1"/>
    <col min="15882" max="15882" width="11.140625" style="161" bestFit="1" customWidth="1"/>
    <col min="15883" max="15883" width="11.140625" style="161" customWidth="1"/>
    <col min="15884" max="15887" width="9.140625" style="161"/>
    <col min="15888" max="15888" width="12.42578125" style="161" bestFit="1" customWidth="1"/>
    <col min="15889" max="15889" width="12" style="161" bestFit="1" customWidth="1"/>
    <col min="15890" max="15890" width="9.140625" style="161"/>
    <col min="15891" max="15891" width="11" style="161" customWidth="1"/>
    <col min="15892" max="15892" width="14.28515625" style="161" bestFit="1" customWidth="1"/>
    <col min="15893" max="15893" width="13.140625" style="161" bestFit="1" customWidth="1"/>
    <col min="15894" max="15913" width="9.140625" style="161"/>
    <col min="15914" max="15914" width="9.5703125" style="161" bestFit="1" customWidth="1"/>
    <col min="15915" max="16127" width="9.140625" style="161"/>
    <col min="16128" max="16128" width="20.7109375" style="161" customWidth="1"/>
    <col min="16129" max="16129" width="9.140625" style="161"/>
    <col min="16130" max="16130" width="11" style="161" customWidth="1"/>
    <col min="16131" max="16132" width="9.140625" style="161"/>
    <col min="16133" max="16133" width="12.28515625" style="161" customWidth="1"/>
    <col min="16134" max="16135" width="9.140625" style="161"/>
    <col min="16136" max="16136" width="7.7109375" style="161" customWidth="1"/>
    <col min="16137" max="16137" width="12" style="161" bestFit="1" customWidth="1"/>
    <col min="16138" max="16138" width="11.140625" style="161" bestFit="1" customWidth="1"/>
    <col min="16139" max="16139" width="11.140625" style="161" customWidth="1"/>
    <col min="16140" max="16143" width="9.140625" style="161"/>
    <col min="16144" max="16144" width="12.42578125" style="161" bestFit="1" customWidth="1"/>
    <col min="16145" max="16145" width="12" style="161" bestFit="1" customWidth="1"/>
    <col min="16146" max="16146" width="9.140625" style="161"/>
    <col min="16147" max="16147" width="11" style="161" customWidth="1"/>
    <col min="16148" max="16148" width="14.28515625" style="161" bestFit="1" customWidth="1"/>
    <col min="16149" max="16149" width="13.140625" style="161" bestFit="1" customWidth="1"/>
    <col min="16150" max="16169" width="9.140625" style="161"/>
    <col min="16170" max="16170" width="9.5703125" style="161" bestFit="1" customWidth="1"/>
    <col min="16171" max="16384" width="9.140625" style="161"/>
  </cols>
  <sheetData>
    <row r="1" spans="1:58" s="109" customFormat="1">
      <c r="A1" s="108" t="s">
        <v>49</v>
      </c>
      <c r="B1" s="108"/>
      <c r="K1" s="110"/>
      <c r="O1" s="111"/>
      <c r="S1" s="111"/>
    </row>
    <row r="2" spans="1:58" s="109" customFormat="1" ht="15.75" thickBot="1">
      <c r="E2" s="112"/>
      <c r="L2" s="110"/>
      <c r="P2" s="111"/>
      <c r="T2" s="111"/>
    </row>
    <row r="3" spans="1:58" s="109" customFormat="1" ht="15.75" thickBot="1">
      <c r="A3" s="239" t="s">
        <v>133</v>
      </c>
      <c r="B3" s="240"/>
      <c r="C3" s="240"/>
      <c r="D3" s="241"/>
      <c r="F3" s="113"/>
      <c r="G3" s="113"/>
      <c r="H3" s="113"/>
      <c r="I3" s="113"/>
      <c r="J3" s="113"/>
      <c r="L3" s="110"/>
      <c r="P3" s="111"/>
      <c r="T3" s="111"/>
    </row>
    <row r="4" spans="1:58" s="109" customFormat="1" ht="30.75" thickBot="1">
      <c r="A4" s="114" t="s">
        <v>134</v>
      </c>
      <c r="B4" s="115" t="s">
        <v>153</v>
      </c>
      <c r="C4" s="116">
        <f>'CalcoloVolume CasoB_Prog1'!D6</f>
        <v>6.7335684311807156E-2</v>
      </c>
      <c r="D4" s="117" t="s">
        <v>168</v>
      </c>
      <c r="F4" s="113"/>
      <c r="G4" s="113"/>
      <c r="H4" s="113"/>
      <c r="I4" s="113"/>
      <c r="J4" s="118"/>
      <c r="L4" s="110"/>
      <c r="P4" s="111"/>
      <c r="T4" s="111"/>
    </row>
    <row r="5" spans="1:58" s="119" customFormat="1" ht="15.75" thickBot="1">
      <c r="F5" s="120"/>
      <c r="G5" s="120"/>
      <c r="H5" s="120"/>
      <c r="I5" s="120"/>
      <c r="J5" s="113"/>
      <c r="L5" s="121"/>
      <c r="P5" s="122"/>
      <c r="T5" s="122"/>
    </row>
    <row r="6" spans="1:58" s="119" customFormat="1" ht="15.75" thickBot="1">
      <c r="A6" s="239" t="s">
        <v>136</v>
      </c>
      <c r="B6" s="240"/>
      <c r="C6" s="240"/>
      <c r="D6" s="241"/>
      <c r="F6" s="113"/>
      <c r="G6" s="118"/>
      <c r="H6" s="118"/>
      <c r="I6" s="118"/>
      <c r="J6" s="113"/>
      <c r="L6" s="121"/>
      <c r="P6" s="122"/>
      <c r="T6" s="122"/>
    </row>
    <row r="7" spans="1:58" s="119" customFormat="1" ht="30">
      <c r="A7" s="123" t="s">
        <v>142</v>
      </c>
      <c r="B7" s="124" t="s">
        <v>137</v>
      </c>
      <c r="C7" s="125" t="s">
        <v>141</v>
      </c>
      <c r="D7" s="99">
        <v>1</v>
      </c>
      <c r="F7" s="113"/>
      <c r="G7" s="118"/>
      <c r="H7" s="118"/>
      <c r="I7" s="118"/>
      <c r="J7" s="113"/>
      <c r="L7" s="121"/>
      <c r="P7" s="122"/>
      <c r="T7" s="122"/>
    </row>
    <row r="8" spans="1:58" s="119" customFormat="1" ht="23.25" customHeight="1" thickBot="1">
      <c r="A8" s="126" t="s">
        <v>177</v>
      </c>
      <c r="B8" s="127"/>
      <c r="C8" s="127" t="s">
        <v>135</v>
      </c>
      <c r="D8" s="216">
        <f>C4*D7</f>
        <v>6.7335684311807156E-2</v>
      </c>
      <c r="F8" s="113"/>
      <c r="G8" s="118"/>
      <c r="H8" s="118"/>
      <c r="I8" s="113"/>
      <c r="J8" s="113"/>
      <c r="L8" s="121"/>
      <c r="P8" s="122"/>
      <c r="T8" s="122"/>
    </row>
    <row r="9" spans="1:58" s="119" customFormat="1" ht="15.75" thickBot="1">
      <c r="F9" s="113"/>
      <c r="G9" s="118"/>
      <c r="H9" s="118"/>
      <c r="I9" s="113"/>
      <c r="J9" s="113"/>
      <c r="L9" s="121"/>
      <c r="P9" s="122"/>
      <c r="T9" s="122"/>
    </row>
    <row r="10" spans="1:58" s="119" customFormat="1" ht="15.75" thickBot="1">
      <c r="A10" s="239" t="s">
        <v>138</v>
      </c>
      <c r="B10" s="240"/>
      <c r="C10" s="240"/>
      <c r="D10" s="241"/>
      <c r="E10" s="128"/>
      <c r="F10" s="113"/>
      <c r="G10" s="118"/>
      <c r="H10" s="118"/>
      <c r="I10" s="113"/>
      <c r="J10" s="113"/>
      <c r="L10" s="121"/>
      <c r="P10" s="122"/>
      <c r="T10" s="122"/>
    </row>
    <row r="11" spans="1:58" s="109" customFormat="1" ht="15.75" thickBot="1">
      <c r="F11" s="113"/>
      <c r="G11" s="118"/>
      <c r="H11" s="118"/>
      <c r="I11" s="113"/>
      <c r="J11" s="113"/>
      <c r="L11" s="110"/>
      <c r="P11" s="111"/>
      <c r="T11" s="111"/>
    </row>
    <row r="12" spans="1:58" s="109" customFormat="1">
      <c r="A12" s="253" t="s">
        <v>110</v>
      </c>
      <c r="B12" s="254"/>
      <c r="C12" s="129" t="s">
        <v>149</v>
      </c>
      <c r="D12" s="130" t="s">
        <v>150</v>
      </c>
      <c r="E12" s="131"/>
      <c r="F12" s="113"/>
      <c r="G12" s="118"/>
      <c r="H12" s="118"/>
      <c r="I12" s="113"/>
      <c r="J12" s="113"/>
      <c r="L12" s="110"/>
      <c r="P12" s="111"/>
      <c r="T12" s="111"/>
      <c r="BC12" s="131"/>
      <c r="BF12" s="131"/>
    </row>
    <row r="13" spans="1:58" s="109" customFormat="1" ht="30">
      <c r="A13" s="132" t="s">
        <v>154</v>
      </c>
      <c r="B13" s="133">
        <v>0.6</v>
      </c>
      <c r="C13" s="134" t="s">
        <v>158</v>
      </c>
      <c r="D13" s="135" t="s">
        <v>170</v>
      </c>
      <c r="E13" s="131"/>
      <c r="L13" s="110"/>
      <c r="P13" s="111"/>
      <c r="T13" s="111"/>
      <c r="BC13" s="131"/>
      <c r="BF13" s="131"/>
    </row>
    <row r="14" spans="1:58" s="109" customFormat="1" ht="37.5" customHeight="1">
      <c r="A14" s="132" t="s">
        <v>111</v>
      </c>
      <c r="B14" s="133">
        <v>0.9</v>
      </c>
      <c r="C14" s="134" t="s">
        <v>159</v>
      </c>
      <c r="D14" s="221" t="s">
        <v>151</v>
      </c>
      <c r="E14" s="131"/>
      <c r="G14" s="136"/>
      <c r="H14" s="136"/>
      <c r="L14" s="110"/>
      <c r="P14" s="111"/>
      <c r="T14" s="111"/>
      <c r="BC14" s="131"/>
      <c r="BF14" s="131"/>
    </row>
    <row r="15" spans="1:58" s="109" customFormat="1">
      <c r="A15" s="137" t="s">
        <v>146</v>
      </c>
      <c r="B15" s="100">
        <v>0.15</v>
      </c>
      <c r="C15" s="134" t="s">
        <v>160</v>
      </c>
      <c r="D15" s="252" t="s">
        <v>152</v>
      </c>
      <c r="E15" s="131"/>
      <c r="F15" s="119"/>
      <c r="G15" s="139"/>
      <c r="H15" s="139"/>
      <c r="I15" s="140"/>
      <c r="L15" s="110"/>
      <c r="P15" s="111"/>
      <c r="T15" s="111"/>
      <c r="BC15" s="131"/>
      <c r="BF15" s="131"/>
    </row>
    <row r="16" spans="1:58" s="109" customFormat="1">
      <c r="A16" s="137" t="s">
        <v>147</v>
      </c>
      <c r="B16" s="100">
        <v>0.15</v>
      </c>
      <c r="C16" s="134" t="s">
        <v>161</v>
      </c>
      <c r="D16" s="252"/>
      <c r="E16" s="131"/>
      <c r="F16" s="119"/>
      <c r="G16" s="141"/>
      <c r="H16" s="141"/>
      <c r="L16" s="110"/>
      <c r="P16" s="111"/>
      <c r="T16" s="111"/>
      <c r="BC16" s="131"/>
      <c r="BF16" s="131"/>
    </row>
    <row r="17" spans="1:58" s="109" customFormat="1">
      <c r="A17" s="137" t="s">
        <v>148</v>
      </c>
      <c r="B17" s="133">
        <f>B16*B15</f>
        <v>2.2499999999999999E-2</v>
      </c>
      <c r="C17" s="222"/>
      <c r="D17" s="223"/>
      <c r="E17" s="131"/>
      <c r="F17" s="119"/>
      <c r="G17" s="141"/>
      <c r="H17" s="141"/>
      <c r="L17" s="110"/>
      <c r="P17" s="111"/>
      <c r="T17" s="111"/>
      <c r="BC17" s="131"/>
      <c r="BF17" s="131"/>
    </row>
    <row r="18" spans="1:58" s="109" customFormat="1" ht="30.75" thickBot="1">
      <c r="A18" s="142" t="s">
        <v>116</v>
      </c>
      <c r="B18" s="143">
        <v>80</v>
      </c>
      <c r="C18" s="224" t="s">
        <v>193</v>
      </c>
      <c r="D18" s="215"/>
      <c r="E18" s="131"/>
      <c r="F18" s="119"/>
      <c r="G18" s="141"/>
      <c r="H18" s="141"/>
      <c r="L18" s="110"/>
      <c r="P18" s="111"/>
      <c r="T18" s="111"/>
      <c r="BC18" s="131"/>
      <c r="BF18" s="131"/>
    </row>
    <row r="19" spans="1:58" s="109" customFormat="1" ht="15.75" thickBot="1">
      <c r="F19" s="119"/>
      <c r="G19" s="141"/>
      <c r="H19" s="141"/>
      <c r="L19" s="110"/>
      <c r="P19" s="111"/>
      <c r="T19" s="111"/>
      <c r="BC19" s="131"/>
      <c r="BF19" s="131"/>
    </row>
    <row r="20" spans="1:58" s="109" customFormat="1">
      <c r="A20" s="255" t="s">
        <v>112</v>
      </c>
      <c r="B20" s="256"/>
      <c r="C20" s="144" t="s">
        <v>149</v>
      </c>
      <c r="D20" s="145" t="s">
        <v>150</v>
      </c>
      <c r="E20" s="131"/>
      <c r="F20" s="119"/>
      <c r="G20" s="141"/>
      <c r="H20" s="141"/>
      <c r="L20" s="110"/>
      <c r="P20" s="111"/>
      <c r="T20" s="111"/>
      <c r="BC20" s="131"/>
      <c r="BF20" s="131"/>
    </row>
    <row r="21" spans="1:58" s="109" customFormat="1" ht="30">
      <c r="A21" s="146" t="s">
        <v>145</v>
      </c>
      <c r="B21" s="101">
        <v>0</v>
      </c>
      <c r="C21" s="134" t="s">
        <v>162</v>
      </c>
      <c r="D21" s="147"/>
      <c r="E21" s="131"/>
      <c r="F21" s="119"/>
      <c r="G21" s="141"/>
      <c r="H21" s="141"/>
      <c r="L21" s="110"/>
      <c r="P21" s="111"/>
      <c r="T21" s="111"/>
      <c r="BC21" s="131"/>
      <c r="BF21" s="131"/>
    </row>
    <row r="22" spans="1:58" s="109" customFormat="1">
      <c r="A22" s="146" t="s">
        <v>113</v>
      </c>
      <c r="B22" s="101">
        <v>0</v>
      </c>
      <c r="C22" s="134" t="s">
        <v>163</v>
      </c>
      <c r="D22" s="147"/>
      <c r="E22" s="131"/>
      <c r="F22" s="119"/>
      <c r="G22" s="141"/>
      <c r="H22" s="141"/>
      <c r="L22" s="110"/>
      <c r="P22" s="111"/>
      <c r="T22" s="111"/>
      <c r="BC22" s="131"/>
      <c r="BF22" s="131"/>
    </row>
    <row r="23" spans="1:58" s="109" customFormat="1" ht="30.75" thickBot="1">
      <c r="A23" s="148" t="s">
        <v>157</v>
      </c>
      <c r="B23" s="149">
        <v>0.4</v>
      </c>
      <c r="C23" s="150" t="s">
        <v>158</v>
      </c>
      <c r="D23" s="151" t="s">
        <v>167</v>
      </c>
      <c r="E23" s="131"/>
      <c r="G23" s="136"/>
      <c r="H23" s="136"/>
      <c r="L23" s="110"/>
      <c r="P23" s="111"/>
      <c r="T23" s="111"/>
      <c r="BC23" s="131"/>
      <c r="BF23" s="131"/>
    </row>
    <row r="24" spans="1:58" s="109" customFormat="1" ht="15.75" thickBot="1">
      <c r="D24" s="131"/>
      <c r="E24" s="131"/>
      <c r="G24" s="136"/>
      <c r="H24" s="136"/>
      <c r="L24" s="110"/>
      <c r="P24" s="111"/>
      <c r="T24" s="111"/>
      <c r="BC24" s="131"/>
      <c r="BF24" s="131"/>
    </row>
    <row r="25" spans="1:58" s="109" customFormat="1">
      <c r="A25" s="257" t="s">
        <v>114</v>
      </c>
      <c r="B25" s="258"/>
      <c r="C25" s="152" t="s">
        <v>149</v>
      </c>
      <c r="D25" s="217"/>
      <c r="E25" s="131"/>
      <c r="L25" s="110"/>
      <c r="O25" s="119"/>
      <c r="P25" s="122"/>
      <c r="Q25" s="153"/>
      <c r="T25" s="111"/>
      <c r="BC25" s="131"/>
      <c r="BF25" s="131"/>
    </row>
    <row r="26" spans="1:58" s="109" customFormat="1" ht="30">
      <c r="A26" s="154" t="s">
        <v>115</v>
      </c>
      <c r="B26" s="155">
        <v>1E-3</v>
      </c>
      <c r="C26" s="134" t="s">
        <v>169</v>
      </c>
      <c r="D26" s="218"/>
      <c r="E26" s="131"/>
      <c r="G26" s="136"/>
      <c r="H26" s="136"/>
      <c r="L26" s="110"/>
      <c r="O26" s="119"/>
      <c r="P26" s="122"/>
      <c r="Q26" s="119"/>
      <c r="T26" s="111"/>
      <c r="BC26" s="131"/>
      <c r="BF26" s="131"/>
    </row>
    <row r="27" spans="1:58" s="109" customFormat="1">
      <c r="A27" s="156" t="s">
        <v>143</v>
      </c>
      <c r="B27" s="102">
        <v>4</v>
      </c>
      <c r="C27" s="134" t="s">
        <v>164</v>
      </c>
      <c r="D27" s="123"/>
      <c r="G27" s="136"/>
      <c r="H27" s="136"/>
      <c r="L27" s="110"/>
      <c r="O27" s="119"/>
      <c r="P27" s="122"/>
      <c r="Q27" s="119"/>
      <c r="T27" s="111"/>
    </row>
    <row r="28" spans="1:58" s="109" customFormat="1" ht="15.75" thickBot="1">
      <c r="A28" s="157" t="s">
        <v>144</v>
      </c>
      <c r="B28" s="103">
        <v>5</v>
      </c>
      <c r="C28" s="150" t="s">
        <v>165</v>
      </c>
      <c r="D28" s="123"/>
      <c r="G28" s="136"/>
      <c r="H28" s="136"/>
      <c r="L28" s="110"/>
      <c r="O28" s="119"/>
      <c r="P28" s="122"/>
      <c r="Q28" s="119"/>
      <c r="T28" s="111"/>
    </row>
    <row r="29" spans="1:58" s="109" customFormat="1" ht="34.5" customHeight="1">
      <c r="F29" s="119"/>
      <c r="G29" s="141"/>
      <c r="H29" s="141"/>
      <c r="I29" s="119"/>
      <c r="J29" s="119"/>
      <c r="L29" s="110"/>
      <c r="P29" s="111"/>
      <c r="T29" s="111"/>
    </row>
    <row r="30" spans="1:58" s="119" customFormat="1" ht="15.75" thickBot="1">
      <c r="F30" s="139"/>
      <c r="G30" s="141"/>
      <c r="H30" s="141"/>
      <c r="L30" s="121"/>
      <c r="P30" s="122"/>
      <c r="T30" s="122"/>
    </row>
    <row r="31" spans="1:58" s="119" customFormat="1">
      <c r="A31" s="259" t="s">
        <v>117</v>
      </c>
      <c r="B31" s="258"/>
      <c r="C31" s="242" t="s">
        <v>149</v>
      </c>
      <c r="D31" s="243"/>
      <c r="F31" s="139"/>
      <c r="G31" s="141"/>
      <c r="H31" s="141"/>
      <c r="L31" s="121"/>
      <c r="P31" s="122"/>
      <c r="T31" s="122"/>
    </row>
    <row r="32" spans="1:58" s="119" customFormat="1">
      <c r="A32" s="158" t="s">
        <v>1</v>
      </c>
      <c r="B32" s="104">
        <v>0</v>
      </c>
      <c r="C32" s="246" t="s">
        <v>181</v>
      </c>
      <c r="D32" s="247"/>
      <c r="G32" s="141"/>
      <c r="H32" s="141"/>
      <c r="L32" s="121"/>
      <c r="P32" s="122"/>
      <c r="T32" s="122"/>
    </row>
    <row r="33" spans="1:57" s="119" customFormat="1">
      <c r="A33" s="158" t="s">
        <v>48</v>
      </c>
      <c r="B33" s="105">
        <v>0</v>
      </c>
      <c r="C33" s="248"/>
      <c r="D33" s="247"/>
      <c r="L33" s="121"/>
      <c r="P33" s="122"/>
      <c r="T33" s="122"/>
    </row>
    <row r="34" spans="1:57" s="119" customFormat="1">
      <c r="A34" s="158" t="s">
        <v>118</v>
      </c>
      <c r="B34" s="105">
        <v>0</v>
      </c>
      <c r="C34" s="248"/>
      <c r="D34" s="247"/>
      <c r="L34" s="121"/>
      <c r="P34" s="122"/>
      <c r="T34" s="122"/>
    </row>
    <row r="35" spans="1:57" s="119" customFormat="1" ht="15.75" thickBot="1">
      <c r="A35" s="159" t="s">
        <v>47</v>
      </c>
      <c r="B35" s="106">
        <f>B27*B28</f>
        <v>20</v>
      </c>
      <c r="C35" s="244" t="s">
        <v>139</v>
      </c>
      <c r="D35" s="245"/>
      <c r="L35" s="121"/>
      <c r="P35" s="122"/>
      <c r="T35" s="122"/>
    </row>
    <row r="36" spans="1:57" s="160" customFormat="1" ht="15.75" thickBot="1">
      <c r="C36" s="161"/>
      <c r="L36" s="162"/>
      <c r="P36" s="163"/>
      <c r="T36" s="163"/>
    </row>
    <row r="37" spans="1:57" s="160" customFormat="1">
      <c r="A37" s="249" t="s">
        <v>171</v>
      </c>
      <c r="B37" s="250"/>
      <c r="C37" s="251"/>
      <c r="L37" s="162"/>
      <c r="P37" s="163"/>
      <c r="T37" s="163"/>
    </row>
    <row r="38" spans="1:57" s="160" customFormat="1">
      <c r="A38" s="210" t="s">
        <v>191</v>
      </c>
      <c r="B38" s="211">
        <v>60</v>
      </c>
      <c r="C38" s="212" t="s">
        <v>140</v>
      </c>
      <c r="L38" s="162"/>
      <c r="P38" s="163"/>
      <c r="T38" s="163"/>
    </row>
    <row r="39" spans="1:57" s="160" customFormat="1" ht="31.5" customHeight="1">
      <c r="A39" s="210" t="s">
        <v>156</v>
      </c>
      <c r="B39" s="213">
        <f>MAX(K47:K92)</f>
        <v>1.373632352999602</v>
      </c>
      <c r="C39" s="138" t="s">
        <v>166</v>
      </c>
      <c r="L39" s="162"/>
      <c r="P39" s="163"/>
      <c r="T39" s="163"/>
    </row>
    <row r="40" spans="1:57" s="160" customFormat="1" ht="30">
      <c r="A40" s="210" t="s">
        <v>182</v>
      </c>
      <c r="B40" s="219">
        <f>MAX(L47:L92)</f>
        <v>6.6537414415544352E-2</v>
      </c>
      <c r="C40" s="138" t="s">
        <v>183</v>
      </c>
      <c r="L40" s="162"/>
      <c r="P40" s="163"/>
      <c r="T40" s="163"/>
    </row>
    <row r="41" spans="1:57" ht="39" customHeight="1" thickBot="1">
      <c r="A41" s="214" t="s">
        <v>155</v>
      </c>
      <c r="B41" s="220">
        <f>B39*B28*B27</f>
        <v>27.472647059992038</v>
      </c>
      <c r="C41" s="151" t="s">
        <v>192</v>
      </c>
      <c r="K41" s="161"/>
      <c r="L41" s="164"/>
      <c r="O41" s="161"/>
      <c r="P41" s="165"/>
      <c r="S41" s="161"/>
      <c r="T41" s="165"/>
    </row>
    <row r="42" spans="1:57" s="160" customFormat="1">
      <c r="L42" s="162"/>
      <c r="O42" s="166"/>
      <c r="P42" s="163"/>
      <c r="T42" s="163"/>
    </row>
    <row r="43" spans="1:57">
      <c r="A43" s="167" t="s">
        <v>119</v>
      </c>
      <c r="B43" s="107">
        <v>0</v>
      </c>
      <c r="K43" s="168"/>
      <c r="M43" s="169"/>
    </row>
    <row r="44" spans="1:57">
      <c r="A44" s="170"/>
      <c r="B44" s="171"/>
      <c r="C44" s="172"/>
      <c r="D44" s="172"/>
      <c r="K44" s="168"/>
      <c r="L44" s="173"/>
      <c r="M44" s="174"/>
      <c r="P44" s="175"/>
      <c r="R44" s="176"/>
      <c r="T44" s="176"/>
      <c r="U44" s="176"/>
      <c r="V44" s="176"/>
      <c r="W44" s="177"/>
      <c r="AC44" s="178"/>
      <c r="AI44" s="179"/>
      <c r="AO44" s="179"/>
      <c r="AU44" s="179"/>
      <c r="AZ44" s="180"/>
      <c r="BA44" s="180"/>
      <c r="BB44" s="180"/>
      <c r="BC44" s="180"/>
      <c r="BD44" s="180"/>
      <c r="BE44" s="180"/>
    </row>
    <row r="45" spans="1:57" s="181" customFormat="1" ht="60">
      <c r="A45" s="181" t="s">
        <v>172</v>
      </c>
      <c r="B45" s="181" t="s">
        <v>173</v>
      </c>
      <c r="C45" s="181" t="s">
        <v>174</v>
      </c>
      <c r="D45" s="181" t="s">
        <v>175</v>
      </c>
      <c r="E45" s="181" t="s">
        <v>176</v>
      </c>
      <c r="F45" s="181" t="str">
        <f>A8</f>
        <v xml:space="preserve">Qmax ammissibile al recettore </v>
      </c>
      <c r="G45" s="181" t="s">
        <v>120</v>
      </c>
      <c r="H45" s="182" t="s">
        <v>178</v>
      </c>
      <c r="I45" s="181" t="s">
        <v>121</v>
      </c>
      <c r="J45" s="181" t="s">
        <v>122</v>
      </c>
      <c r="K45" s="183" t="s">
        <v>179</v>
      </c>
      <c r="L45" s="209" t="s">
        <v>180</v>
      </c>
      <c r="M45" s="184" t="s">
        <v>123</v>
      </c>
      <c r="N45" s="181" t="s">
        <v>124</v>
      </c>
      <c r="O45" s="185" t="s">
        <v>185</v>
      </c>
      <c r="P45" s="181" t="s">
        <v>186</v>
      </c>
      <c r="Q45" s="181" t="s">
        <v>187</v>
      </c>
      <c r="R45" s="181" t="s">
        <v>125</v>
      </c>
      <c r="S45" s="185" t="s">
        <v>188</v>
      </c>
      <c r="T45" s="181" t="s">
        <v>189</v>
      </c>
      <c r="U45" s="181" t="s">
        <v>190</v>
      </c>
      <c r="V45" s="181" t="s">
        <v>126</v>
      </c>
      <c r="W45" s="181" t="s">
        <v>184</v>
      </c>
    </row>
    <row r="46" spans="1:57" s="186" customFormat="1">
      <c r="A46" s="186" t="s">
        <v>127</v>
      </c>
      <c r="B46" s="186" t="s">
        <v>127</v>
      </c>
      <c r="C46" s="186" t="s">
        <v>127</v>
      </c>
      <c r="D46" s="186">
        <f t="shared" ref="D46:D92" si="0">$B$16</f>
        <v>0.15</v>
      </c>
      <c r="E46" s="186">
        <f t="shared" ref="E46:E92" si="1">$B$21</f>
        <v>0</v>
      </c>
      <c r="F46" s="186" t="s">
        <v>128</v>
      </c>
      <c r="H46" s="187" t="s">
        <v>128</v>
      </c>
      <c r="I46" s="186" t="s">
        <v>128</v>
      </c>
      <c r="J46" s="186" t="s">
        <v>128</v>
      </c>
      <c r="K46" s="188" t="s">
        <v>129</v>
      </c>
      <c r="L46" s="189" t="s">
        <v>128</v>
      </c>
      <c r="M46" s="186" t="s">
        <v>130</v>
      </c>
      <c r="N46" s="186" t="s">
        <v>129</v>
      </c>
      <c r="O46" s="190" t="s">
        <v>129</v>
      </c>
      <c r="P46" s="186" t="s">
        <v>128</v>
      </c>
      <c r="Q46" s="186" t="s">
        <v>130</v>
      </c>
      <c r="R46" s="186" t="s">
        <v>129</v>
      </c>
      <c r="S46" s="190" t="s">
        <v>129</v>
      </c>
      <c r="T46" s="186" t="s">
        <v>128</v>
      </c>
      <c r="U46" s="186" t="s">
        <v>130</v>
      </c>
      <c r="V46" s="186" t="s">
        <v>129</v>
      </c>
      <c r="W46" s="186" t="s">
        <v>129</v>
      </c>
    </row>
    <row r="47" spans="1:57">
      <c r="A47" s="191">
        <f>H47*$B$38</f>
        <v>0</v>
      </c>
      <c r="B47" s="191">
        <f>L47*$B$38</f>
        <v>0</v>
      </c>
      <c r="C47" s="192">
        <f t="shared" ref="C47:C92" si="2">A47-B47</f>
        <v>0</v>
      </c>
      <c r="D47" s="191">
        <f t="shared" si="0"/>
        <v>0.15</v>
      </c>
      <c r="E47" s="191">
        <f t="shared" si="1"/>
        <v>0</v>
      </c>
      <c r="F47" s="191">
        <f>$D$8</f>
        <v>6.7335684311807156E-2</v>
      </c>
      <c r="G47" s="191">
        <v>0</v>
      </c>
      <c r="H47" s="193">
        <f>'CalcoloVolume CasoB_Prog1'!J55</f>
        <v>0</v>
      </c>
      <c r="I47" s="194">
        <f t="shared" ref="I47:I92" si="3">(H48-H47)/$B$38*$B$38/3+H47</f>
        <v>2.2328142390880645E-3</v>
      </c>
      <c r="J47" s="195">
        <f t="shared" ref="J47:J92" si="4">(H48-H47)/$B$38*2*$B$38/3+H47</f>
        <v>4.465628478176129E-3</v>
      </c>
      <c r="K47" s="196">
        <f>B43</f>
        <v>0</v>
      </c>
      <c r="L47" s="197">
        <f t="shared" ref="L47:L92" si="5">IF(K47&lt;$B$16,$B$18*(($B$15*K47)/($B$15+2*K47))^(2/3)*$B$26^(0.5)*$B$15*K47,IF(K47&lt;=$B$21,$B$13*$B$17*SQRT(2*9.806*(K47-$B$16*$B$14)),$B$13*$B$17*SQRT(2*9.806*(K47-$B$16*$B$14))+$B$23*$B$22*(K47-$B$21)^(3/2)*SQRT(2*9.806)))</f>
        <v>0</v>
      </c>
      <c r="M47" s="191">
        <f t="shared" ref="M47:M92" si="6">$B$32*K47^3+$B$33*K47^2+$B$34*K47+$B$35</f>
        <v>20</v>
      </c>
      <c r="N47" s="191">
        <f t="shared" ref="N47:N92" si="7">(H47-L47)/M47*$B$38</f>
        <v>0</v>
      </c>
      <c r="O47" s="198">
        <f>K47+1/3*N47</f>
        <v>0</v>
      </c>
      <c r="P47" s="191">
        <f t="shared" ref="P47:P92" si="8">IF(O47&lt;$B$16,$B$18*($B$15*O47/($B$15+2*O47))^(2/3)*$B$26^(0.5)*$B$15*O47,IF(O47&lt;=$B$21,$B$13*$B$17*SQRT(2*9.806*(O47-$B$16*$B$14)),$B$13*$B$17*SQRT(2*9.806*(O47-$B$16*$B$14))+$B$23*$B$22*(O47-$B$21)^(3/2)*SQRT(2*9.806)))</f>
        <v>0</v>
      </c>
      <c r="Q47" s="191">
        <f t="shared" ref="Q47:Q92" si="9">$B$32*O47^3+$B$33*O47^2+$B$34*O47+$B$35</f>
        <v>20</v>
      </c>
      <c r="R47" s="191">
        <f t="shared" ref="R47:R92" si="10">(I47-P47)/Q47*$B$38</f>
        <v>6.6984427172641931E-3</v>
      </c>
      <c r="S47" s="198">
        <f>K47+2/3*R47</f>
        <v>4.4656284781761282E-3</v>
      </c>
      <c r="T47" s="191">
        <f t="shared" ref="T47:T92" si="11">IF(S47&lt;$B$16,$B$18*($B$15*S47/($B$15+2*S47))^(2/3)*$B$26^(0.5)*$B$15*S47,IF(S47&lt;=$B$21,$B$13*$B$17*SQRT(2*9.806*(S47-$B$16*$B$14)),$B$13*$B$17*SQRT(2*9.806*(S47-$B$16*$B$14))+$B$23*$B$22*(S47-$B$21)^(3/2)*SQRT(2*9.806)))</f>
        <v>4.4215396226536786E-5</v>
      </c>
      <c r="U47" s="191">
        <f t="shared" ref="U47:U92" si="12">$B$32*S47^3+$B$33*S47^2+$B$34*S47+$B$35</f>
        <v>20</v>
      </c>
      <c r="V47" s="191">
        <f t="shared" ref="V47:V92" si="13">(J47-T47)/U47*$B$38</f>
        <v>1.3264239245848776E-2</v>
      </c>
      <c r="W47" s="191">
        <f>N47/4+3*V47/4</f>
        <v>9.948179434386582E-3</v>
      </c>
    </row>
    <row r="48" spans="1:57">
      <c r="A48" s="191">
        <f t="shared" ref="A48:A92" si="14">A47+H48*$B$38</f>
        <v>0.40190656303585159</v>
      </c>
      <c r="B48" s="191">
        <f t="shared" ref="B48:B92" si="15">B47+L48*$B$38</f>
        <v>9.6422111622513074E-3</v>
      </c>
      <c r="C48" s="192">
        <f t="shared" si="2"/>
        <v>0.39226435187360031</v>
      </c>
      <c r="D48" s="191">
        <f t="shared" si="0"/>
        <v>0.15</v>
      </c>
      <c r="E48" s="191">
        <f t="shared" si="1"/>
        <v>0</v>
      </c>
      <c r="F48" s="191">
        <f>F47</f>
        <v>6.7335684311807156E-2</v>
      </c>
      <c r="G48" s="191">
        <v>1</v>
      </c>
      <c r="H48" s="193">
        <f>'CalcoloVolume CasoB_Prog1'!J56</f>
        <v>6.6984427172641931E-3</v>
      </c>
      <c r="I48" s="194">
        <f t="shared" si="3"/>
        <v>8.9312569563522581E-3</v>
      </c>
      <c r="J48" s="195">
        <f t="shared" si="4"/>
        <v>1.1164071195440321E-2</v>
      </c>
      <c r="K48" s="199">
        <f>K47+W47</f>
        <v>9.948179434386582E-3</v>
      </c>
      <c r="L48" s="197">
        <f t="shared" si="5"/>
        <v>1.6070351937085513E-4</v>
      </c>
      <c r="M48" s="191">
        <f t="shared" si="6"/>
        <v>20</v>
      </c>
      <c r="N48" s="191">
        <f t="shared" si="7"/>
        <v>1.9613217593680014E-2</v>
      </c>
      <c r="O48" s="198">
        <f t="shared" ref="O48:O92" si="16">K48+1/3*N48</f>
        <v>1.6485918632279918E-2</v>
      </c>
      <c r="P48" s="191">
        <f t="shared" si="8"/>
        <v>3.549559873046733E-4</v>
      </c>
      <c r="Q48" s="191">
        <f t="shared" si="9"/>
        <v>20</v>
      </c>
      <c r="R48" s="191">
        <f t="shared" si="10"/>
        <v>2.5728902907142758E-2</v>
      </c>
      <c r="S48" s="198">
        <f t="shared" ref="S48:S92" si="17">K48+2/3*R48</f>
        <v>2.7100781372481751E-2</v>
      </c>
      <c r="T48" s="191">
        <f t="shared" si="11"/>
        <v>7.5539203103009952E-4</v>
      </c>
      <c r="U48" s="191">
        <f t="shared" si="12"/>
        <v>20</v>
      </c>
      <c r="V48" s="191">
        <f t="shared" si="13"/>
        <v>3.1226037493230666E-2</v>
      </c>
      <c r="W48" s="191">
        <f>N48/4+3*V48/4</f>
        <v>2.8322832518343003E-2</v>
      </c>
      <c r="X48" s="200"/>
      <c r="Y48" s="200"/>
      <c r="AD48" s="200"/>
      <c r="AE48" s="200"/>
      <c r="AJ48" s="200"/>
      <c r="AK48" s="200"/>
      <c r="AP48" s="200"/>
      <c r="AQ48" s="200"/>
      <c r="AV48" s="200"/>
      <c r="AW48" s="200"/>
      <c r="BA48" s="172"/>
      <c r="BB48" s="200"/>
    </row>
    <row r="49" spans="1:54">
      <c r="A49" s="191">
        <f t="shared" si="14"/>
        <v>1.2057196891075548</v>
      </c>
      <c r="B49" s="191">
        <f t="shared" si="15"/>
        <v>8.4817896296137452E-2</v>
      </c>
      <c r="C49" s="192">
        <f t="shared" si="2"/>
        <v>1.1209017928114173</v>
      </c>
      <c r="D49" s="191">
        <f t="shared" si="0"/>
        <v>0.15</v>
      </c>
      <c r="E49" s="191">
        <f t="shared" si="1"/>
        <v>0</v>
      </c>
      <c r="F49" s="191">
        <f t="shared" ref="F49:F92" si="18">F48</f>
        <v>6.7335684311807156E-2</v>
      </c>
      <c r="G49" s="191">
        <v>2</v>
      </c>
      <c r="H49" s="193">
        <f>'CalcoloVolume CasoB_Prog1'!J57</f>
        <v>1.3396885434528386E-2</v>
      </c>
      <c r="I49" s="194">
        <f t="shared" si="3"/>
        <v>1.5629699673616451E-2</v>
      </c>
      <c r="J49" s="195">
        <f t="shared" si="4"/>
        <v>1.7862513912704516E-2</v>
      </c>
      <c r="K49" s="199">
        <f t="shared" ref="K49:K92" si="19">K48+W48</f>
        <v>3.8271011952729583E-2</v>
      </c>
      <c r="L49" s="197">
        <f t="shared" si="5"/>
        <v>1.2529280855647692E-3</v>
      </c>
      <c r="M49" s="191">
        <f t="shared" si="6"/>
        <v>20</v>
      </c>
      <c r="N49" s="191">
        <f t="shared" si="7"/>
        <v>3.6431872046890849E-2</v>
      </c>
      <c r="O49" s="198">
        <f t="shared" si="16"/>
        <v>5.0414969301693202E-2</v>
      </c>
      <c r="P49" s="191">
        <f t="shared" si="8"/>
        <v>1.8531974018090112E-3</v>
      </c>
      <c r="Q49" s="191">
        <f t="shared" si="9"/>
        <v>20</v>
      </c>
      <c r="R49" s="191">
        <f t="shared" si="10"/>
        <v>4.1329506815422322E-2</v>
      </c>
      <c r="S49" s="198">
        <f t="shared" si="17"/>
        <v>6.5824016496344465E-2</v>
      </c>
      <c r="T49" s="191">
        <f t="shared" si="11"/>
        <v>2.675540741342102E-3</v>
      </c>
      <c r="U49" s="191">
        <f t="shared" si="12"/>
        <v>20</v>
      </c>
      <c r="V49" s="191">
        <f t="shared" si="13"/>
        <v>4.5560919514087243E-2</v>
      </c>
      <c r="W49" s="191">
        <f t="shared" ref="W49:W92" si="20">N49/4+3*V49/4</f>
        <v>4.3278657647288145E-2</v>
      </c>
      <c r="X49" s="200"/>
      <c r="Y49" s="200"/>
      <c r="AD49" s="200"/>
      <c r="AE49" s="200"/>
      <c r="AJ49" s="200"/>
      <c r="AK49" s="200"/>
      <c r="AP49" s="200"/>
      <c r="AQ49" s="200"/>
      <c r="AV49" s="200"/>
      <c r="AW49" s="200"/>
      <c r="BB49" s="200"/>
    </row>
    <row r="50" spans="1:54">
      <c r="A50" s="191">
        <f t="shared" si="14"/>
        <v>2.4114393782151096</v>
      </c>
      <c r="B50" s="191">
        <f t="shared" si="15"/>
        <v>0.29860208310353076</v>
      </c>
      <c r="C50" s="192">
        <f>A50-B50</f>
        <v>2.1128372951115786</v>
      </c>
      <c r="D50" s="191">
        <f t="shared" si="0"/>
        <v>0.15</v>
      </c>
      <c r="E50" s="191">
        <f t="shared" si="1"/>
        <v>0</v>
      </c>
      <c r="F50" s="191">
        <f t="shared" si="18"/>
        <v>6.7335684311807156E-2</v>
      </c>
      <c r="G50" s="191">
        <v>3</v>
      </c>
      <c r="H50" s="193">
        <f>'CalcoloVolume CasoB_Prog1'!J58</f>
        <v>2.0095328151792581E-2</v>
      </c>
      <c r="I50" s="194">
        <f t="shared" si="3"/>
        <v>2.2328142390880646E-2</v>
      </c>
      <c r="J50" s="195">
        <f t="shared" si="4"/>
        <v>2.4560956629968708E-2</v>
      </c>
      <c r="K50" s="199">
        <f t="shared" si="19"/>
        <v>8.1549669600017721E-2</v>
      </c>
      <c r="L50" s="197">
        <f t="shared" si="5"/>
        <v>3.5630697801232215E-3</v>
      </c>
      <c r="M50" s="191">
        <f t="shared" si="6"/>
        <v>20</v>
      </c>
      <c r="N50" s="191">
        <f t="shared" si="7"/>
        <v>4.9596775115008082E-2</v>
      </c>
      <c r="O50" s="198">
        <f t="shared" si="16"/>
        <v>9.8081927971687077E-2</v>
      </c>
      <c r="P50" s="191">
        <f t="shared" si="8"/>
        <v>4.5328282339658953E-3</v>
      </c>
      <c r="Q50" s="191">
        <f t="shared" si="9"/>
        <v>20</v>
      </c>
      <c r="R50" s="191">
        <f t="shared" si="10"/>
        <v>5.3385942470744255E-2</v>
      </c>
      <c r="S50" s="198">
        <f t="shared" si="17"/>
        <v>0.11714029791384722</v>
      </c>
      <c r="T50" s="191">
        <f t="shared" si="11"/>
        <v>5.6839945845958539E-3</v>
      </c>
      <c r="U50" s="191">
        <f t="shared" si="12"/>
        <v>20</v>
      </c>
      <c r="V50" s="191">
        <f t="shared" si="13"/>
        <v>5.6630886136118566E-2</v>
      </c>
      <c r="W50" s="191">
        <f t="shared" si="20"/>
        <v>5.4872358380840952E-2</v>
      </c>
      <c r="X50" s="200"/>
      <c r="Y50" s="200"/>
      <c r="AD50" s="200"/>
      <c r="AE50" s="200"/>
      <c r="AJ50" s="200"/>
      <c r="AK50" s="200"/>
      <c r="AP50" s="200"/>
      <c r="AQ50" s="200"/>
      <c r="AV50" s="200"/>
      <c r="AW50" s="200"/>
      <c r="BB50" s="200"/>
    </row>
    <row r="51" spans="1:54">
      <c r="A51" s="191">
        <f t="shared" si="14"/>
        <v>4.0190656303585159</v>
      </c>
      <c r="B51" s="191">
        <f t="shared" si="15"/>
        <v>0.71109264679653994</v>
      </c>
      <c r="C51" s="192">
        <f t="shared" si="2"/>
        <v>3.3079729835619762</v>
      </c>
      <c r="D51" s="191">
        <f t="shared" si="0"/>
        <v>0.15</v>
      </c>
      <c r="E51" s="191">
        <f t="shared" si="1"/>
        <v>0</v>
      </c>
      <c r="F51" s="191">
        <f t="shared" si="18"/>
        <v>6.7335684311807156E-2</v>
      </c>
      <c r="G51" s="191">
        <v>4</v>
      </c>
      <c r="H51" s="193">
        <f>'CalcoloVolume CasoB_Prog1'!J59</f>
        <v>2.6793770869056772E-2</v>
      </c>
      <c r="I51" s="194">
        <f t="shared" si="3"/>
        <v>2.9026585108144837E-2</v>
      </c>
      <c r="J51" s="195">
        <f t="shared" si="4"/>
        <v>3.1259399347232902E-2</v>
      </c>
      <c r="K51" s="199">
        <f t="shared" si="19"/>
        <v>0.13642202798085867</v>
      </c>
      <c r="L51" s="197">
        <f t="shared" si="5"/>
        <v>6.8748427282168184E-3</v>
      </c>
      <c r="M51" s="191">
        <f t="shared" si="6"/>
        <v>20</v>
      </c>
      <c r="N51" s="191">
        <f t="shared" si="7"/>
        <v>5.975678442251986E-2</v>
      </c>
      <c r="O51" s="198">
        <f t="shared" si="16"/>
        <v>0.15634095612169863</v>
      </c>
      <c r="P51" s="191">
        <f t="shared" si="8"/>
        <v>8.7337679173056688E-3</v>
      </c>
      <c r="Q51" s="191">
        <f t="shared" si="9"/>
        <v>20</v>
      </c>
      <c r="R51" s="191">
        <f t="shared" si="10"/>
        <v>6.0878451572517506E-2</v>
      </c>
      <c r="S51" s="198">
        <f t="shared" si="17"/>
        <v>0.17700766236253701</v>
      </c>
      <c r="T51" s="191">
        <f t="shared" si="11"/>
        <v>1.22534665088213E-2</v>
      </c>
      <c r="U51" s="191">
        <f t="shared" si="12"/>
        <v>20</v>
      </c>
      <c r="V51" s="191">
        <f t="shared" si="13"/>
        <v>5.7017798515234801E-2</v>
      </c>
      <c r="W51" s="191">
        <f t="shared" si="20"/>
        <v>5.7702544992056064E-2</v>
      </c>
      <c r="X51" s="200"/>
      <c r="Y51" s="200"/>
      <c r="AD51" s="200"/>
      <c r="AE51" s="200"/>
      <c r="AJ51" s="200"/>
      <c r="AK51" s="200"/>
      <c r="AP51" s="200"/>
      <c r="AQ51" s="200"/>
      <c r="AV51" s="200"/>
      <c r="AW51" s="200"/>
      <c r="BB51" s="200"/>
    </row>
    <row r="52" spans="1:54">
      <c r="A52" s="191">
        <f t="shared" si="14"/>
        <v>6.0285984455377744</v>
      </c>
      <c r="B52" s="191">
        <f t="shared" si="15"/>
        <v>1.5833205374349357</v>
      </c>
      <c r="C52" s="192">
        <f t="shared" si="2"/>
        <v>4.4452779081028382</v>
      </c>
      <c r="D52" s="191">
        <f t="shared" si="0"/>
        <v>0.15</v>
      </c>
      <c r="E52" s="191">
        <f t="shared" si="1"/>
        <v>0</v>
      </c>
      <c r="F52" s="191">
        <f t="shared" si="18"/>
        <v>6.7335684311807156E-2</v>
      </c>
      <c r="G52" s="191">
        <v>5</v>
      </c>
      <c r="H52" s="193">
        <f>'CalcoloVolume CasoB_Prog1'!J60</f>
        <v>3.3492213586320964E-2</v>
      </c>
      <c r="I52" s="194">
        <f t="shared" si="3"/>
        <v>3.5725027825409032E-2</v>
      </c>
      <c r="J52" s="195">
        <f t="shared" si="4"/>
        <v>3.7957842064497094E-2</v>
      </c>
      <c r="K52" s="199">
        <f t="shared" si="19"/>
        <v>0.19412457297291474</v>
      </c>
      <c r="L52" s="197">
        <f t="shared" si="5"/>
        <v>1.4537131510639931E-2</v>
      </c>
      <c r="M52" s="191">
        <f t="shared" si="6"/>
        <v>20</v>
      </c>
      <c r="N52" s="191">
        <f t="shared" si="7"/>
        <v>5.6865246227043101E-2</v>
      </c>
      <c r="O52" s="198">
        <f t="shared" si="16"/>
        <v>0.21307965504859577</v>
      </c>
      <c r="P52" s="191">
        <f t="shared" si="8"/>
        <v>1.6705660597674074E-2</v>
      </c>
      <c r="Q52" s="191">
        <f t="shared" si="9"/>
        <v>20</v>
      </c>
      <c r="R52" s="191">
        <f t="shared" si="10"/>
        <v>5.7058101683204875E-2</v>
      </c>
      <c r="S52" s="198">
        <f t="shared" si="17"/>
        <v>0.23216330742838465</v>
      </c>
      <c r="T52" s="191">
        <f t="shared" si="11"/>
        <v>1.8635706228052603E-2</v>
      </c>
      <c r="U52" s="191">
        <f t="shared" si="12"/>
        <v>20</v>
      </c>
      <c r="V52" s="191">
        <f t="shared" si="13"/>
        <v>5.7966407509333476E-2</v>
      </c>
      <c r="W52" s="191">
        <f t="shared" si="20"/>
        <v>5.7691117188760882E-2</v>
      </c>
      <c r="X52" s="200"/>
      <c r="Y52" s="200"/>
      <c r="AD52" s="200"/>
      <c r="AE52" s="200"/>
      <c r="AJ52" s="200"/>
      <c r="AK52" s="200"/>
      <c r="AP52" s="200"/>
      <c r="AQ52" s="200"/>
      <c r="AV52" s="200"/>
      <c r="AW52" s="200"/>
      <c r="BB52" s="200"/>
    </row>
    <row r="53" spans="1:54">
      <c r="A53" s="191">
        <f t="shared" si="14"/>
        <v>8.4400378237528848</v>
      </c>
      <c r="B53" s="191">
        <f t="shared" si="15"/>
        <v>2.809337702839751</v>
      </c>
      <c r="C53" s="192">
        <f t="shared" si="2"/>
        <v>5.6307001209131338</v>
      </c>
      <c r="D53" s="191">
        <f t="shared" si="0"/>
        <v>0.15</v>
      </c>
      <c r="E53" s="191">
        <f t="shared" si="1"/>
        <v>0</v>
      </c>
      <c r="F53" s="191">
        <f t="shared" si="18"/>
        <v>6.7335684311807156E-2</v>
      </c>
      <c r="G53" s="191">
        <v>6</v>
      </c>
      <c r="H53" s="193">
        <f>'CalcoloVolume CasoB_Prog1'!J61</f>
        <v>4.0190656303585162E-2</v>
      </c>
      <c r="I53" s="194">
        <f t="shared" si="3"/>
        <v>4.2423470542673231E-2</v>
      </c>
      <c r="J53" s="195">
        <f t="shared" si="4"/>
        <v>4.4656284781761292E-2</v>
      </c>
      <c r="K53" s="199">
        <f t="shared" si="19"/>
        <v>0.2518156901616756</v>
      </c>
      <c r="L53" s="197">
        <f t="shared" si="5"/>
        <v>2.0433619423413586E-2</v>
      </c>
      <c r="M53" s="191">
        <f t="shared" si="6"/>
        <v>20</v>
      </c>
      <c r="N53" s="191">
        <f t="shared" si="7"/>
        <v>5.9271110640514726E-2</v>
      </c>
      <c r="O53" s="198">
        <f t="shared" si="16"/>
        <v>0.27157272704184715</v>
      </c>
      <c r="P53" s="191">
        <f t="shared" si="8"/>
        <v>2.2094119643475785E-2</v>
      </c>
      <c r="Q53" s="191">
        <f t="shared" si="9"/>
        <v>20</v>
      </c>
      <c r="R53" s="191">
        <f t="shared" si="10"/>
        <v>6.0988052697592332E-2</v>
      </c>
      <c r="S53" s="198">
        <f t="shared" si="17"/>
        <v>0.29247439196007047</v>
      </c>
      <c r="T53" s="191">
        <f t="shared" si="11"/>
        <v>2.3724642716293629E-2</v>
      </c>
      <c r="U53" s="191">
        <f t="shared" si="12"/>
        <v>20</v>
      </c>
      <c r="V53" s="191">
        <f t="shared" si="13"/>
        <v>6.2794926196402992E-2</v>
      </c>
      <c r="W53" s="191">
        <f t="shared" si="20"/>
        <v>6.1913972307430926E-2</v>
      </c>
      <c r="X53" s="200"/>
      <c r="Y53" s="200"/>
      <c r="AD53" s="200"/>
      <c r="AE53" s="200"/>
      <c r="AJ53" s="200"/>
      <c r="AK53" s="200"/>
      <c r="AP53" s="200"/>
      <c r="AQ53" s="200"/>
      <c r="AV53" s="200"/>
      <c r="AW53" s="200"/>
      <c r="BB53" s="200"/>
    </row>
    <row r="54" spans="1:54">
      <c r="A54" s="191">
        <f t="shared" si="14"/>
        <v>11.253383765003846</v>
      </c>
      <c r="B54" s="191">
        <f t="shared" si="15"/>
        <v>4.3258442121168379</v>
      </c>
      <c r="C54" s="192">
        <f t="shared" si="2"/>
        <v>6.9275395528870085</v>
      </c>
      <c r="D54" s="191">
        <f t="shared" si="0"/>
        <v>0.15</v>
      </c>
      <c r="E54" s="191">
        <f t="shared" si="1"/>
        <v>0</v>
      </c>
      <c r="F54" s="191">
        <f t="shared" si="18"/>
        <v>6.7335684311807156E-2</v>
      </c>
      <c r="G54" s="191">
        <v>7</v>
      </c>
      <c r="H54" s="193">
        <f>'CalcoloVolume CasoB_Prog1'!J62</f>
        <v>4.688909902084936E-2</v>
      </c>
      <c r="I54" s="194">
        <f t="shared" si="3"/>
        <v>4.9121913259937422E-2</v>
      </c>
      <c r="J54" s="195">
        <f t="shared" si="4"/>
        <v>5.1354727499025483E-2</v>
      </c>
      <c r="K54" s="199">
        <f t="shared" si="19"/>
        <v>0.3137296624691065</v>
      </c>
      <c r="L54" s="197">
        <f t="shared" si="5"/>
        <v>2.5275108487951444E-2</v>
      </c>
      <c r="M54" s="191">
        <f t="shared" si="6"/>
        <v>20</v>
      </c>
      <c r="N54" s="191">
        <f t="shared" si="7"/>
        <v>6.4841971598693746E-2</v>
      </c>
      <c r="O54" s="198">
        <f t="shared" si="16"/>
        <v>0.33534365300200442</v>
      </c>
      <c r="P54" s="191">
        <f t="shared" si="8"/>
        <v>2.6759777922426325E-2</v>
      </c>
      <c r="Q54" s="191">
        <f t="shared" si="9"/>
        <v>20</v>
      </c>
      <c r="R54" s="191">
        <f t="shared" si="10"/>
        <v>6.7086406012533295E-2</v>
      </c>
      <c r="S54" s="198">
        <f t="shared" si="17"/>
        <v>0.35845393314412871</v>
      </c>
      <c r="T54" s="191">
        <f t="shared" si="11"/>
        <v>2.826107726778879E-2</v>
      </c>
      <c r="U54" s="191">
        <f t="shared" si="12"/>
        <v>20</v>
      </c>
      <c r="V54" s="191">
        <f t="shared" si="13"/>
        <v>6.9280950693710083E-2</v>
      </c>
      <c r="W54" s="191">
        <f t="shared" si="20"/>
        <v>6.8171205919955999E-2</v>
      </c>
      <c r="X54" s="200"/>
      <c r="Y54" s="200"/>
      <c r="AD54" s="200"/>
      <c r="AE54" s="200"/>
      <c r="AJ54" s="200"/>
      <c r="AK54" s="200"/>
      <c r="AP54" s="200"/>
      <c r="AQ54" s="200"/>
      <c r="AV54" s="200"/>
      <c r="AW54" s="200"/>
      <c r="BB54" s="200"/>
    </row>
    <row r="55" spans="1:54">
      <c r="A55" s="191">
        <f t="shared" si="14"/>
        <v>14.468636269290659</v>
      </c>
      <c r="B55" s="191">
        <f t="shared" si="15"/>
        <v>6.1082528159499354</v>
      </c>
      <c r="C55" s="192">
        <f t="shared" si="2"/>
        <v>8.3603834533407237</v>
      </c>
      <c r="D55" s="191">
        <f t="shared" si="0"/>
        <v>0.15</v>
      </c>
      <c r="E55" s="191">
        <f t="shared" si="1"/>
        <v>0</v>
      </c>
      <c r="F55" s="191">
        <f t="shared" si="18"/>
        <v>6.7335684311807156E-2</v>
      </c>
      <c r="G55" s="191">
        <v>8</v>
      </c>
      <c r="H55" s="193">
        <f>'CalcoloVolume CasoB_Prog1'!J63</f>
        <v>5.3587541738113545E-2</v>
      </c>
      <c r="I55" s="194">
        <f t="shared" si="3"/>
        <v>5.5820355977201606E-2</v>
      </c>
      <c r="J55" s="195">
        <f t="shared" si="4"/>
        <v>5.8053170216289675E-2</v>
      </c>
      <c r="K55" s="199">
        <f t="shared" si="19"/>
        <v>0.38190086838906251</v>
      </c>
      <c r="L55" s="197">
        <f t="shared" si="5"/>
        <v>2.9706810063884963E-2</v>
      </c>
      <c r="M55" s="191">
        <f t="shared" si="6"/>
        <v>20</v>
      </c>
      <c r="N55" s="191">
        <f t="shared" si="7"/>
        <v>7.1642195022685748E-2</v>
      </c>
      <c r="O55" s="198">
        <f t="shared" si="16"/>
        <v>0.40578160006329111</v>
      </c>
      <c r="P55" s="191">
        <f t="shared" si="8"/>
        <v>3.1110306217480732E-2</v>
      </c>
      <c r="Q55" s="191">
        <f t="shared" si="9"/>
        <v>20</v>
      </c>
      <c r="R55" s="191">
        <f t="shared" si="10"/>
        <v>7.413014927916263E-2</v>
      </c>
      <c r="S55" s="198">
        <f t="shared" si="17"/>
        <v>0.43132096790850427</v>
      </c>
      <c r="T55" s="191">
        <f t="shared" si="11"/>
        <v>3.2544372530789158E-2</v>
      </c>
      <c r="U55" s="191">
        <f t="shared" si="12"/>
        <v>20</v>
      </c>
      <c r="V55" s="191">
        <f t="shared" si="13"/>
        <v>7.6526393056501552E-2</v>
      </c>
      <c r="W55" s="191">
        <f t="shared" si="20"/>
        <v>7.5305343548047604E-2</v>
      </c>
      <c r="X55" s="200"/>
      <c r="Y55" s="200"/>
      <c r="AD55" s="200"/>
      <c r="AE55" s="200"/>
      <c r="AJ55" s="200"/>
      <c r="AK55" s="200"/>
      <c r="AP55" s="200"/>
      <c r="AQ55" s="200"/>
      <c r="AV55" s="200"/>
      <c r="AW55" s="200"/>
      <c r="BB55" s="200"/>
    </row>
    <row r="56" spans="1:54">
      <c r="A56" s="191">
        <f t="shared" si="14"/>
        <v>18.085795336613323</v>
      </c>
      <c r="B56" s="191">
        <f t="shared" si="15"/>
        <v>8.1444175707587902</v>
      </c>
      <c r="C56" s="192">
        <f t="shared" si="2"/>
        <v>9.9413777658545328</v>
      </c>
      <c r="D56" s="191">
        <f t="shared" si="0"/>
        <v>0.15</v>
      </c>
      <c r="E56" s="191">
        <f t="shared" si="1"/>
        <v>0</v>
      </c>
      <c r="F56" s="191">
        <f t="shared" si="18"/>
        <v>6.7335684311807156E-2</v>
      </c>
      <c r="G56" s="191">
        <v>9</v>
      </c>
      <c r="H56" s="193">
        <f>'CalcoloVolume CasoB_Prog1'!J64</f>
        <v>6.0285984455377736E-2</v>
      </c>
      <c r="I56" s="194">
        <f t="shared" si="3"/>
        <v>6.2518798694465805E-2</v>
      </c>
      <c r="J56" s="195">
        <f t="shared" si="4"/>
        <v>6.4751612933553859E-2</v>
      </c>
      <c r="K56" s="199">
        <f t="shared" si="19"/>
        <v>0.45720621193711009</v>
      </c>
      <c r="L56" s="197">
        <f t="shared" si="5"/>
        <v>3.3936079246814257E-2</v>
      </c>
      <c r="M56" s="191">
        <f t="shared" si="6"/>
        <v>20</v>
      </c>
      <c r="N56" s="191">
        <f t="shared" si="7"/>
        <v>7.9049715625690437E-2</v>
      </c>
      <c r="O56" s="198">
        <f t="shared" si="16"/>
        <v>0.48355611714567359</v>
      </c>
      <c r="P56" s="191">
        <f t="shared" si="8"/>
        <v>3.5296453055289535E-2</v>
      </c>
      <c r="Q56" s="191">
        <f t="shared" si="9"/>
        <v>20</v>
      </c>
      <c r="R56" s="191">
        <f t="shared" si="10"/>
        <v>8.1667036917528815E-2</v>
      </c>
      <c r="S56" s="198">
        <f t="shared" si="17"/>
        <v>0.51165090321546258</v>
      </c>
      <c r="T56" s="191">
        <f t="shared" si="11"/>
        <v>3.6691394452940673E-2</v>
      </c>
      <c r="U56" s="191">
        <f t="shared" si="12"/>
        <v>20</v>
      </c>
      <c r="V56" s="191">
        <f t="shared" si="13"/>
        <v>8.4180655441839558E-2</v>
      </c>
      <c r="W56" s="191">
        <f t="shared" si="20"/>
        <v>8.2897920487802285E-2</v>
      </c>
      <c r="X56" s="200"/>
      <c r="Y56" s="200"/>
      <c r="AD56" s="200"/>
      <c r="AE56" s="200"/>
      <c r="AJ56" s="200"/>
      <c r="AK56" s="200"/>
      <c r="AP56" s="200"/>
      <c r="AQ56" s="200"/>
      <c r="AV56" s="200"/>
      <c r="AW56" s="200"/>
      <c r="BB56" s="200"/>
    </row>
    <row r="57" spans="1:54">
      <c r="A57" s="191">
        <f t="shared" si="14"/>
        <v>22.104860966971838</v>
      </c>
      <c r="B57" s="191">
        <f t="shared" si="15"/>
        <v>10.427540511605716</v>
      </c>
      <c r="C57" s="192">
        <f t="shared" si="2"/>
        <v>11.677320455366122</v>
      </c>
      <c r="D57" s="191">
        <f t="shared" si="0"/>
        <v>0.15</v>
      </c>
      <c r="E57" s="191">
        <f t="shared" si="1"/>
        <v>0</v>
      </c>
      <c r="F57" s="191">
        <f t="shared" si="18"/>
        <v>6.7335684311807156E-2</v>
      </c>
      <c r="G57" s="191">
        <v>10</v>
      </c>
      <c r="H57" s="193">
        <f>'CalcoloVolume CasoB_Prog1'!J65</f>
        <v>6.6984427172641928E-2</v>
      </c>
      <c r="I57" s="194">
        <f t="shared" si="3"/>
        <v>6.9217241411729996E-2</v>
      </c>
      <c r="J57" s="195">
        <f t="shared" si="4"/>
        <v>7.1450055650818065E-2</v>
      </c>
      <c r="K57" s="199">
        <f t="shared" si="19"/>
        <v>0.5401041324249124</v>
      </c>
      <c r="L57" s="197">
        <f t="shared" si="5"/>
        <v>3.8052049014115429E-2</v>
      </c>
      <c r="M57" s="191">
        <f t="shared" si="6"/>
        <v>20</v>
      </c>
      <c r="N57" s="191">
        <f t="shared" si="7"/>
        <v>8.6797134475579504E-2</v>
      </c>
      <c r="O57" s="198">
        <f t="shared" si="16"/>
        <v>0.56903651058343885</v>
      </c>
      <c r="P57" s="191">
        <f t="shared" si="8"/>
        <v>3.9387447966373092E-2</v>
      </c>
      <c r="Q57" s="191">
        <f t="shared" si="9"/>
        <v>20</v>
      </c>
      <c r="R57" s="191">
        <f t="shared" si="10"/>
        <v>8.948938033607072E-2</v>
      </c>
      <c r="S57" s="198">
        <f t="shared" si="17"/>
        <v>0.59976371931562622</v>
      </c>
      <c r="T57" s="191">
        <f t="shared" si="11"/>
        <v>4.0757808086567794E-2</v>
      </c>
      <c r="U57" s="191">
        <f t="shared" si="12"/>
        <v>20</v>
      </c>
      <c r="V57" s="191">
        <f t="shared" si="13"/>
        <v>9.2076742692750804E-2</v>
      </c>
      <c r="W57" s="191">
        <f t="shared" si="20"/>
        <v>9.0756840638457986E-2</v>
      </c>
      <c r="X57" s="200"/>
      <c r="Y57" s="200"/>
      <c r="AD57" s="200"/>
      <c r="AE57" s="200"/>
      <c r="AJ57" s="200"/>
      <c r="AK57" s="200"/>
      <c r="AP57" s="200"/>
      <c r="AQ57" s="200"/>
      <c r="AV57" s="200"/>
      <c r="AW57" s="200"/>
      <c r="BB57" s="200"/>
    </row>
    <row r="58" spans="1:54">
      <c r="A58" s="191">
        <f t="shared" si="14"/>
        <v>26.525833160366204</v>
      </c>
      <c r="B58" s="191">
        <f t="shared" si="15"/>
        <v>12.953497349594031</v>
      </c>
      <c r="C58" s="192">
        <f t="shared" si="2"/>
        <v>13.572335810772174</v>
      </c>
      <c r="D58" s="191">
        <f t="shared" si="0"/>
        <v>0.15</v>
      </c>
      <c r="E58" s="191">
        <f t="shared" si="1"/>
        <v>0</v>
      </c>
      <c r="F58" s="191">
        <f t="shared" si="18"/>
        <v>6.7335684311807156E-2</v>
      </c>
      <c r="G58" s="191">
        <v>11</v>
      </c>
      <c r="H58" s="193">
        <f>'CalcoloVolume CasoB_Prog1'!J66</f>
        <v>7.3682869889906133E-2</v>
      </c>
      <c r="I58" s="194">
        <f t="shared" si="3"/>
        <v>7.5915684128994201E-2</v>
      </c>
      <c r="J58" s="195">
        <f t="shared" si="4"/>
        <v>7.8148498368082256E-2</v>
      </c>
      <c r="K58" s="199">
        <f t="shared" si="19"/>
        <v>0.63086097306337041</v>
      </c>
      <c r="L58" s="197">
        <f t="shared" si="5"/>
        <v>4.2099280633138551E-2</v>
      </c>
      <c r="M58" s="191">
        <f t="shared" si="6"/>
        <v>20</v>
      </c>
      <c r="N58" s="191">
        <f t="shared" si="7"/>
        <v>9.4750767770302752E-2</v>
      </c>
      <c r="O58" s="198">
        <f t="shared" si="16"/>
        <v>0.66244456232013804</v>
      </c>
      <c r="P58" s="191">
        <f t="shared" si="8"/>
        <v>4.3419330284120677E-2</v>
      </c>
      <c r="Q58" s="191">
        <f t="shared" si="9"/>
        <v>20</v>
      </c>
      <c r="R58" s="191">
        <f t="shared" si="10"/>
        <v>9.7489061534620572E-2</v>
      </c>
      <c r="S58" s="198">
        <f t="shared" si="17"/>
        <v>0.69585368075311749</v>
      </c>
      <c r="T58" s="191">
        <f t="shared" si="11"/>
        <v>4.4773340505461709E-2</v>
      </c>
      <c r="U58" s="191">
        <f t="shared" si="12"/>
        <v>20</v>
      </c>
      <c r="V58" s="191">
        <f t="shared" si="13"/>
        <v>0.10012547358786164</v>
      </c>
      <c r="W58" s="191">
        <f t="shared" si="20"/>
        <v>9.8781797133471932E-2</v>
      </c>
      <c r="X58" s="200"/>
      <c r="Y58" s="200"/>
      <c r="AD58" s="200"/>
      <c r="AE58" s="200"/>
      <c r="AJ58" s="200"/>
      <c r="AK58" s="200"/>
      <c r="AP58" s="200"/>
      <c r="AQ58" s="200"/>
      <c r="AV58" s="200"/>
      <c r="AW58" s="200"/>
      <c r="BB58" s="200"/>
    </row>
    <row r="59" spans="1:54">
      <c r="A59" s="191">
        <f t="shared" si="14"/>
        <v>31.348711916796425</v>
      </c>
      <c r="B59" s="191">
        <f t="shared" si="15"/>
        <v>15.719636558558543</v>
      </c>
      <c r="C59" s="192">
        <f t="shared" si="2"/>
        <v>15.629075358237882</v>
      </c>
      <c r="D59" s="191">
        <f t="shared" si="0"/>
        <v>0.15</v>
      </c>
      <c r="E59" s="191">
        <f t="shared" si="1"/>
        <v>0</v>
      </c>
      <c r="F59" s="191">
        <f t="shared" si="18"/>
        <v>6.7335684311807156E-2</v>
      </c>
      <c r="G59" s="191">
        <v>12</v>
      </c>
      <c r="H59" s="193">
        <f>'CalcoloVolume CasoB_Prog1'!J67</f>
        <v>8.0381312607170324E-2</v>
      </c>
      <c r="I59" s="194">
        <f t="shared" si="3"/>
        <v>8.2614126846258393E-2</v>
      </c>
      <c r="J59" s="195">
        <f t="shared" si="4"/>
        <v>8.4846941085346447E-2</v>
      </c>
      <c r="K59" s="199">
        <f t="shared" si="19"/>
        <v>0.72964277019684232</v>
      </c>
      <c r="L59" s="197">
        <f t="shared" si="5"/>
        <v>4.6102320149408536E-2</v>
      </c>
      <c r="M59" s="191">
        <f t="shared" si="6"/>
        <v>20</v>
      </c>
      <c r="N59" s="191">
        <f t="shared" si="7"/>
        <v>0.10283697737328537</v>
      </c>
      <c r="O59" s="198">
        <f t="shared" si="16"/>
        <v>0.7639217626546041</v>
      </c>
      <c r="P59" s="191">
        <f t="shared" si="8"/>
        <v>4.7412518181103147E-2</v>
      </c>
      <c r="Q59" s="191">
        <f t="shared" si="9"/>
        <v>20</v>
      </c>
      <c r="R59" s="191">
        <f t="shared" si="10"/>
        <v>0.10560482599546574</v>
      </c>
      <c r="S59" s="198">
        <f t="shared" si="17"/>
        <v>0.80004598752715284</v>
      </c>
      <c r="T59" s="191">
        <f t="shared" si="11"/>
        <v>4.8755155908072577E-2</v>
      </c>
      <c r="U59" s="191">
        <f t="shared" si="12"/>
        <v>20</v>
      </c>
      <c r="V59" s="191">
        <f t="shared" si="13"/>
        <v>0.10827535553182162</v>
      </c>
      <c r="W59" s="191">
        <f t="shared" si="20"/>
        <v>0.10691576099218755</v>
      </c>
      <c r="X59" s="200"/>
      <c r="Y59" s="200"/>
      <c r="AD59" s="200"/>
      <c r="AE59" s="200"/>
      <c r="AJ59" s="200"/>
      <c r="AK59" s="200"/>
      <c r="AP59" s="200"/>
      <c r="AQ59" s="200"/>
      <c r="AV59" s="200"/>
      <c r="AW59" s="200"/>
      <c r="BB59" s="200"/>
    </row>
    <row r="60" spans="1:54">
      <c r="A60" s="191">
        <f t="shared" si="14"/>
        <v>36.573497236262497</v>
      </c>
      <c r="B60" s="191">
        <f t="shared" si="15"/>
        <v>18.72417604672723</v>
      </c>
      <c r="C60" s="192">
        <f t="shared" si="2"/>
        <v>17.849321189535267</v>
      </c>
      <c r="D60" s="191">
        <f t="shared" si="0"/>
        <v>0.15</v>
      </c>
      <c r="E60" s="191">
        <f t="shared" si="1"/>
        <v>0</v>
      </c>
      <c r="F60" s="191">
        <f t="shared" si="18"/>
        <v>6.7335684311807156E-2</v>
      </c>
      <c r="G60" s="191">
        <v>13</v>
      </c>
      <c r="H60" s="193">
        <f>'CalcoloVolume CasoB_Prog1'!J68</f>
        <v>8.7079755324434516E-2</v>
      </c>
      <c r="I60" s="194">
        <f t="shared" si="3"/>
        <v>8.9312569563522584E-2</v>
      </c>
      <c r="J60" s="195">
        <f t="shared" si="4"/>
        <v>9.1545383802610653E-2</v>
      </c>
      <c r="K60" s="199">
        <f t="shared" si="19"/>
        <v>0.8365585311890299</v>
      </c>
      <c r="L60" s="197">
        <f t="shared" si="5"/>
        <v>5.0075658136144792E-2</v>
      </c>
      <c r="M60" s="191">
        <f t="shared" si="6"/>
        <v>20</v>
      </c>
      <c r="N60" s="191">
        <f t="shared" si="7"/>
        <v>0.11101229156486918</v>
      </c>
      <c r="O60" s="198">
        <f t="shared" si="16"/>
        <v>0.87356262837731957</v>
      </c>
      <c r="P60" s="191">
        <f t="shared" si="8"/>
        <v>5.1379322701792053E-2</v>
      </c>
      <c r="Q60" s="191">
        <f t="shared" si="9"/>
        <v>20</v>
      </c>
      <c r="R60" s="191">
        <f t="shared" si="10"/>
        <v>0.1137997405851916</v>
      </c>
      <c r="S60" s="198">
        <f t="shared" si="17"/>
        <v>0.912425024912491</v>
      </c>
      <c r="T60" s="191">
        <f t="shared" si="11"/>
        <v>5.2713756838413561E-2</v>
      </c>
      <c r="U60" s="191">
        <f t="shared" si="12"/>
        <v>20</v>
      </c>
      <c r="V60" s="191">
        <f t="shared" si="13"/>
        <v>0.11649488089259127</v>
      </c>
      <c r="W60" s="191">
        <f t="shared" si="20"/>
        <v>0.11512423356066075</v>
      </c>
      <c r="X60" s="200"/>
      <c r="Y60" s="200"/>
      <c r="AD60" s="200"/>
      <c r="AE60" s="200"/>
      <c r="AJ60" s="200"/>
      <c r="AK60" s="200"/>
      <c r="AP60" s="200"/>
      <c r="AQ60" s="200"/>
      <c r="AV60" s="200"/>
      <c r="AW60" s="200"/>
      <c r="BB60" s="200"/>
    </row>
    <row r="61" spans="1:54">
      <c r="A61" s="191">
        <f t="shared" si="14"/>
        <v>42.20018911876442</v>
      </c>
      <c r="B61" s="191">
        <f t="shared" si="15"/>
        <v>21.965874817589192</v>
      </c>
      <c r="C61" s="192">
        <f t="shared" si="2"/>
        <v>20.234314301175228</v>
      </c>
      <c r="D61" s="191">
        <f t="shared" si="0"/>
        <v>0.15</v>
      </c>
      <c r="E61" s="191">
        <f t="shared" si="1"/>
        <v>0</v>
      </c>
      <c r="F61" s="191">
        <f t="shared" si="18"/>
        <v>6.7335684311807156E-2</v>
      </c>
      <c r="G61" s="191">
        <v>14</v>
      </c>
      <c r="H61" s="193">
        <f>'CalcoloVolume CasoB_Prog1'!J69</f>
        <v>9.3778198041698721E-2</v>
      </c>
      <c r="I61" s="194">
        <f t="shared" si="3"/>
        <v>9.6011012280786776E-2</v>
      </c>
      <c r="J61" s="195">
        <f t="shared" si="4"/>
        <v>9.8243826519874844E-2</v>
      </c>
      <c r="K61" s="199">
        <f t="shared" si="19"/>
        <v>0.9516827647496906</v>
      </c>
      <c r="L61" s="197">
        <f t="shared" si="5"/>
        <v>5.4028312847699364E-2</v>
      </c>
      <c r="M61" s="191">
        <f t="shared" si="6"/>
        <v>20</v>
      </c>
      <c r="N61" s="191">
        <f t="shared" si="7"/>
        <v>0.11924965558199807</v>
      </c>
      <c r="O61" s="198">
        <f t="shared" si="16"/>
        <v>0.99143264994368996</v>
      </c>
      <c r="P61" s="191">
        <f t="shared" si="8"/>
        <v>5.5327534619475698E-2</v>
      </c>
      <c r="Q61" s="191">
        <f t="shared" si="9"/>
        <v>20</v>
      </c>
      <c r="R61" s="191">
        <f t="shared" si="10"/>
        <v>0.12205043298393324</v>
      </c>
      <c r="S61" s="198">
        <f t="shared" si="17"/>
        <v>1.0330497200723128</v>
      </c>
      <c r="T61" s="191">
        <f t="shared" si="11"/>
        <v>5.6655868538114447E-2</v>
      </c>
      <c r="U61" s="191">
        <f t="shared" si="12"/>
        <v>20</v>
      </c>
      <c r="V61" s="191">
        <f t="shared" si="13"/>
        <v>0.1247638739452812</v>
      </c>
      <c r="W61" s="191">
        <f t="shared" si="20"/>
        <v>0.12338531935446041</v>
      </c>
      <c r="X61" s="200"/>
      <c r="Y61" s="200"/>
      <c r="AD61" s="200"/>
      <c r="AE61" s="200"/>
      <c r="AJ61" s="200"/>
      <c r="AK61" s="200"/>
      <c r="AP61" s="200"/>
      <c r="AQ61" s="200"/>
      <c r="AV61" s="200"/>
      <c r="AW61" s="200"/>
      <c r="BB61" s="200"/>
    </row>
    <row r="62" spans="1:54">
      <c r="A62" s="191">
        <f t="shared" si="14"/>
        <v>48.228787564302195</v>
      </c>
      <c r="B62" s="191">
        <f t="shared" si="15"/>
        <v>25.443843085941012</v>
      </c>
      <c r="C62" s="192">
        <f t="shared" si="2"/>
        <v>22.784944478361183</v>
      </c>
      <c r="D62" s="191">
        <f t="shared" si="0"/>
        <v>0.15</v>
      </c>
      <c r="E62" s="191">
        <f t="shared" si="1"/>
        <v>0</v>
      </c>
      <c r="F62" s="191">
        <f t="shared" si="18"/>
        <v>6.7335684311807156E-2</v>
      </c>
      <c r="G62" s="191">
        <v>15</v>
      </c>
      <c r="H62" s="193">
        <f>'CalcoloVolume CasoB_Prog1'!J70</f>
        <v>0.1004766407589629</v>
      </c>
      <c r="I62" s="194">
        <f t="shared" si="3"/>
        <v>9.8243826519874844E-2</v>
      </c>
      <c r="J62" s="195">
        <f t="shared" si="4"/>
        <v>9.6011012280786776E-2</v>
      </c>
      <c r="K62" s="199">
        <f t="shared" si="19"/>
        <v>1.0750680841041511</v>
      </c>
      <c r="L62" s="197">
        <f t="shared" si="5"/>
        <v>5.7966137805863634E-2</v>
      </c>
      <c r="M62" s="191">
        <f t="shared" si="6"/>
        <v>20</v>
      </c>
      <c r="N62" s="191">
        <f t="shared" si="7"/>
        <v>0.12753150885929782</v>
      </c>
      <c r="O62" s="198">
        <f t="shared" si="16"/>
        <v>1.1175785870572503</v>
      </c>
      <c r="P62" s="191">
        <f t="shared" si="8"/>
        <v>5.9262280332409559E-2</v>
      </c>
      <c r="Q62" s="191">
        <f t="shared" si="9"/>
        <v>20</v>
      </c>
      <c r="R62" s="191">
        <f t="shared" si="10"/>
        <v>0.11694463856239586</v>
      </c>
      <c r="S62" s="198">
        <f t="shared" si="17"/>
        <v>1.1530311764790817</v>
      </c>
      <c r="T62" s="191">
        <f t="shared" si="11"/>
        <v>6.0321932990280464E-2</v>
      </c>
      <c r="U62" s="191">
        <f t="shared" si="12"/>
        <v>20</v>
      </c>
      <c r="V62" s="191">
        <f t="shared" si="13"/>
        <v>0.10706723787151894</v>
      </c>
      <c r="W62" s="191">
        <f t="shared" si="20"/>
        <v>0.11218330561846365</v>
      </c>
      <c r="X62" s="200"/>
      <c r="Y62" s="200"/>
      <c r="AD62" s="200"/>
      <c r="AE62" s="200"/>
      <c r="AJ62" s="200"/>
      <c r="AK62" s="200"/>
      <c r="AP62" s="200"/>
      <c r="AQ62" s="200"/>
      <c r="AV62" s="200"/>
      <c r="AW62" s="200"/>
      <c r="BB62" s="200"/>
    </row>
    <row r="63" spans="1:54">
      <c r="A63" s="191">
        <f t="shared" si="14"/>
        <v>53.855479446804118</v>
      </c>
      <c r="B63" s="191">
        <f t="shared" si="15"/>
        <v>29.123486338603271</v>
      </c>
      <c r="C63" s="192">
        <f t="shared" si="2"/>
        <v>24.731993108200847</v>
      </c>
      <c r="D63" s="191">
        <f t="shared" si="0"/>
        <v>0.15</v>
      </c>
      <c r="E63" s="191">
        <f t="shared" si="1"/>
        <v>0</v>
      </c>
      <c r="F63" s="191">
        <f t="shared" si="18"/>
        <v>6.7335684311807156E-2</v>
      </c>
      <c r="G63" s="191">
        <v>16</v>
      </c>
      <c r="H63" s="193">
        <f>'CalcoloVolume CasoB_Prog1'!J71</f>
        <v>9.3778198041698721E-2</v>
      </c>
      <c r="I63" s="194">
        <f t="shared" si="3"/>
        <v>9.1545383802610653E-2</v>
      </c>
      <c r="J63" s="195">
        <f t="shared" si="4"/>
        <v>8.9312569563522584E-2</v>
      </c>
      <c r="K63" s="199">
        <f t="shared" si="19"/>
        <v>1.1872513897226147</v>
      </c>
      <c r="L63" s="197">
        <f t="shared" si="5"/>
        <v>6.1327387544371025E-2</v>
      </c>
      <c r="M63" s="191">
        <f t="shared" si="6"/>
        <v>20</v>
      </c>
      <c r="N63" s="191">
        <f t="shared" si="7"/>
        <v>9.7352431491983082E-2</v>
      </c>
      <c r="O63" s="198">
        <f t="shared" si="16"/>
        <v>1.2197022002199425</v>
      </c>
      <c r="P63" s="191">
        <f t="shared" si="8"/>
        <v>6.2265857202141991E-2</v>
      </c>
      <c r="Q63" s="191">
        <f t="shared" si="9"/>
        <v>20</v>
      </c>
      <c r="R63" s="191">
        <f t="shared" si="10"/>
        <v>8.7838579801405983E-2</v>
      </c>
      <c r="S63" s="198">
        <f t="shared" si="17"/>
        <v>1.2458104429235519</v>
      </c>
      <c r="T63" s="191">
        <f t="shared" si="11"/>
        <v>6.3010755634303375E-2</v>
      </c>
      <c r="U63" s="191">
        <f t="shared" si="12"/>
        <v>20</v>
      </c>
      <c r="V63" s="191">
        <f t="shared" si="13"/>
        <v>7.8905441787657626E-2</v>
      </c>
      <c r="W63" s="191">
        <f t="shared" si="20"/>
        <v>8.351718921373899E-2</v>
      </c>
      <c r="X63" s="200"/>
      <c r="Y63" s="200"/>
      <c r="AD63" s="200"/>
      <c r="AE63" s="200"/>
      <c r="AJ63" s="200"/>
      <c r="AK63" s="200"/>
      <c r="AP63" s="200"/>
      <c r="AQ63" s="200"/>
      <c r="AV63" s="200"/>
      <c r="AW63" s="200"/>
      <c r="BB63" s="200"/>
    </row>
    <row r="64" spans="1:54">
      <c r="A64" s="191">
        <f t="shared" si="14"/>
        <v>59.08026476627019</v>
      </c>
      <c r="B64" s="191">
        <f t="shared" si="15"/>
        <v>32.946368277680449</v>
      </c>
      <c r="C64" s="192">
        <f t="shared" si="2"/>
        <v>26.133896488589741</v>
      </c>
      <c r="D64" s="191">
        <f t="shared" si="0"/>
        <v>0.15</v>
      </c>
      <c r="E64" s="191">
        <f t="shared" si="1"/>
        <v>0</v>
      </c>
      <c r="F64" s="191">
        <f t="shared" si="18"/>
        <v>6.7335684311807156E-2</v>
      </c>
      <c r="G64" s="191">
        <v>17</v>
      </c>
      <c r="H64" s="193">
        <f>'CalcoloVolume CasoB_Prog1'!J72</f>
        <v>8.7079755324434516E-2</v>
      </c>
      <c r="I64" s="194">
        <f t="shared" si="3"/>
        <v>8.4846941085346447E-2</v>
      </c>
      <c r="J64" s="195">
        <f t="shared" si="4"/>
        <v>8.2614126846258393E-2</v>
      </c>
      <c r="K64" s="199">
        <f t="shared" si="19"/>
        <v>1.2707685789363536</v>
      </c>
      <c r="L64" s="197">
        <f t="shared" si="5"/>
        <v>6.3714698984619567E-2</v>
      </c>
      <c r="M64" s="191">
        <f t="shared" si="6"/>
        <v>20</v>
      </c>
      <c r="N64" s="191">
        <f t="shared" si="7"/>
        <v>7.0095169019444847E-2</v>
      </c>
      <c r="O64" s="198">
        <f t="shared" si="16"/>
        <v>1.2941336352761685</v>
      </c>
      <c r="P64" s="191">
        <f t="shared" si="8"/>
        <v>6.4366732741613891E-2</v>
      </c>
      <c r="Q64" s="191">
        <f t="shared" si="9"/>
        <v>20</v>
      </c>
      <c r="R64" s="191">
        <f t="shared" si="10"/>
        <v>6.1440625031197668E-2</v>
      </c>
      <c r="S64" s="198">
        <f t="shared" si="17"/>
        <v>1.3117289956238187</v>
      </c>
      <c r="T64" s="191">
        <f t="shared" si="11"/>
        <v>6.4853428217645295E-2</v>
      </c>
      <c r="U64" s="191">
        <f t="shared" si="12"/>
        <v>20</v>
      </c>
      <c r="V64" s="191">
        <f t="shared" si="13"/>
        <v>5.3282095885839292E-2</v>
      </c>
      <c r="W64" s="191">
        <f t="shared" si="20"/>
        <v>5.7485364169240681E-2</v>
      </c>
      <c r="X64" s="200"/>
      <c r="Y64" s="200"/>
      <c r="AD64" s="200"/>
      <c r="AE64" s="200"/>
      <c r="AJ64" s="200"/>
      <c r="AK64" s="200"/>
      <c r="AP64" s="200"/>
      <c r="AQ64" s="200"/>
      <c r="AV64" s="200"/>
      <c r="AW64" s="200"/>
    </row>
    <row r="65" spans="1:57">
      <c r="A65" s="191">
        <f t="shared" si="14"/>
        <v>63.903143522700411</v>
      </c>
      <c r="B65" s="191">
        <f t="shared" si="15"/>
        <v>36.864801051577153</v>
      </c>
      <c r="C65" s="192">
        <f t="shared" si="2"/>
        <v>27.038342471123258</v>
      </c>
      <c r="D65" s="191">
        <f t="shared" si="0"/>
        <v>0.15</v>
      </c>
      <c r="E65" s="191">
        <f t="shared" si="1"/>
        <v>0</v>
      </c>
      <c r="F65" s="191">
        <f t="shared" si="18"/>
        <v>6.7335684311807156E-2</v>
      </c>
      <c r="G65" s="191">
        <v>18</v>
      </c>
      <c r="H65" s="193">
        <f>'CalcoloVolume CasoB_Prog1'!J73</f>
        <v>8.0381312607170324E-2</v>
      </c>
      <c r="I65" s="194">
        <f t="shared" si="3"/>
        <v>7.8148498368082256E-2</v>
      </c>
      <c r="J65" s="195">
        <f t="shared" si="4"/>
        <v>7.5915684128994201E-2</v>
      </c>
      <c r="K65" s="199">
        <f t="shared" si="19"/>
        <v>1.3282539431055944</v>
      </c>
      <c r="L65" s="197">
        <f t="shared" si="5"/>
        <v>6.5307212898278441E-2</v>
      </c>
      <c r="M65" s="191">
        <f t="shared" si="6"/>
        <v>20</v>
      </c>
      <c r="N65" s="191">
        <f t="shared" si="7"/>
        <v>4.522229912667565E-2</v>
      </c>
      <c r="O65" s="198">
        <f t="shared" si="16"/>
        <v>1.3433280428144863</v>
      </c>
      <c r="P65" s="191">
        <f t="shared" si="8"/>
        <v>6.5718423711827262E-2</v>
      </c>
      <c r="Q65" s="191">
        <f t="shared" si="9"/>
        <v>20</v>
      </c>
      <c r="R65" s="191">
        <f t="shared" si="10"/>
        <v>3.7290223968764982E-2</v>
      </c>
      <c r="S65" s="198">
        <f t="shared" si="17"/>
        <v>1.3531140924181044</v>
      </c>
      <c r="T65" s="191">
        <f t="shared" si="11"/>
        <v>6.5984008403906683E-2</v>
      </c>
      <c r="U65" s="191">
        <f t="shared" si="12"/>
        <v>20</v>
      </c>
      <c r="V65" s="191">
        <f t="shared" si="13"/>
        <v>2.9795027175262556E-2</v>
      </c>
      <c r="W65" s="191">
        <f t="shared" si="20"/>
        <v>3.3651845163115826E-2</v>
      </c>
      <c r="X65" s="200"/>
      <c r="Y65" s="200"/>
      <c r="AD65" s="200"/>
      <c r="AE65" s="200"/>
      <c r="AJ65" s="200"/>
      <c r="AK65" s="200"/>
      <c r="AP65" s="200"/>
      <c r="AQ65" s="200"/>
      <c r="AV65" s="200"/>
      <c r="AW65" s="200"/>
    </row>
    <row r="66" spans="1:57">
      <c r="A66" s="191">
        <f t="shared" si="14"/>
        <v>68.324115716094781</v>
      </c>
      <c r="B66" s="191">
        <f t="shared" si="15"/>
        <v>40.838102987403445</v>
      </c>
      <c r="C66" s="192">
        <f t="shared" si="2"/>
        <v>27.486012728691335</v>
      </c>
      <c r="D66" s="191">
        <f t="shared" si="0"/>
        <v>0.15</v>
      </c>
      <c r="E66" s="191">
        <f t="shared" si="1"/>
        <v>0</v>
      </c>
      <c r="F66" s="191">
        <f t="shared" si="18"/>
        <v>6.7335684311807156E-2</v>
      </c>
      <c r="G66" s="191">
        <v>19</v>
      </c>
      <c r="H66" s="193">
        <f>'CalcoloVolume CasoB_Prog1'!J74</f>
        <v>7.3682869889906133E-2</v>
      </c>
      <c r="I66" s="194">
        <f t="shared" si="3"/>
        <v>7.1450055650818065E-2</v>
      </c>
      <c r="J66" s="195">
        <f t="shared" si="4"/>
        <v>6.921724141173001E-2</v>
      </c>
      <c r="K66" s="199">
        <f t="shared" si="19"/>
        <v>1.3619057882687102</v>
      </c>
      <c r="L66" s="197">
        <f t="shared" si="5"/>
        <v>6.6221698930438222E-2</v>
      </c>
      <c r="M66" s="191">
        <f t="shared" si="6"/>
        <v>20</v>
      </c>
      <c r="N66" s="191">
        <f t="shared" si="7"/>
        <v>2.2383512878403733E-2</v>
      </c>
      <c r="O66" s="198">
        <f t="shared" si="16"/>
        <v>1.3693669592281781</v>
      </c>
      <c r="P66" s="191">
        <f t="shared" si="8"/>
        <v>6.6422750436870695E-2</v>
      </c>
      <c r="Q66" s="191">
        <f t="shared" si="9"/>
        <v>20</v>
      </c>
      <c r="R66" s="191">
        <f t="shared" si="10"/>
        <v>1.5081915641842107E-2</v>
      </c>
      <c r="S66" s="198">
        <f t="shared" si="17"/>
        <v>1.3719603986966049</v>
      </c>
      <c r="T66" s="191">
        <f t="shared" si="11"/>
        <v>6.6492491851156341E-2</v>
      </c>
      <c r="U66" s="191">
        <f t="shared" si="12"/>
        <v>20</v>
      </c>
      <c r="V66" s="191">
        <f t="shared" si="13"/>
        <v>8.174248681721008E-3</v>
      </c>
      <c r="W66" s="191">
        <f t="shared" si="20"/>
        <v>1.1726564730891689E-2</v>
      </c>
      <c r="X66" s="200"/>
      <c r="Y66" s="200"/>
      <c r="AD66" s="200"/>
      <c r="AE66" s="200"/>
      <c r="AJ66" s="200"/>
      <c r="AK66" s="200"/>
      <c r="AP66" s="200"/>
      <c r="AQ66" s="200"/>
      <c r="AV66" s="200"/>
      <c r="AW66" s="200"/>
    </row>
    <row r="67" spans="1:57">
      <c r="A67" s="191">
        <f t="shared" si="14"/>
        <v>72.343181346453292</v>
      </c>
      <c r="B67" s="191">
        <f t="shared" si="15"/>
        <v>44.830347852336104</v>
      </c>
      <c r="C67" s="192">
        <f t="shared" si="2"/>
        <v>27.512833494117189</v>
      </c>
      <c r="D67" s="191">
        <f t="shared" si="0"/>
        <v>0.15</v>
      </c>
      <c r="E67" s="191">
        <f t="shared" si="1"/>
        <v>0</v>
      </c>
      <c r="F67" s="191">
        <f t="shared" si="18"/>
        <v>6.7335684311807156E-2</v>
      </c>
      <c r="G67" s="191">
        <v>20</v>
      </c>
      <c r="H67" s="193">
        <f>'CalcoloVolume CasoB_Prog1'!J75</f>
        <v>6.6984427172641942E-2</v>
      </c>
      <c r="I67" s="194">
        <f t="shared" si="3"/>
        <v>6.4751612933553873E-2</v>
      </c>
      <c r="J67" s="195">
        <f t="shared" si="4"/>
        <v>6.2518798694465819E-2</v>
      </c>
      <c r="K67" s="199">
        <f t="shared" si="19"/>
        <v>1.373632352999602</v>
      </c>
      <c r="L67" s="197">
        <f t="shared" si="5"/>
        <v>6.6537414415544352E-2</v>
      </c>
      <c r="M67" s="191">
        <f t="shared" si="6"/>
        <v>20</v>
      </c>
      <c r="N67" s="191">
        <f t="shared" si="7"/>
        <v>1.3410382712927688E-3</v>
      </c>
      <c r="O67" s="198">
        <f t="shared" si="16"/>
        <v>1.3740793657566996</v>
      </c>
      <c r="P67" s="191">
        <f t="shared" si="8"/>
        <v>6.6549419749479533E-2</v>
      </c>
      <c r="Q67" s="191">
        <f t="shared" si="9"/>
        <v>20</v>
      </c>
      <c r="R67" s="191">
        <f t="shared" si="10"/>
        <v>-5.3934204477769782E-3</v>
      </c>
      <c r="S67" s="198">
        <f t="shared" si="17"/>
        <v>1.3700367393677506</v>
      </c>
      <c r="T67" s="191">
        <f t="shared" si="11"/>
        <v>6.644076882490553E-2</v>
      </c>
      <c r="U67" s="191">
        <f t="shared" si="12"/>
        <v>20</v>
      </c>
      <c r="V67" s="191">
        <f t="shared" si="13"/>
        <v>-1.1765910391319134E-2</v>
      </c>
      <c r="W67" s="191">
        <f t="shared" si="20"/>
        <v>-8.4891732256661585E-3</v>
      </c>
      <c r="X67" s="200"/>
      <c r="Y67" s="200"/>
      <c r="AD67" s="200"/>
      <c r="AE67" s="200"/>
      <c r="AJ67" s="200"/>
      <c r="AK67" s="200"/>
      <c r="AP67" s="200"/>
      <c r="AQ67" s="200"/>
      <c r="AV67" s="200"/>
      <c r="AW67" s="200"/>
    </row>
    <row r="68" spans="1:57">
      <c r="A68" s="191">
        <f t="shared" si="14"/>
        <v>75.960340413775953</v>
      </c>
      <c r="B68" s="191">
        <f t="shared" si="15"/>
        <v>48.808888438050509</v>
      </c>
      <c r="C68" s="192">
        <f t="shared" si="2"/>
        <v>27.151451975725443</v>
      </c>
      <c r="D68" s="191">
        <f t="shared" si="0"/>
        <v>0.15</v>
      </c>
      <c r="E68" s="191">
        <f t="shared" si="1"/>
        <v>0</v>
      </c>
      <c r="F68" s="191">
        <f t="shared" si="18"/>
        <v>6.7335684311807156E-2</v>
      </c>
      <c r="G68" s="191">
        <v>21</v>
      </c>
      <c r="H68" s="193">
        <f>'CalcoloVolume CasoB_Prog1'!J76</f>
        <v>6.028598445537775E-2</v>
      </c>
      <c r="I68" s="194">
        <f t="shared" si="3"/>
        <v>5.8053170216289689E-2</v>
      </c>
      <c r="J68" s="195">
        <f t="shared" si="4"/>
        <v>5.582035597720162E-2</v>
      </c>
      <c r="K68" s="199">
        <f t="shared" si="19"/>
        <v>1.3651431797739357</v>
      </c>
      <c r="L68" s="197">
        <f t="shared" si="5"/>
        <v>6.630900976190672E-2</v>
      </c>
      <c r="M68" s="191">
        <f t="shared" si="6"/>
        <v>20</v>
      </c>
      <c r="N68" s="191">
        <f t="shared" si="7"/>
        <v>-1.8069075919586911E-2</v>
      </c>
      <c r="O68" s="198">
        <f t="shared" si="16"/>
        <v>1.3591201544674067</v>
      </c>
      <c r="P68" s="191">
        <f t="shared" si="8"/>
        <v>6.6146479532555952E-2</v>
      </c>
      <c r="Q68" s="191">
        <f t="shared" si="9"/>
        <v>20</v>
      </c>
      <c r="R68" s="191">
        <f t="shared" si="10"/>
        <v>-2.4279927948798789E-2</v>
      </c>
      <c r="S68" s="198">
        <f t="shared" si="17"/>
        <v>1.3489565611414032</v>
      </c>
      <c r="T68" s="191">
        <f t="shared" si="11"/>
        <v>6.5871307524994691E-2</v>
      </c>
      <c r="U68" s="191">
        <f t="shared" si="12"/>
        <v>20</v>
      </c>
      <c r="V68" s="191">
        <f t="shared" si="13"/>
        <v>-3.0152854643379214E-2</v>
      </c>
      <c r="W68" s="191">
        <f t="shared" si="20"/>
        <v>-2.7131909962431137E-2</v>
      </c>
      <c r="X68" s="200"/>
      <c r="Y68" s="200"/>
      <c r="AD68" s="200"/>
      <c r="AE68" s="200"/>
      <c r="AJ68" s="200"/>
      <c r="AK68" s="200"/>
      <c r="AP68" s="200"/>
      <c r="AQ68" s="200"/>
      <c r="AV68" s="200"/>
      <c r="AW68" s="200"/>
      <c r="BB68" s="201"/>
      <c r="BE68" s="201"/>
    </row>
    <row r="69" spans="1:57">
      <c r="A69" s="191">
        <f t="shared" si="14"/>
        <v>79.175592918062762</v>
      </c>
      <c r="B69" s="191">
        <f t="shared" si="15"/>
        <v>52.743309253513274</v>
      </c>
      <c r="C69" s="192">
        <f t="shared" si="2"/>
        <v>26.432283664549487</v>
      </c>
      <c r="D69" s="191">
        <f t="shared" si="0"/>
        <v>0.15</v>
      </c>
      <c r="E69" s="191">
        <f t="shared" si="1"/>
        <v>0</v>
      </c>
      <c r="F69" s="191">
        <f t="shared" si="18"/>
        <v>6.7335684311807156E-2</v>
      </c>
      <c r="G69" s="191">
        <v>22</v>
      </c>
      <c r="H69" s="193">
        <f>'CalcoloVolume CasoB_Prog1'!J77</f>
        <v>5.3587541738113559E-2</v>
      </c>
      <c r="I69" s="194">
        <f t="shared" si="3"/>
        <v>5.135472749902549E-2</v>
      </c>
      <c r="J69" s="195">
        <f t="shared" si="4"/>
        <v>4.9121913259937415E-2</v>
      </c>
      <c r="K69" s="199">
        <f t="shared" si="19"/>
        <v>1.3380112698115045</v>
      </c>
      <c r="L69" s="197">
        <f t="shared" si="5"/>
        <v>6.5573680257712791E-2</v>
      </c>
      <c r="M69" s="191">
        <f t="shared" si="6"/>
        <v>20</v>
      </c>
      <c r="N69" s="191">
        <f t="shared" si="7"/>
        <v>-3.5958415558797696E-2</v>
      </c>
      <c r="O69" s="198">
        <f t="shared" si="16"/>
        <v>1.3260251312919054</v>
      </c>
      <c r="P69" s="191">
        <f t="shared" si="8"/>
        <v>6.5246192559029456E-2</v>
      </c>
      <c r="Q69" s="191">
        <f t="shared" si="9"/>
        <v>20</v>
      </c>
      <c r="R69" s="191">
        <f t="shared" si="10"/>
        <v>-4.1674395180011897E-2</v>
      </c>
      <c r="S69" s="198">
        <f t="shared" si="17"/>
        <v>1.3102283396914967</v>
      </c>
      <c r="T69" s="191">
        <f t="shared" si="11"/>
        <v>6.4812061968362811E-2</v>
      </c>
      <c r="U69" s="191">
        <f t="shared" si="12"/>
        <v>20</v>
      </c>
      <c r="V69" s="191">
        <f t="shared" si="13"/>
        <v>-4.7070446125276187E-2</v>
      </c>
      <c r="W69" s="191">
        <f t="shared" si="20"/>
        <v>-4.4292438483656563E-2</v>
      </c>
      <c r="X69" s="200"/>
      <c r="Y69" s="200"/>
      <c r="AD69" s="200"/>
      <c r="AE69" s="200"/>
      <c r="AJ69" s="200"/>
      <c r="AK69" s="200"/>
      <c r="AP69" s="200"/>
      <c r="AQ69" s="200"/>
      <c r="AV69" s="200"/>
      <c r="AW69" s="200"/>
      <c r="AZ69" s="202"/>
      <c r="BB69" s="202"/>
    </row>
    <row r="70" spans="1:57">
      <c r="A70" s="191">
        <f t="shared" si="14"/>
        <v>81.98893885931372</v>
      </c>
      <c r="B70" s="191">
        <f t="shared" si="15"/>
        <v>56.604622133829132</v>
      </c>
      <c r="C70" s="192">
        <f t="shared" si="2"/>
        <v>25.384316725484588</v>
      </c>
      <c r="D70" s="191">
        <f t="shared" si="0"/>
        <v>0.15</v>
      </c>
      <c r="E70" s="191">
        <f t="shared" si="1"/>
        <v>0</v>
      </c>
      <c r="F70" s="191">
        <f t="shared" si="18"/>
        <v>6.7335684311807156E-2</v>
      </c>
      <c r="G70" s="191">
        <v>23</v>
      </c>
      <c r="H70" s="193">
        <f>'CalcoloVolume CasoB_Prog1'!J78</f>
        <v>4.6889099020849347E-2</v>
      </c>
      <c r="I70" s="194">
        <f t="shared" si="3"/>
        <v>4.4656284781761278E-2</v>
      </c>
      <c r="J70" s="195">
        <f t="shared" si="4"/>
        <v>4.2423470542673217E-2</v>
      </c>
      <c r="K70" s="199">
        <f t="shared" si="19"/>
        <v>1.293718831327848</v>
      </c>
      <c r="L70" s="197">
        <f t="shared" si="5"/>
        <v>6.4355214671930977E-2</v>
      </c>
      <c r="M70" s="191">
        <f t="shared" si="6"/>
        <v>20</v>
      </c>
      <c r="N70" s="191">
        <f t="shared" si="7"/>
        <v>-5.2398346953244891E-2</v>
      </c>
      <c r="O70" s="198">
        <f t="shared" si="16"/>
        <v>1.2762527156767665</v>
      </c>
      <c r="P70" s="191">
        <f t="shared" si="8"/>
        <v>6.3868339146702119E-2</v>
      </c>
      <c r="Q70" s="191">
        <f t="shared" si="9"/>
        <v>20</v>
      </c>
      <c r="R70" s="191">
        <f t="shared" si="10"/>
        <v>-5.7636163094822522E-2</v>
      </c>
      <c r="S70" s="198">
        <f t="shared" si="17"/>
        <v>1.2552947225979663</v>
      </c>
      <c r="T70" s="191">
        <f t="shared" si="11"/>
        <v>6.3279181909617926E-2</v>
      </c>
      <c r="U70" s="191">
        <f t="shared" si="12"/>
        <v>20</v>
      </c>
      <c r="V70" s="191">
        <f t="shared" si="13"/>
        <v>-6.2567134100834129E-2</v>
      </c>
      <c r="W70" s="191">
        <f t="shared" si="20"/>
        <v>-6.0024937313936814E-2</v>
      </c>
      <c r="X70" s="200"/>
      <c r="Y70" s="200"/>
      <c r="AD70" s="200"/>
      <c r="AE70" s="200"/>
      <c r="AJ70" s="200"/>
      <c r="AK70" s="200"/>
      <c r="AP70" s="200"/>
      <c r="AQ70" s="200"/>
      <c r="AV70" s="200"/>
      <c r="AW70" s="200"/>
      <c r="AZ70" s="202"/>
      <c r="BA70" s="202"/>
      <c r="BB70" s="202"/>
      <c r="BC70" s="202"/>
      <c r="BD70" s="202"/>
    </row>
    <row r="71" spans="1:57">
      <c r="A71" s="191">
        <f t="shared" si="14"/>
        <v>84.400378237528827</v>
      </c>
      <c r="B71" s="191">
        <f t="shared" si="15"/>
        <v>60.364591586959286</v>
      </c>
      <c r="C71" s="192">
        <f t="shared" si="2"/>
        <v>24.035786650569541</v>
      </c>
      <c r="D71" s="191">
        <f t="shared" si="0"/>
        <v>0.15</v>
      </c>
      <c r="E71" s="191">
        <f t="shared" si="1"/>
        <v>0</v>
      </c>
      <c r="F71" s="191">
        <f t="shared" si="18"/>
        <v>6.7335684311807156E-2</v>
      </c>
      <c r="G71" s="191">
        <v>24</v>
      </c>
      <c r="H71" s="193">
        <f>'CalcoloVolume CasoB_Prog1'!J79</f>
        <v>4.0190656303585148E-2</v>
      </c>
      <c r="I71" s="194">
        <f t="shared" si="3"/>
        <v>3.7957842064497087E-2</v>
      </c>
      <c r="J71" s="195">
        <f t="shared" si="4"/>
        <v>3.5725027825409018E-2</v>
      </c>
      <c r="K71" s="199">
        <f t="shared" si="19"/>
        <v>1.2336938940139113</v>
      </c>
      <c r="L71" s="197">
        <f t="shared" si="5"/>
        <v>6.2666157552169255E-2</v>
      </c>
      <c r="M71" s="191">
        <f t="shared" si="6"/>
        <v>20</v>
      </c>
      <c r="N71" s="191">
        <f t="shared" si="7"/>
        <v>-6.742650374575232E-2</v>
      </c>
      <c r="O71" s="198">
        <f t="shared" si="16"/>
        <v>1.2112183927653271</v>
      </c>
      <c r="P71" s="191">
        <f t="shared" si="8"/>
        <v>6.2021878481887352E-2</v>
      </c>
      <c r="Q71" s="191">
        <f t="shared" si="9"/>
        <v>20</v>
      </c>
      <c r="R71" s="191">
        <f t="shared" si="10"/>
        <v>-7.2192109252170802E-2</v>
      </c>
      <c r="S71" s="198">
        <f t="shared" si="17"/>
        <v>1.1855658211791307</v>
      </c>
      <c r="T71" s="191">
        <f t="shared" si="11"/>
        <v>6.1278248647337268E-2</v>
      </c>
      <c r="U71" s="191">
        <f t="shared" si="12"/>
        <v>20</v>
      </c>
      <c r="V71" s="191">
        <f t="shared" si="13"/>
        <v>-7.6659662465784748E-2</v>
      </c>
      <c r="W71" s="191">
        <f t="shared" si="20"/>
        <v>-7.4351372785776637E-2</v>
      </c>
      <c r="X71" s="200"/>
      <c r="Y71" s="200"/>
      <c r="AD71" s="200"/>
      <c r="AE71" s="200"/>
      <c r="AJ71" s="200"/>
      <c r="AK71" s="200"/>
      <c r="AP71" s="200"/>
      <c r="AQ71" s="200"/>
      <c r="AV71" s="200"/>
      <c r="AW71" s="200"/>
    </row>
    <row r="72" spans="1:57">
      <c r="A72" s="191">
        <f t="shared" si="14"/>
        <v>86.409911052708082</v>
      </c>
      <c r="B72" s="191">
        <f t="shared" si="15"/>
        <v>63.99510931392642</v>
      </c>
      <c r="C72" s="192">
        <f t="shared" si="2"/>
        <v>22.414801738781662</v>
      </c>
      <c r="D72" s="191">
        <f t="shared" si="0"/>
        <v>0.15</v>
      </c>
      <c r="E72" s="191">
        <f t="shared" si="1"/>
        <v>0</v>
      </c>
      <c r="F72" s="191">
        <f t="shared" si="18"/>
        <v>6.7335684311807156E-2</v>
      </c>
      <c r="G72" s="191">
        <v>25</v>
      </c>
      <c r="H72" s="193">
        <f>'CalcoloVolume CasoB_Prog1'!J80</f>
        <v>3.3492213586320957E-2</v>
      </c>
      <c r="I72" s="194">
        <f t="shared" si="3"/>
        <v>3.1259399347232895E-2</v>
      </c>
      <c r="J72" s="195">
        <f t="shared" si="4"/>
        <v>2.9026585108144834E-2</v>
      </c>
      <c r="K72" s="199">
        <f t="shared" si="19"/>
        <v>1.1593425212281345</v>
      </c>
      <c r="L72" s="197">
        <f t="shared" si="5"/>
        <v>6.050862878278556E-2</v>
      </c>
      <c r="M72" s="191">
        <f t="shared" si="6"/>
        <v>20</v>
      </c>
      <c r="N72" s="191">
        <f t="shared" si="7"/>
        <v>-8.1049245589393804E-2</v>
      </c>
      <c r="O72" s="198">
        <f t="shared" si="16"/>
        <v>1.1323261060316698</v>
      </c>
      <c r="P72" s="191">
        <f t="shared" si="8"/>
        <v>5.9705357678767973E-2</v>
      </c>
      <c r="Q72" s="191">
        <f t="shared" si="9"/>
        <v>20</v>
      </c>
      <c r="R72" s="191">
        <f t="shared" si="10"/>
        <v>-8.5337874994605226E-2</v>
      </c>
      <c r="S72" s="198">
        <f t="shared" si="17"/>
        <v>1.1024506045650644</v>
      </c>
      <c r="T72" s="191">
        <f t="shared" si="11"/>
        <v>5.8804303575835749E-2</v>
      </c>
      <c r="U72" s="191">
        <f t="shared" si="12"/>
        <v>20</v>
      </c>
      <c r="V72" s="191">
        <f t="shared" si="13"/>
        <v>-8.9333155403072753E-2</v>
      </c>
      <c r="W72" s="191">
        <f t="shared" si="20"/>
        <v>-8.7262177949653019E-2</v>
      </c>
      <c r="X72" s="200"/>
      <c r="Y72" s="200"/>
      <c r="AD72" s="200"/>
      <c r="AE72" s="200"/>
      <c r="AJ72" s="200"/>
      <c r="AK72" s="200"/>
      <c r="AP72" s="200"/>
      <c r="AQ72" s="200"/>
      <c r="AV72" s="200"/>
      <c r="AW72" s="200"/>
      <c r="BA72" s="172"/>
      <c r="BB72" s="200"/>
    </row>
    <row r="73" spans="1:57">
      <c r="A73" s="191">
        <f t="shared" si="14"/>
        <v>88.017537304851487</v>
      </c>
      <c r="B73" s="191">
        <f t="shared" si="15"/>
        <v>67.467546314099195</v>
      </c>
      <c r="C73" s="192">
        <f t="shared" si="2"/>
        <v>20.549990990752292</v>
      </c>
      <c r="D73" s="191">
        <f t="shared" si="0"/>
        <v>0.15</v>
      </c>
      <c r="E73" s="191">
        <f t="shared" si="1"/>
        <v>0</v>
      </c>
      <c r="F73" s="191">
        <f t="shared" si="18"/>
        <v>6.7335684311807156E-2</v>
      </c>
      <c r="G73" s="191">
        <v>26</v>
      </c>
      <c r="H73" s="193">
        <f>'CalcoloVolume CasoB_Prog1'!J81</f>
        <v>2.6793770869056772E-2</v>
      </c>
      <c r="I73" s="194">
        <f t="shared" si="3"/>
        <v>2.4560956629968704E-2</v>
      </c>
      <c r="J73" s="195">
        <f t="shared" si="4"/>
        <v>2.2328142390880639E-2</v>
      </c>
      <c r="K73" s="199">
        <f t="shared" si="19"/>
        <v>1.0720803432784816</v>
      </c>
      <c r="L73" s="197">
        <f t="shared" si="5"/>
        <v>5.7873950002879648E-2</v>
      </c>
      <c r="M73" s="191">
        <f t="shared" si="6"/>
        <v>20</v>
      </c>
      <c r="N73" s="191">
        <f t="shared" si="7"/>
        <v>-9.3240537401468621E-2</v>
      </c>
      <c r="O73" s="198">
        <f t="shared" si="16"/>
        <v>1.0410001641446587</v>
      </c>
      <c r="P73" s="191">
        <f t="shared" si="8"/>
        <v>5.6906103439790356E-2</v>
      </c>
      <c r="Q73" s="191">
        <f t="shared" si="9"/>
        <v>20</v>
      </c>
      <c r="R73" s="191">
        <f t="shared" si="10"/>
        <v>-9.703544042946495E-2</v>
      </c>
      <c r="S73" s="198">
        <f t="shared" si="17"/>
        <v>1.0073900496588384</v>
      </c>
      <c r="T73" s="191">
        <f t="shared" si="11"/>
        <v>5.584059825454004E-2</v>
      </c>
      <c r="U73" s="191">
        <f t="shared" si="12"/>
        <v>20</v>
      </c>
      <c r="V73" s="191">
        <f t="shared" si="13"/>
        <v>-0.10053736759097821</v>
      </c>
      <c r="W73" s="191">
        <f t="shared" si="20"/>
        <v>-9.8713160043600812E-2</v>
      </c>
      <c r="X73" s="200"/>
      <c r="Y73" s="200"/>
      <c r="AD73" s="200"/>
      <c r="AE73" s="200"/>
      <c r="AJ73" s="200"/>
      <c r="AK73" s="200"/>
      <c r="AP73" s="200"/>
      <c r="AQ73" s="200"/>
      <c r="AV73" s="200"/>
      <c r="AW73" s="200"/>
      <c r="BA73" s="172"/>
      <c r="BB73" s="200"/>
    </row>
    <row r="74" spans="1:57">
      <c r="A74" s="191">
        <f t="shared" si="14"/>
        <v>89.223256993959041</v>
      </c>
      <c r="B74" s="191">
        <f t="shared" si="15"/>
        <v>70.751999651771541</v>
      </c>
      <c r="C74" s="192">
        <f t="shared" si="2"/>
        <v>18.471257342187499</v>
      </c>
      <c r="D74" s="191">
        <f t="shared" si="0"/>
        <v>0.15</v>
      </c>
      <c r="E74" s="191">
        <f t="shared" si="1"/>
        <v>0</v>
      </c>
      <c r="F74" s="191">
        <f t="shared" si="18"/>
        <v>6.7335684311807156E-2</v>
      </c>
      <c r="G74" s="191">
        <v>27</v>
      </c>
      <c r="H74" s="193">
        <f>'CalcoloVolume CasoB_Prog1'!J82</f>
        <v>2.0095328151792571E-2</v>
      </c>
      <c r="I74" s="194">
        <f t="shared" si="3"/>
        <v>1.7862513912704509E-2</v>
      </c>
      <c r="J74" s="195">
        <f t="shared" si="4"/>
        <v>1.5629699673616448E-2</v>
      </c>
      <c r="K74" s="199">
        <f t="shared" si="19"/>
        <v>0.9733671832348807</v>
      </c>
      <c r="L74" s="197">
        <f t="shared" si="5"/>
        <v>5.47408889612057E-2</v>
      </c>
      <c r="M74" s="191">
        <f t="shared" si="6"/>
        <v>20</v>
      </c>
      <c r="N74" s="191">
        <f t="shared" si="7"/>
        <v>-0.10393668242823938</v>
      </c>
      <c r="O74" s="198">
        <f t="shared" si="16"/>
        <v>0.93872162242546753</v>
      </c>
      <c r="P74" s="191">
        <f t="shared" si="8"/>
        <v>5.359787072873564E-2</v>
      </c>
      <c r="Q74" s="191">
        <f t="shared" si="9"/>
        <v>20</v>
      </c>
      <c r="R74" s="191">
        <f t="shared" si="10"/>
        <v>-0.10720607044809338</v>
      </c>
      <c r="S74" s="198">
        <f t="shared" si="17"/>
        <v>0.90189646960281844</v>
      </c>
      <c r="T74" s="191">
        <f t="shared" si="11"/>
        <v>5.2355592649183609E-2</v>
      </c>
      <c r="U74" s="191">
        <f t="shared" si="12"/>
        <v>20</v>
      </c>
      <c r="V74" s="191">
        <f t="shared" si="13"/>
        <v>-0.11017767892670149</v>
      </c>
      <c r="W74" s="191">
        <f t="shared" si="20"/>
        <v>-0.10861742980208597</v>
      </c>
      <c r="X74" s="200"/>
      <c r="Y74" s="200"/>
      <c r="AD74" s="200"/>
      <c r="AE74" s="200"/>
      <c r="AJ74" s="200"/>
      <c r="AK74" s="200"/>
      <c r="AP74" s="200"/>
      <c r="AQ74" s="200"/>
      <c r="AV74" s="200"/>
      <c r="AW74" s="200"/>
      <c r="BA74" s="172"/>
      <c r="BB74" s="200"/>
    </row>
    <row r="75" spans="1:57">
      <c r="A75" s="191">
        <f t="shared" si="14"/>
        <v>90.027070120030743</v>
      </c>
      <c r="B75" s="191">
        <f t="shared" si="15"/>
        <v>73.816311353445016</v>
      </c>
      <c r="C75" s="192">
        <f t="shared" si="2"/>
        <v>16.210758766585727</v>
      </c>
      <c r="D75" s="191">
        <f t="shared" si="0"/>
        <v>0.15</v>
      </c>
      <c r="E75" s="191">
        <f t="shared" si="1"/>
        <v>0</v>
      </c>
      <c r="F75" s="191">
        <f t="shared" si="18"/>
        <v>6.7335684311807156E-2</v>
      </c>
      <c r="G75" s="191">
        <v>28</v>
      </c>
      <c r="H75" s="193">
        <f>'CalcoloVolume CasoB_Prog1'!J83</f>
        <v>1.3396885434528386E-2</v>
      </c>
      <c r="I75" s="194">
        <f t="shared" si="3"/>
        <v>1.116407119544032E-2</v>
      </c>
      <c r="J75" s="195">
        <f t="shared" si="4"/>
        <v>8.9312569563522529E-3</v>
      </c>
      <c r="K75" s="199">
        <f t="shared" si="19"/>
        <v>0.8647497534327947</v>
      </c>
      <c r="L75" s="197">
        <f t="shared" si="5"/>
        <v>5.1071861694557824E-2</v>
      </c>
      <c r="M75" s="191">
        <f t="shared" si="6"/>
        <v>20</v>
      </c>
      <c r="N75" s="191">
        <f t="shared" si="7"/>
        <v>-0.11302492878008832</v>
      </c>
      <c r="O75" s="198">
        <f t="shared" si="16"/>
        <v>0.82707477717276523</v>
      </c>
      <c r="P75" s="191">
        <f t="shared" si="8"/>
        <v>4.9736042052786138E-2</v>
      </c>
      <c r="Q75" s="191">
        <f t="shared" si="9"/>
        <v>20</v>
      </c>
      <c r="R75" s="191">
        <f t="shared" si="10"/>
        <v>-0.11571591257203745</v>
      </c>
      <c r="S75" s="198">
        <f t="shared" si="17"/>
        <v>0.78760581171810307</v>
      </c>
      <c r="T75" s="191">
        <f t="shared" si="11"/>
        <v>4.8297002691144959E-2</v>
      </c>
      <c r="U75" s="191">
        <f t="shared" si="12"/>
        <v>20</v>
      </c>
      <c r="V75" s="191">
        <f t="shared" si="13"/>
        <v>-0.11809723720437813</v>
      </c>
      <c r="W75" s="191">
        <f t="shared" si="20"/>
        <v>-0.11682916009830568</v>
      </c>
      <c r="X75" s="200"/>
      <c r="Y75" s="200"/>
      <c r="AD75" s="200"/>
      <c r="AE75" s="200"/>
      <c r="AJ75" s="200"/>
      <c r="AK75" s="200"/>
      <c r="AP75" s="200"/>
      <c r="AQ75" s="200"/>
      <c r="AV75" s="200"/>
      <c r="AW75" s="200"/>
      <c r="BA75" s="172"/>
      <c r="BB75" s="200"/>
    </row>
    <row r="76" spans="1:57">
      <c r="A76" s="191">
        <f t="shared" si="14"/>
        <v>90.428976683066594</v>
      </c>
      <c r="B76" s="191">
        <f t="shared" si="15"/>
        <v>76.624640891023517</v>
      </c>
      <c r="C76" s="192">
        <f t="shared" si="2"/>
        <v>13.804335792043076</v>
      </c>
      <c r="D76" s="191">
        <f t="shared" si="0"/>
        <v>0.15</v>
      </c>
      <c r="E76" s="191">
        <f t="shared" si="1"/>
        <v>0</v>
      </c>
      <c r="F76" s="191">
        <f t="shared" si="18"/>
        <v>6.7335684311807156E-2</v>
      </c>
      <c r="G76" s="191">
        <v>29</v>
      </c>
      <c r="H76" s="193">
        <f>'CalcoloVolume CasoB_Prog1'!J84</f>
        <v>6.6984427172641862E-3</v>
      </c>
      <c r="I76" s="194">
        <f t="shared" si="3"/>
        <v>4.4656284781761247E-3</v>
      </c>
      <c r="J76" s="195">
        <f t="shared" si="4"/>
        <v>2.2328142390880623E-3</v>
      </c>
      <c r="K76" s="199">
        <f t="shared" si="19"/>
        <v>0.74792059333448901</v>
      </c>
      <c r="L76" s="197">
        <f t="shared" si="5"/>
        <v>4.6805492292975086E-2</v>
      </c>
      <c r="M76" s="191">
        <f t="shared" si="6"/>
        <v>20</v>
      </c>
      <c r="N76" s="191">
        <f t="shared" si="7"/>
        <v>-0.12032114872713272</v>
      </c>
      <c r="O76" s="198">
        <f t="shared" si="16"/>
        <v>0.70781354375877814</v>
      </c>
      <c r="P76" s="191">
        <f t="shared" si="8"/>
        <v>4.5248204416097351E-2</v>
      </c>
      <c r="Q76" s="191">
        <f t="shared" si="9"/>
        <v>20</v>
      </c>
      <c r="R76" s="191">
        <f t="shared" si="10"/>
        <v>-0.1223477278137637</v>
      </c>
      <c r="S76" s="198">
        <f t="shared" si="17"/>
        <v>0.66635544145864656</v>
      </c>
      <c r="T76" s="191">
        <f t="shared" si="11"/>
        <v>4.3580005126031149E-2</v>
      </c>
      <c r="U76" s="191">
        <f t="shared" si="12"/>
        <v>20</v>
      </c>
      <c r="V76" s="191">
        <f t="shared" si="13"/>
        <v>-0.12404157266082927</v>
      </c>
      <c r="W76" s="191">
        <f t="shared" si="20"/>
        <v>-0.12311146667740513</v>
      </c>
      <c r="X76" s="200"/>
      <c r="Y76" s="200"/>
      <c r="AD76" s="200"/>
      <c r="AE76" s="200"/>
      <c r="AJ76" s="200"/>
      <c r="AK76" s="200"/>
      <c r="AP76" s="200"/>
      <c r="AQ76" s="200"/>
      <c r="AV76" s="200"/>
      <c r="AW76" s="200"/>
      <c r="BA76" s="172"/>
      <c r="BB76" s="200"/>
    </row>
    <row r="77" spans="1:57">
      <c r="A77" s="191">
        <f t="shared" si="14"/>
        <v>90.428976683066594</v>
      </c>
      <c r="B77" s="191">
        <f t="shared" si="15"/>
        <v>79.135136104723472</v>
      </c>
      <c r="C77" s="192">
        <f t="shared" si="2"/>
        <v>11.293840578343122</v>
      </c>
      <c r="D77" s="191">
        <f t="shared" si="0"/>
        <v>0.15</v>
      </c>
      <c r="E77" s="191">
        <f t="shared" si="1"/>
        <v>0</v>
      </c>
      <c r="F77" s="191">
        <f t="shared" si="18"/>
        <v>6.7335684311807156E-2</v>
      </c>
      <c r="G77" s="191">
        <v>30</v>
      </c>
      <c r="H77" s="193">
        <f>'CalcoloVolume CasoB_Prog1'!J85</f>
        <v>0</v>
      </c>
      <c r="I77" s="194">
        <f t="shared" si="3"/>
        <v>0</v>
      </c>
      <c r="J77" s="195">
        <f t="shared" si="4"/>
        <v>0</v>
      </c>
      <c r="K77" s="199">
        <f t="shared" si="19"/>
        <v>0.62480912665708388</v>
      </c>
      <c r="L77" s="197">
        <f t="shared" si="5"/>
        <v>4.1841586894999193E-2</v>
      </c>
      <c r="M77" s="191">
        <f t="shared" si="6"/>
        <v>20</v>
      </c>
      <c r="N77" s="191">
        <f t="shared" si="7"/>
        <v>-0.12552476068499757</v>
      </c>
      <c r="O77" s="198">
        <f t="shared" si="16"/>
        <v>0.58296753976208471</v>
      </c>
      <c r="P77" s="191">
        <f t="shared" si="8"/>
        <v>4.0014554274583669E-2</v>
      </c>
      <c r="Q77" s="191">
        <f t="shared" si="9"/>
        <v>20</v>
      </c>
      <c r="R77" s="191">
        <f t="shared" si="10"/>
        <v>-0.12004366282375099</v>
      </c>
      <c r="S77" s="198">
        <f t="shared" si="17"/>
        <v>0.54478001810791654</v>
      </c>
      <c r="T77" s="191">
        <f t="shared" si="11"/>
        <v>3.827102548381596E-2</v>
      </c>
      <c r="U77" s="191">
        <f t="shared" si="12"/>
        <v>20</v>
      </c>
      <c r="V77" s="191">
        <f t="shared" si="13"/>
        <v>-0.11481307645144788</v>
      </c>
      <c r="W77" s="191">
        <f t="shared" si="20"/>
        <v>-0.1174909975098353</v>
      </c>
      <c r="X77" s="200"/>
      <c r="Y77" s="200"/>
      <c r="AD77" s="200"/>
      <c r="AE77" s="200"/>
      <c r="AJ77" s="200"/>
      <c r="AK77" s="200"/>
      <c r="AP77" s="200"/>
      <c r="AQ77" s="200"/>
      <c r="AV77" s="200"/>
      <c r="AW77" s="200"/>
      <c r="BA77" s="172"/>
      <c r="BB77" s="200"/>
    </row>
    <row r="78" spans="1:57">
      <c r="A78" s="191">
        <f t="shared" si="14"/>
        <v>90.428976683066594</v>
      </c>
      <c r="B78" s="191">
        <f t="shared" si="15"/>
        <v>81.323920848811198</v>
      </c>
      <c r="C78" s="192">
        <f t="shared" si="2"/>
        <v>9.1050558342553956</v>
      </c>
      <c r="D78" s="191">
        <f t="shared" si="0"/>
        <v>0.15</v>
      </c>
      <c r="E78" s="191">
        <f t="shared" si="1"/>
        <v>0</v>
      </c>
      <c r="F78" s="191">
        <f t="shared" si="18"/>
        <v>6.7335684311807156E-2</v>
      </c>
      <c r="G78" s="191">
        <v>31</v>
      </c>
      <c r="H78" s="193">
        <f>'CalcoloVolume CasoB_Prog1'!J86</f>
        <v>0</v>
      </c>
      <c r="I78" s="194">
        <f t="shared" si="3"/>
        <v>0</v>
      </c>
      <c r="J78" s="195">
        <f t="shared" si="4"/>
        <v>0</v>
      </c>
      <c r="K78" s="199">
        <f t="shared" si="19"/>
        <v>0.50731812914724861</v>
      </c>
      <c r="L78" s="197">
        <f t="shared" si="5"/>
        <v>3.6479745734795517E-2</v>
      </c>
      <c r="M78" s="191">
        <f t="shared" si="6"/>
        <v>20</v>
      </c>
      <c r="N78" s="191">
        <f t="shared" si="7"/>
        <v>-0.10943923720438654</v>
      </c>
      <c r="O78" s="198">
        <f t="shared" si="16"/>
        <v>0.4708383834124531</v>
      </c>
      <c r="P78" s="191">
        <f t="shared" si="8"/>
        <v>3.4646540490100117E-2</v>
      </c>
      <c r="Q78" s="191">
        <f t="shared" si="9"/>
        <v>20</v>
      </c>
      <c r="R78" s="191">
        <f t="shared" si="10"/>
        <v>-0.10393962147030035</v>
      </c>
      <c r="S78" s="198">
        <f t="shared" si="17"/>
        <v>0.43802504816704835</v>
      </c>
      <c r="T78" s="191">
        <f t="shared" si="11"/>
        <v>3.2910461715658972E-2</v>
      </c>
      <c r="U78" s="191">
        <f t="shared" si="12"/>
        <v>20</v>
      </c>
      <c r="V78" s="191">
        <f t="shared" si="13"/>
        <v>-9.8731385146976908E-2</v>
      </c>
      <c r="W78" s="191">
        <f t="shared" si="20"/>
        <v>-0.10140834816132932</v>
      </c>
      <c r="X78" s="200"/>
      <c r="Y78" s="200"/>
      <c r="AD78" s="200"/>
      <c r="AE78" s="200"/>
      <c r="AJ78" s="200"/>
      <c r="AK78" s="200"/>
      <c r="AP78" s="200"/>
      <c r="AQ78" s="200"/>
      <c r="AV78" s="200"/>
      <c r="AW78" s="200"/>
      <c r="BA78" s="172"/>
      <c r="BB78" s="200"/>
    </row>
    <row r="79" spans="1:57">
      <c r="A79" s="191">
        <f t="shared" si="14"/>
        <v>90.428976683066594</v>
      </c>
      <c r="B79" s="191">
        <f t="shared" si="15"/>
        <v>83.190980973730305</v>
      </c>
      <c r="C79" s="192">
        <f t="shared" si="2"/>
        <v>7.237995709336289</v>
      </c>
      <c r="D79" s="191">
        <f t="shared" si="0"/>
        <v>0.15</v>
      </c>
      <c r="E79" s="191">
        <f t="shared" si="1"/>
        <v>0</v>
      </c>
      <c r="F79" s="191">
        <f t="shared" si="18"/>
        <v>6.7335684311807156E-2</v>
      </c>
      <c r="G79" s="191">
        <v>32</v>
      </c>
      <c r="H79" s="193">
        <f>'CalcoloVolume CasoB_Prog1'!J87</f>
        <v>0</v>
      </c>
      <c r="I79" s="194">
        <f t="shared" si="3"/>
        <v>0</v>
      </c>
      <c r="J79" s="195">
        <f t="shared" si="4"/>
        <v>0</v>
      </c>
      <c r="K79" s="199">
        <f t="shared" si="19"/>
        <v>0.40590978098591929</v>
      </c>
      <c r="L79" s="197">
        <f t="shared" si="5"/>
        <v>3.1117668748651756E-2</v>
      </c>
      <c r="M79" s="191">
        <f t="shared" si="6"/>
        <v>20</v>
      </c>
      <c r="N79" s="191">
        <f t="shared" si="7"/>
        <v>-9.3353006245955272E-2</v>
      </c>
      <c r="O79" s="198">
        <f t="shared" si="16"/>
        <v>0.37479211223726755</v>
      </c>
      <c r="P79" s="191">
        <f t="shared" si="8"/>
        <v>2.9276028239366862E-2</v>
      </c>
      <c r="Q79" s="191">
        <f t="shared" si="9"/>
        <v>20</v>
      </c>
      <c r="R79" s="191">
        <f t="shared" si="10"/>
        <v>-8.7828084718100594E-2</v>
      </c>
      <c r="S79" s="198">
        <f t="shared" si="17"/>
        <v>0.34735772450718555</v>
      </c>
      <c r="T79" s="191">
        <f t="shared" si="11"/>
        <v>2.7550452882949397E-2</v>
      </c>
      <c r="U79" s="191">
        <f t="shared" si="12"/>
        <v>20</v>
      </c>
      <c r="V79" s="191">
        <f t="shared" si="13"/>
        <v>-8.2651358648848192E-2</v>
      </c>
      <c r="W79" s="191">
        <f t="shared" si="20"/>
        <v>-8.5326770548124958E-2</v>
      </c>
      <c r="X79" s="200"/>
      <c r="Y79" s="200"/>
      <c r="AD79" s="200"/>
      <c r="AE79" s="200"/>
      <c r="AJ79" s="200"/>
      <c r="AK79" s="200"/>
      <c r="AP79" s="200"/>
      <c r="AQ79" s="200"/>
      <c r="AV79" s="200"/>
      <c r="AW79" s="200"/>
      <c r="BA79" s="172"/>
      <c r="BB79" s="200"/>
    </row>
    <row r="80" spans="1:57">
      <c r="A80" s="191">
        <f t="shared" si="14"/>
        <v>90.428976683066594</v>
      </c>
      <c r="B80" s="191">
        <f t="shared" si="15"/>
        <v>84.736289030353063</v>
      </c>
      <c r="C80" s="192">
        <f t="shared" si="2"/>
        <v>5.6926876527135306</v>
      </c>
      <c r="D80" s="191">
        <f t="shared" si="0"/>
        <v>0.15</v>
      </c>
      <c r="E80" s="191">
        <f t="shared" si="1"/>
        <v>0</v>
      </c>
      <c r="F80" s="191">
        <f t="shared" si="18"/>
        <v>6.7335684311807156E-2</v>
      </c>
      <c r="G80" s="191">
        <v>33</v>
      </c>
      <c r="H80" s="193">
        <f>'CalcoloVolume CasoB_Prog1'!J88</f>
        <v>0</v>
      </c>
      <c r="I80" s="194">
        <f t="shared" si="3"/>
        <v>0</v>
      </c>
      <c r="J80" s="195">
        <f t="shared" si="4"/>
        <v>0</v>
      </c>
      <c r="K80" s="199">
        <f t="shared" si="19"/>
        <v>0.32058301043779436</v>
      </c>
      <c r="L80" s="197">
        <f t="shared" si="5"/>
        <v>2.5755134277046052E-2</v>
      </c>
      <c r="M80" s="191">
        <f t="shared" si="6"/>
        <v>20</v>
      </c>
      <c r="N80" s="191">
        <f t="shared" si="7"/>
        <v>-7.7265402831138155E-2</v>
      </c>
      <c r="O80" s="198">
        <f t="shared" si="16"/>
        <v>0.29482787616074829</v>
      </c>
      <c r="P80" s="191">
        <f t="shared" si="8"/>
        <v>2.3901269840721273E-2</v>
      </c>
      <c r="Q80" s="191">
        <f t="shared" si="9"/>
        <v>20</v>
      </c>
      <c r="R80" s="191">
        <f t="shared" si="10"/>
        <v>-7.1703809522163819E-2</v>
      </c>
      <c r="S80" s="198">
        <f t="shared" si="17"/>
        <v>0.27278047075635181</v>
      </c>
      <c r="T80" s="191">
        <f t="shared" si="11"/>
        <v>2.2191596280536203E-2</v>
      </c>
      <c r="U80" s="191">
        <f t="shared" si="12"/>
        <v>20</v>
      </c>
      <c r="V80" s="191">
        <f t="shared" si="13"/>
        <v>-6.6574788841608612E-2</v>
      </c>
      <c r="W80" s="191">
        <f t="shared" si="20"/>
        <v>-6.9247442338990994E-2</v>
      </c>
      <c r="X80" s="200"/>
      <c r="Y80" s="200"/>
      <c r="AD80" s="200"/>
      <c r="AE80" s="200"/>
      <c r="AJ80" s="200"/>
      <c r="AK80" s="200"/>
      <c r="AP80" s="200"/>
      <c r="AQ80" s="200"/>
      <c r="AV80" s="200"/>
      <c r="AW80" s="200"/>
      <c r="BA80" s="172"/>
      <c r="BB80" s="200"/>
    </row>
    <row r="81" spans="1:54">
      <c r="A81" s="191">
        <f t="shared" si="14"/>
        <v>90.428976683066594</v>
      </c>
      <c r="B81" s="191">
        <f t="shared" si="15"/>
        <v>85.959784086042049</v>
      </c>
      <c r="C81" s="192">
        <f t="shared" si="2"/>
        <v>4.469192597024545</v>
      </c>
      <c r="D81" s="191">
        <f t="shared" si="0"/>
        <v>0.15</v>
      </c>
      <c r="E81" s="191">
        <f t="shared" si="1"/>
        <v>0</v>
      </c>
      <c r="F81" s="191">
        <f t="shared" si="18"/>
        <v>6.7335684311807156E-2</v>
      </c>
      <c r="G81" s="191">
        <v>34</v>
      </c>
      <c r="H81" s="193">
        <f>'CalcoloVolume CasoB_Prog1'!J89</f>
        <v>0</v>
      </c>
      <c r="I81" s="194">
        <f t="shared" si="3"/>
        <v>0</v>
      </c>
      <c r="J81" s="195">
        <f t="shared" si="4"/>
        <v>0</v>
      </c>
      <c r="K81" s="199">
        <f t="shared" si="19"/>
        <v>0.25133556809880336</v>
      </c>
      <c r="L81" s="197">
        <f t="shared" si="5"/>
        <v>2.0391584261483152E-2</v>
      </c>
      <c r="M81" s="191">
        <f t="shared" si="6"/>
        <v>20</v>
      </c>
      <c r="N81" s="191">
        <f t="shared" si="7"/>
        <v>-6.1174752784449456E-2</v>
      </c>
      <c r="O81" s="198">
        <f t="shared" si="16"/>
        <v>0.2309439838373202</v>
      </c>
      <c r="P81" s="191">
        <f t="shared" si="8"/>
        <v>1.8518405281177524E-2</v>
      </c>
      <c r="Q81" s="191">
        <f t="shared" si="9"/>
        <v>20</v>
      </c>
      <c r="R81" s="191">
        <f t="shared" si="10"/>
        <v>-5.5555215843532575E-2</v>
      </c>
      <c r="S81" s="198">
        <f t="shared" si="17"/>
        <v>0.21429875753644831</v>
      </c>
      <c r="T81" s="191">
        <f t="shared" si="11"/>
        <v>1.6835572998228458E-2</v>
      </c>
      <c r="U81" s="191">
        <f t="shared" si="12"/>
        <v>20</v>
      </c>
      <c r="V81" s="191">
        <f t="shared" si="13"/>
        <v>-5.0506718994685375E-2</v>
      </c>
      <c r="W81" s="191">
        <f t="shared" si="20"/>
        <v>-5.3173727442126395E-2</v>
      </c>
      <c r="X81" s="200"/>
      <c r="Y81" s="200"/>
      <c r="AD81" s="200"/>
      <c r="AE81" s="200"/>
      <c r="AJ81" s="200"/>
      <c r="AK81" s="200"/>
      <c r="BA81" s="172"/>
      <c r="BB81" s="200"/>
    </row>
    <row r="82" spans="1:54">
      <c r="A82" s="191">
        <f t="shared" si="14"/>
        <v>90.428976683066594</v>
      </c>
      <c r="B82" s="191">
        <f t="shared" si="15"/>
        <v>86.86129990145453</v>
      </c>
      <c r="C82" s="192">
        <f t="shared" si="2"/>
        <v>3.5676767816120645</v>
      </c>
      <c r="D82" s="191">
        <f t="shared" si="0"/>
        <v>0.15</v>
      </c>
      <c r="E82" s="191">
        <f t="shared" si="1"/>
        <v>0</v>
      </c>
      <c r="F82" s="191">
        <f t="shared" si="18"/>
        <v>6.7335684311807156E-2</v>
      </c>
      <c r="G82" s="191">
        <v>35</v>
      </c>
      <c r="H82" s="193">
        <f>'CalcoloVolume CasoB_Prog1'!J90</f>
        <v>0</v>
      </c>
      <c r="I82" s="194">
        <f t="shared" si="3"/>
        <v>0</v>
      </c>
      <c r="J82" s="195">
        <f t="shared" si="4"/>
        <v>0</v>
      </c>
      <c r="K82" s="199">
        <f t="shared" si="19"/>
        <v>0.19816184065667697</v>
      </c>
      <c r="L82" s="197">
        <f t="shared" si="5"/>
        <v>1.5025263590208057E-2</v>
      </c>
      <c r="M82" s="191">
        <f t="shared" si="6"/>
        <v>20</v>
      </c>
      <c r="N82" s="191">
        <f t="shared" si="7"/>
        <v>-4.5075790770624166E-2</v>
      </c>
      <c r="O82" s="198">
        <f t="shared" si="16"/>
        <v>0.18313657706646891</v>
      </c>
      <c r="P82" s="191">
        <f t="shared" si="8"/>
        <v>1.3116933392877235E-2</v>
      </c>
      <c r="Q82" s="191">
        <f t="shared" si="9"/>
        <v>20</v>
      </c>
      <c r="R82" s="191">
        <f t="shared" si="10"/>
        <v>-3.9350800178631705E-2</v>
      </c>
      <c r="S82" s="198">
        <f t="shared" si="17"/>
        <v>0.17192797387092251</v>
      </c>
      <c r="T82" s="191">
        <f t="shared" si="11"/>
        <v>1.1488741312397018E-2</v>
      </c>
      <c r="U82" s="191">
        <f t="shared" si="12"/>
        <v>20</v>
      </c>
      <c r="V82" s="191">
        <f t="shared" si="13"/>
        <v>-3.4466223937191058E-2</v>
      </c>
      <c r="W82" s="191">
        <f t="shared" si="20"/>
        <v>-3.711861564554933E-2</v>
      </c>
      <c r="X82" s="200"/>
      <c r="Y82" s="200"/>
      <c r="AD82" s="200"/>
      <c r="AE82" s="200"/>
      <c r="AJ82" s="200"/>
      <c r="AK82" s="200"/>
      <c r="BA82" s="172"/>
      <c r="BB82" s="200"/>
    </row>
    <row r="83" spans="1:54">
      <c r="A83" s="191">
        <f t="shared" si="14"/>
        <v>90.428976683066594</v>
      </c>
      <c r="B83" s="191">
        <f t="shared" si="15"/>
        <v>87.440186296305242</v>
      </c>
      <c r="C83" s="192">
        <f t="shared" si="2"/>
        <v>2.9887903867613517</v>
      </c>
      <c r="D83" s="191">
        <f t="shared" si="0"/>
        <v>0.15</v>
      </c>
      <c r="E83" s="191">
        <f t="shared" si="1"/>
        <v>0</v>
      </c>
      <c r="F83" s="191">
        <f t="shared" si="18"/>
        <v>6.7335684311807156E-2</v>
      </c>
      <c r="G83" s="191">
        <v>36</v>
      </c>
      <c r="H83" s="193">
        <f>'CalcoloVolume CasoB_Prog1'!J91</f>
        <v>0</v>
      </c>
      <c r="I83" s="194">
        <f t="shared" si="3"/>
        <v>0</v>
      </c>
      <c r="J83" s="195">
        <f t="shared" si="4"/>
        <v>0</v>
      </c>
      <c r="K83" s="199">
        <f t="shared" si="19"/>
        <v>0.16104322501112764</v>
      </c>
      <c r="L83" s="197">
        <f t="shared" si="5"/>
        <v>9.6481065808451949E-3</v>
      </c>
      <c r="M83" s="191">
        <f t="shared" si="6"/>
        <v>20</v>
      </c>
      <c r="N83" s="191">
        <f t="shared" si="7"/>
        <v>-2.8944319742535585E-2</v>
      </c>
      <c r="O83" s="198">
        <f t="shared" si="16"/>
        <v>0.15139511843028244</v>
      </c>
      <c r="P83" s="191">
        <f t="shared" si="8"/>
        <v>7.6551197684176639E-3</v>
      </c>
      <c r="Q83" s="191">
        <f t="shared" si="9"/>
        <v>20</v>
      </c>
      <c r="R83" s="191">
        <f t="shared" si="10"/>
        <v>-2.2965359305252991E-2</v>
      </c>
      <c r="S83" s="198">
        <f t="shared" si="17"/>
        <v>0.14573298547429231</v>
      </c>
      <c r="T83" s="191">
        <f t="shared" si="11"/>
        <v>7.457164097199126E-3</v>
      </c>
      <c r="U83" s="191">
        <f t="shared" si="12"/>
        <v>20</v>
      </c>
      <c r="V83" s="191">
        <f t="shared" si="13"/>
        <v>-2.2371492291597378E-2</v>
      </c>
      <c r="W83" s="191">
        <f t="shared" si="20"/>
        <v>-2.401469915433193E-2</v>
      </c>
      <c r="X83" s="200"/>
      <c r="Y83" s="200"/>
      <c r="AD83" s="200"/>
      <c r="AE83" s="200"/>
      <c r="AJ83" s="200"/>
      <c r="AK83" s="200"/>
      <c r="BA83" s="172"/>
      <c r="BB83" s="200"/>
    </row>
    <row r="84" spans="1:54">
      <c r="A84" s="191">
        <f t="shared" si="14"/>
        <v>90.428976683066594</v>
      </c>
      <c r="B84" s="191">
        <f t="shared" si="15"/>
        <v>87.854944946254136</v>
      </c>
      <c r="C84" s="192">
        <f t="shared" si="2"/>
        <v>2.5740317368124579</v>
      </c>
      <c r="D84" s="191">
        <f t="shared" si="0"/>
        <v>0.15</v>
      </c>
      <c r="E84" s="191">
        <f t="shared" si="1"/>
        <v>0</v>
      </c>
      <c r="F84" s="191">
        <f t="shared" si="18"/>
        <v>6.7335684311807156E-2</v>
      </c>
      <c r="G84" s="191">
        <v>37</v>
      </c>
      <c r="H84" s="193">
        <f>'CalcoloVolume CasoB_Prog1'!J92</f>
        <v>0</v>
      </c>
      <c r="I84" s="194">
        <f t="shared" si="3"/>
        <v>0</v>
      </c>
      <c r="J84" s="195">
        <f t="shared" si="4"/>
        <v>0</v>
      </c>
      <c r="K84" s="199">
        <f t="shared" si="19"/>
        <v>0.1370285258567957</v>
      </c>
      <c r="L84" s="197">
        <f t="shared" si="5"/>
        <v>6.9126441658149242E-3</v>
      </c>
      <c r="M84" s="191">
        <f t="shared" si="6"/>
        <v>20</v>
      </c>
      <c r="N84" s="191">
        <f t="shared" si="7"/>
        <v>-2.0737932497444773E-2</v>
      </c>
      <c r="O84" s="198">
        <f t="shared" si="16"/>
        <v>0.13011588169098079</v>
      </c>
      <c r="P84" s="191">
        <f t="shared" si="8"/>
        <v>6.4829560552980385E-3</v>
      </c>
      <c r="Q84" s="191">
        <f t="shared" si="9"/>
        <v>20</v>
      </c>
      <c r="R84" s="191">
        <f t="shared" si="10"/>
        <v>-1.9448868165894116E-2</v>
      </c>
      <c r="S84" s="198">
        <f t="shared" si="17"/>
        <v>0.12406261374619962</v>
      </c>
      <c r="T84" s="191">
        <f t="shared" si="11"/>
        <v>6.108911467546968E-3</v>
      </c>
      <c r="U84" s="191">
        <f t="shared" si="12"/>
        <v>20</v>
      </c>
      <c r="V84" s="191">
        <f t="shared" si="13"/>
        <v>-1.8326734402640904E-2</v>
      </c>
      <c r="W84" s="191">
        <f t="shared" si="20"/>
        <v>-1.892953392634187E-2</v>
      </c>
      <c r="X84" s="200"/>
      <c r="Y84" s="200"/>
      <c r="AD84" s="200"/>
      <c r="AE84" s="200"/>
      <c r="AJ84" s="200"/>
      <c r="AK84" s="200"/>
      <c r="BA84" s="172"/>
      <c r="BB84" s="200"/>
    </row>
    <row r="85" spans="1:54">
      <c r="A85" s="191">
        <f t="shared" si="14"/>
        <v>90.428976683066594</v>
      </c>
      <c r="B85" s="191">
        <f t="shared" si="15"/>
        <v>88.199503988801837</v>
      </c>
      <c r="C85" s="192">
        <f t="shared" si="2"/>
        <v>2.2294726942647571</v>
      </c>
      <c r="D85" s="191">
        <f t="shared" si="0"/>
        <v>0.15</v>
      </c>
      <c r="E85" s="191">
        <f t="shared" si="1"/>
        <v>0</v>
      </c>
      <c r="F85" s="191">
        <f t="shared" si="18"/>
        <v>6.7335684311807156E-2</v>
      </c>
      <c r="G85" s="191">
        <v>38</v>
      </c>
      <c r="H85" s="193">
        <f>'CalcoloVolume CasoB_Prog1'!J93</f>
        <v>0</v>
      </c>
      <c r="I85" s="194">
        <f t="shared" si="3"/>
        <v>0</v>
      </c>
      <c r="J85" s="195">
        <f t="shared" si="4"/>
        <v>0</v>
      </c>
      <c r="K85" s="199">
        <f t="shared" si="19"/>
        <v>0.11809899193045384</v>
      </c>
      <c r="L85" s="197">
        <f t="shared" si="5"/>
        <v>5.7426507091283378E-3</v>
      </c>
      <c r="M85" s="191">
        <f t="shared" si="6"/>
        <v>20</v>
      </c>
      <c r="N85" s="191">
        <f t="shared" si="7"/>
        <v>-1.7227952127385013E-2</v>
      </c>
      <c r="O85" s="198">
        <f t="shared" si="16"/>
        <v>0.1123563412213255</v>
      </c>
      <c r="P85" s="191">
        <f t="shared" si="8"/>
        <v>5.3922804443422975E-3</v>
      </c>
      <c r="Q85" s="191">
        <f t="shared" si="9"/>
        <v>20</v>
      </c>
      <c r="R85" s="191">
        <f t="shared" si="10"/>
        <v>-1.6176841333026892E-2</v>
      </c>
      <c r="S85" s="198">
        <f t="shared" si="17"/>
        <v>0.10731443104176924</v>
      </c>
      <c r="T85" s="191">
        <f t="shared" si="11"/>
        <v>5.0867251208217982E-3</v>
      </c>
      <c r="U85" s="191">
        <f t="shared" si="12"/>
        <v>20</v>
      </c>
      <c r="V85" s="191">
        <f t="shared" si="13"/>
        <v>-1.5260175362465394E-2</v>
      </c>
      <c r="W85" s="191">
        <f t="shared" si="20"/>
        <v>-1.57521195536953E-2</v>
      </c>
      <c r="X85" s="200"/>
      <c r="Y85" s="200"/>
      <c r="AD85" s="200"/>
      <c r="AE85" s="200"/>
      <c r="AJ85" s="200"/>
      <c r="AK85" s="200"/>
      <c r="BA85" s="172"/>
      <c r="BB85" s="200"/>
    </row>
    <row r="86" spans="1:54">
      <c r="A86" s="191">
        <f t="shared" si="14"/>
        <v>90.428976683066594</v>
      </c>
      <c r="B86" s="191">
        <f t="shared" si="15"/>
        <v>88.486768477348718</v>
      </c>
      <c r="C86" s="192">
        <f t="shared" si="2"/>
        <v>1.9422082057178756</v>
      </c>
      <c r="D86" s="191">
        <f t="shared" si="0"/>
        <v>0.15</v>
      </c>
      <c r="E86" s="191">
        <f t="shared" si="1"/>
        <v>0</v>
      </c>
      <c r="F86" s="191">
        <f t="shared" si="18"/>
        <v>6.7335684311807156E-2</v>
      </c>
      <c r="G86" s="191">
        <v>39</v>
      </c>
      <c r="H86" s="193">
        <f>'CalcoloVolume CasoB_Prog1'!J94</f>
        <v>0</v>
      </c>
      <c r="I86" s="194">
        <f t="shared" si="3"/>
        <v>0</v>
      </c>
      <c r="J86" s="195">
        <f t="shared" si="4"/>
        <v>0</v>
      </c>
      <c r="K86" s="199">
        <f t="shared" si="19"/>
        <v>0.10234687237675855</v>
      </c>
      <c r="L86" s="197">
        <f t="shared" si="5"/>
        <v>4.7877414757814688E-3</v>
      </c>
      <c r="M86" s="191">
        <f t="shared" si="6"/>
        <v>20</v>
      </c>
      <c r="N86" s="191">
        <f t="shared" si="7"/>
        <v>-1.4363224427344405E-2</v>
      </c>
      <c r="O86" s="198">
        <f t="shared" si="16"/>
        <v>9.7559130900977079E-2</v>
      </c>
      <c r="P86" s="191">
        <f t="shared" si="8"/>
        <v>4.5017011764404268E-3</v>
      </c>
      <c r="Q86" s="191">
        <f t="shared" si="9"/>
        <v>20</v>
      </c>
      <c r="R86" s="191">
        <f t="shared" si="10"/>
        <v>-1.350510352932128E-2</v>
      </c>
      <c r="S86" s="198">
        <f t="shared" si="17"/>
        <v>9.3343470023877689E-2</v>
      </c>
      <c r="T86" s="191">
        <f t="shared" si="11"/>
        <v>4.2517182222907351E-3</v>
      </c>
      <c r="U86" s="191">
        <f t="shared" si="12"/>
        <v>20</v>
      </c>
      <c r="V86" s="191">
        <f t="shared" si="13"/>
        <v>-1.2755154666872206E-2</v>
      </c>
      <c r="W86" s="191">
        <f t="shared" si="20"/>
        <v>-1.3157172106990255E-2</v>
      </c>
      <c r="X86" s="200"/>
      <c r="Y86" s="200"/>
      <c r="AD86" s="200"/>
      <c r="AE86" s="200"/>
      <c r="AJ86" s="200"/>
      <c r="AK86" s="200"/>
      <c r="BA86" s="172"/>
      <c r="BB86" s="200"/>
    </row>
    <row r="87" spans="1:54">
      <c r="A87" s="191">
        <f t="shared" si="14"/>
        <v>90.428976683066594</v>
      </c>
      <c r="B87" s="191">
        <f t="shared" si="15"/>
        <v>88.727205074424006</v>
      </c>
      <c r="C87" s="192">
        <f t="shared" si="2"/>
        <v>1.7017716086425878</v>
      </c>
      <c r="D87" s="191">
        <f t="shared" si="0"/>
        <v>0.15</v>
      </c>
      <c r="E87" s="191">
        <f t="shared" si="1"/>
        <v>0</v>
      </c>
      <c r="F87" s="191">
        <f t="shared" si="18"/>
        <v>6.7335684311807156E-2</v>
      </c>
      <c r="G87" s="191">
        <v>40</v>
      </c>
      <c r="H87" s="193">
        <f>'CalcoloVolume CasoB_Prog1'!J95</f>
        <v>0</v>
      </c>
      <c r="I87" s="194">
        <f t="shared" si="3"/>
        <v>0</v>
      </c>
      <c r="J87" s="195">
        <f t="shared" si="4"/>
        <v>0</v>
      </c>
      <c r="K87" s="199">
        <f t="shared" si="19"/>
        <v>8.9189700269768288E-2</v>
      </c>
      <c r="L87" s="197">
        <f t="shared" si="5"/>
        <v>4.0072766179213926E-3</v>
      </c>
      <c r="M87" s="191">
        <f t="shared" si="6"/>
        <v>20</v>
      </c>
      <c r="N87" s="191">
        <f t="shared" si="7"/>
        <v>-1.2021829853764177E-2</v>
      </c>
      <c r="O87" s="198">
        <f t="shared" si="16"/>
        <v>8.5182423651846889E-2</v>
      </c>
      <c r="P87" s="191">
        <f t="shared" si="8"/>
        <v>3.7733651646149869E-3</v>
      </c>
      <c r="Q87" s="191">
        <f t="shared" si="9"/>
        <v>20</v>
      </c>
      <c r="R87" s="191">
        <f t="shared" si="10"/>
        <v>-1.1320095493844962E-2</v>
      </c>
      <c r="S87" s="198">
        <f t="shared" si="17"/>
        <v>8.164296994053831E-2</v>
      </c>
      <c r="T87" s="191">
        <f t="shared" si="11"/>
        <v>3.568448831414159E-3</v>
      </c>
      <c r="U87" s="191">
        <f t="shared" si="12"/>
        <v>20</v>
      </c>
      <c r="V87" s="191">
        <f t="shared" si="13"/>
        <v>-1.0705346494242476E-2</v>
      </c>
      <c r="W87" s="191">
        <f t="shared" si="20"/>
        <v>-1.10344673341229E-2</v>
      </c>
      <c r="X87" s="200"/>
      <c r="Y87" s="200"/>
      <c r="AD87" s="200"/>
      <c r="AE87" s="200"/>
      <c r="AJ87" s="200"/>
      <c r="AK87" s="200"/>
      <c r="BA87" s="172"/>
      <c r="BB87" s="200"/>
    </row>
    <row r="88" spans="1:54">
      <c r="A88" s="191">
        <f t="shared" si="14"/>
        <v>90.428976683066594</v>
      </c>
      <c r="B88" s="191">
        <f t="shared" si="15"/>
        <v>88.929296962598002</v>
      </c>
      <c r="C88" s="192">
        <f t="shared" si="2"/>
        <v>1.4996797204685919</v>
      </c>
      <c r="D88" s="191">
        <f t="shared" si="0"/>
        <v>0.15</v>
      </c>
      <c r="E88" s="191">
        <f t="shared" si="1"/>
        <v>0</v>
      </c>
      <c r="F88" s="191">
        <f t="shared" si="18"/>
        <v>6.7335684311807156E-2</v>
      </c>
      <c r="G88" s="191">
        <v>41</v>
      </c>
      <c r="H88" s="193">
        <f>'CalcoloVolume CasoB_Prog1'!J96</f>
        <v>0</v>
      </c>
      <c r="I88" s="194">
        <f t="shared" si="3"/>
        <v>0</v>
      </c>
      <c r="J88" s="195">
        <f t="shared" si="4"/>
        <v>0</v>
      </c>
      <c r="K88" s="199">
        <f t="shared" si="19"/>
        <v>7.8155232935645386E-2</v>
      </c>
      <c r="L88" s="197">
        <f t="shared" si="5"/>
        <v>3.3681981362332697E-3</v>
      </c>
      <c r="M88" s="191">
        <f t="shared" si="6"/>
        <v>20</v>
      </c>
      <c r="N88" s="191">
        <f t="shared" si="7"/>
        <v>-1.0104594408699808E-2</v>
      </c>
      <c r="O88" s="198">
        <f t="shared" si="16"/>
        <v>7.4787034799412122E-2</v>
      </c>
      <c r="P88" s="191">
        <f t="shared" si="8"/>
        <v>3.176506853076222E-3</v>
      </c>
      <c r="Q88" s="191">
        <f t="shared" si="9"/>
        <v>20</v>
      </c>
      <c r="R88" s="191">
        <f t="shared" si="10"/>
        <v>-9.5295205592286665E-3</v>
      </c>
      <c r="S88" s="198">
        <f t="shared" si="17"/>
        <v>7.1802219229492939E-2</v>
      </c>
      <c r="T88" s="191">
        <f t="shared" si="11"/>
        <v>3.0081312872217536E-3</v>
      </c>
      <c r="U88" s="191">
        <f t="shared" si="12"/>
        <v>20</v>
      </c>
      <c r="V88" s="191">
        <f t="shared" si="13"/>
        <v>-9.0243938616652603E-3</v>
      </c>
      <c r="W88" s="191">
        <f t="shared" si="20"/>
        <v>-9.2944439984238986E-3</v>
      </c>
      <c r="X88" s="200"/>
      <c r="Y88" s="200"/>
      <c r="AD88" s="200"/>
      <c r="AE88" s="200"/>
      <c r="AJ88" s="200"/>
      <c r="AK88" s="200"/>
      <c r="BA88" s="172"/>
      <c r="BB88" s="200"/>
    </row>
    <row r="89" spans="1:54">
      <c r="A89" s="191">
        <f t="shared" si="14"/>
        <v>90.428976683066594</v>
      </c>
      <c r="B89" s="191">
        <f t="shared" si="15"/>
        <v>89.099917656458047</v>
      </c>
      <c r="C89" s="192">
        <f t="shared" si="2"/>
        <v>1.3290590266085474</v>
      </c>
      <c r="D89" s="191">
        <f t="shared" si="0"/>
        <v>0.15</v>
      </c>
      <c r="E89" s="191">
        <f t="shared" si="1"/>
        <v>0</v>
      </c>
      <c r="F89" s="191">
        <f t="shared" si="18"/>
        <v>6.7335684311807156E-2</v>
      </c>
      <c r="G89" s="191">
        <v>42</v>
      </c>
      <c r="H89" s="193">
        <f>'CalcoloVolume CasoB_Prog1'!J97</f>
        <v>0</v>
      </c>
      <c r="I89" s="194">
        <f t="shared" si="3"/>
        <v>0</v>
      </c>
      <c r="J89" s="195">
        <f t="shared" si="4"/>
        <v>0</v>
      </c>
      <c r="K89" s="199">
        <f t="shared" si="19"/>
        <v>6.8860788937221487E-2</v>
      </c>
      <c r="L89" s="197">
        <f t="shared" si="5"/>
        <v>2.843678231000821E-3</v>
      </c>
      <c r="M89" s="191">
        <f t="shared" si="6"/>
        <v>20</v>
      </c>
      <c r="N89" s="191">
        <f t="shared" si="7"/>
        <v>-8.5310346930024643E-3</v>
      </c>
      <c r="O89" s="198">
        <f t="shared" si="16"/>
        <v>6.6017110706220669E-2</v>
      </c>
      <c r="P89" s="191">
        <f t="shared" si="8"/>
        <v>2.6861797373447702E-3</v>
      </c>
      <c r="Q89" s="191">
        <f t="shared" si="9"/>
        <v>20</v>
      </c>
      <c r="R89" s="191">
        <f t="shared" si="10"/>
        <v>-8.0585392120343102E-3</v>
      </c>
      <c r="S89" s="198">
        <f t="shared" si="17"/>
        <v>6.3488429462531942E-2</v>
      </c>
      <c r="T89" s="191">
        <f t="shared" si="11"/>
        <v>2.5474406112408177E-3</v>
      </c>
      <c r="U89" s="191">
        <f t="shared" si="12"/>
        <v>20</v>
      </c>
      <c r="V89" s="191">
        <f t="shared" si="13"/>
        <v>-7.6423218337224527E-3</v>
      </c>
      <c r="W89" s="191">
        <f t="shared" si="20"/>
        <v>-7.8645000485424547E-3</v>
      </c>
      <c r="X89" s="200"/>
      <c r="Y89" s="200"/>
      <c r="AD89" s="200"/>
      <c r="AE89" s="200"/>
      <c r="AJ89" s="200"/>
      <c r="AK89" s="200"/>
      <c r="BA89" s="172"/>
      <c r="BB89" s="200"/>
    </row>
    <row r="90" spans="1:54">
      <c r="A90" s="191">
        <f t="shared" si="14"/>
        <v>90.428976683066594</v>
      </c>
      <c r="B90" s="191">
        <f t="shared" si="15"/>
        <v>89.244637356888148</v>
      </c>
      <c r="C90" s="192">
        <f t="shared" si="2"/>
        <v>1.1843393261784456</v>
      </c>
      <c r="D90" s="191">
        <f t="shared" si="0"/>
        <v>0.15</v>
      </c>
      <c r="E90" s="191">
        <f t="shared" si="1"/>
        <v>0</v>
      </c>
      <c r="F90" s="191">
        <f t="shared" si="18"/>
        <v>6.7335684311807156E-2</v>
      </c>
      <c r="G90" s="191">
        <v>43</v>
      </c>
      <c r="H90" s="193">
        <f>'CalcoloVolume CasoB_Prog1'!J98</f>
        <v>0</v>
      </c>
      <c r="I90" s="194">
        <f t="shared" si="3"/>
        <v>0</v>
      </c>
      <c r="J90" s="195">
        <f t="shared" si="4"/>
        <v>0</v>
      </c>
      <c r="K90" s="199">
        <f t="shared" si="19"/>
        <v>6.0996288888679029E-2</v>
      </c>
      <c r="L90" s="197">
        <f t="shared" si="5"/>
        <v>2.4119950071682639E-3</v>
      </c>
      <c r="M90" s="191">
        <f t="shared" si="6"/>
        <v>20</v>
      </c>
      <c r="N90" s="191">
        <f t="shared" si="7"/>
        <v>-7.2359850215047913E-3</v>
      </c>
      <c r="O90" s="198">
        <f t="shared" si="16"/>
        <v>5.8584293881510763E-2</v>
      </c>
      <c r="P90" s="191">
        <f t="shared" si="8"/>
        <v>2.2822006343665752E-3</v>
      </c>
      <c r="Q90" s="191">
        <f t="shared" si="9"/>
        <v>20</v>
      </c>
      <c r="R90" s="191">
        <f t="shared" si="10"/>
        <v>-6.846601903099726E-3</v>
      </c>
      <c r="S90" s="198">
        <f t="shared" si="17"/>
        <v>5.6431887619945879E-2</v>
      </c>
      <c r="T90" s="191">
        <f t="shared" si="11"/>
        <v>2.1675172072713653E-3</v>
      </c>
      <c r="U90" s="191">
        <f t="shared" si="12"/>
        <v>20</v>
      </c>
      <c r="V90" s="191">
        <f t="shared" si="13"/>
        <v>-6.5025516218140955E-3</v>
      </c>
      <c r="W90" s="191">
        <f t="shared" si="20"/>
        <v>-6.6859099717367695E-3</v>
      </c>
      <c r="BA90" s="172"/>
      <c r="BB90" s="200"/>
    </row>
    <row r="91" spans="1:54">
      <c r="A91" s="191">
        <f t="shared" si="14"/>
        <v>90.428976683066594</v>
      </c>
      <c r="B91" s="191">
        <f t="shared" si="15"/>
        <v>89.367973151786188</v>
      </c>
      <c r="C91" s="192">
        <f t="shared" si="2"/>
        <v>1.0610035312804058</v>
      </c>
      <c r="D91" s="191">
        <f t="shared" si="0"/>
        <v>0.15</v>
      </c>
      <c r="E91" s="191">
        <f t="shared" si="1"/>
        <v>0</v>
      </c>
      <c r="F91" s="191">
        <f t="shared" si="18"/>
        <v>6.7335684311807156E-2</v>
      </c>
      <c r="G91" s="191">
        <v>44</v>
      </c>
      <c r="H91" s="193">
        <f>'CalcoloVolume CasoB_Prog1'!J99</f>
        <v>0</v>
      </c>
      <c r="I91" s="194">
        <f t="shared" si="3"/>
        <v>0</v>
      </c>
      <c r="J91" s="195">
        <f t="shared" si="4"/>
        <v>0</v>
      </c>
      <c r="K91" s="199">
        <f t="shared" si="19"/>
        <v>5.4310378916942258E-2</v>
      </c>
      <c r="L91" s="197">
        <f t="shared" si="5"/>
        <v>2.0555965816340515E-3</v>
      </c>
      <c r="M91" s="191">
        <f t="shared" si="6"/>
        <v>20</v>
      </c>
      <c r="N91" s="191">
        <f t="shared" si="7"/>
        <v>-6.1667897449021545E-3</v>
      </c>
      <c r="O91" s="198">
        <f t="shared" si="16"/>
        <v>5.2254782335308204E-2</v>
      </c>
      <c r="P91" s="191">
        <f t="shared" si="8"/>
        <v>1.9482712347061136E-3</v>
      </c>
      <c r="Q91" s="191">
        <f t="shared" si="9"/>
        <v>20</v>
      </c>
      <c r="R91" s="191">
        <f t="shared" si="10"/>
        <v>-5.8448137041183408E-3</v>
      </c>
      <c r="S91" s="198">
        <f t="shared" si="17"/>
        <v>5.041383644753003E-2</v>
      </c>
      <c r="T91" s="191">
        <f t="shared" si="11"/>
        <v>1.85313915769143E-3</v>
      </c>
      <c r="U91" s="191">
        <f t="shared" si="12"/>
        <v>20</v>
      </c>
      <c r="V91" s="191">
        <f t="shared" si="13"/>
        <v>-5.5594174730742895E-3</v>
      </c>
      <c r="W91" s="191">
        <f t="shared" si="20"/>
        <v>-5.7112605410312555E-3</v>
      </c>
      <c r="BA91" s="172"/>
      <c r="BB91" s="200"/>
    </row>
    <row r="92" spans="1:54">
      <c r="A92" s="191">
        <f t="shared" si="14"/>
        <v>90.428976683066594</v>
      </c>
      <c r="B92" s="191">
        <f t="shared" si="15"/>
        <v>89.473592562859068</v>
      </c>
      <c r="C92" s="192">
        <f t="shared" si="2"/>
        <v>0.95538412020752617</v>
      </c>
      <c r="D92" s="191">
        <f t="shared" si="0"/>
        <v>0.15</v>
      </c>
      <c r="E92" s="191">
        <f t="shared" si="1"/>
        <v>0</v>
      </c>
      <c r="F92" s="191">
        <f t="shared" si="18"/>
        <v>6.7335684311807156E-2</v>
      </c>
      <c r="G92" s="191">
        <v>45</v>
      </c>
      <c r="H92" s="193">
        <f>'CalcoloVolume CasoB_Prog1'!J100</f>
        <v>0</v>
      </c>
      <c r="I92" s="194">
        <f t="shared" si="3"/>
        <v>0</v>
      </c>
      <c r="J92" s="195">
        <f t="shared" si="4"/>
        <v>0</v>
      </c>
      <c r="K92" s="199">
        <f t="shared" si="19"/>
        <v>4.8599118375911E-2</v>
      </c>
      <c r="L92" s="197">
        <f t="shared" si="5"/>
        <v>1.7603235178813993E-3</v>
      </c>
      <c r="M92" s="191">
        <f t="shared" si="6"/>
        <v>20</v>
      </c>
      <c r="N92" s="191">
        <f t="shared" si="7"/>
        <v>-5.2809705536441976E-3</v>
      </c>
      <c r="O92" s="198">
        <f t="shared" si="16"/>
        <v>4.6838794858029602E-2</v>
      </c>
      <c r="P92" s="191">
        <f t="shared" si="8"/>
        <v>1.6712492002804052E-3</v>
      </c>
      <c r="Q92" s="191">
        <f t="shared" si="9"/>
        <v>20</v>
      </c>
      <c r="R92" s="191">
        <f t="shared" si="10"/>
        <v>-5.0137476008412151E-3</v>
      </c>
      <c r="S92" s="198">
        <f t="shared" si="17"/>
        <v>4.5256619975350187E-2</v>
      </c>
      <c r="T92" s="191">
        <f t="shared" si="11"/>
        <v>1.5920362478474253E-3</v>
      </c>
      <c r="U92" s="191">
        <f t="shared" si="12"/>
        <v>20</v>
      </c>
      <c r="V92" s="191">
        <f t="shared" si="13"/>
        <v>-4.7761087435422758E-3</v>
      </c>
      <c r="W92" s="191">
        <f t="shared" si="20"/>
        <v>-4.9023241960677562E-3</v>
      </c>
      <c r="BA92" s="172"/>
      <c r="BB92" s="200"/>
    </row>
    <row r="93" spans="1:54">
      <c r="A93" s="203"/>
      <c r="B93" s="203"/>
      <c r="C93" s="202"/>
      <c r="H93" s="204"/>
      <c r="I93" s="205"/>
      <c r="J93" s="206"/>
      <c r="K93" s="207"/>
      <c r="L93" s="208"/>
      <c r="P93" s="172"/>
      <c r="T93" s="172"/>
      <c r="BA93" s="172"/>
      <c r="BB93" s="200"/>
    </row>
    <row r="94" spans="1:54">
      <c r="A94" s="203"/>
      <c r="B94" s="203"/>
      <c r="C94" s="202"/>
      <c r="H94" s="204"/>
      <c r="I94" s="205"/>
      <c r="J94" s="206"/>
      <c r="K94" s="207"/>
      <c r="L94" s="208"/>
      <c r="P94" s="172"/>
      <c r="T94" s="172"/>
      <c r="BA94" s="172"/>
      <c r="BB94" s="200"/>
    </row>
    <row r="95" spans="1:54">
      <c r="A95" s="203"/>
      <c r="B95" s="203"/>
      <c r="C95" s="202"/>
      <c r="H95" s="204"/>
      <c r="I95" s="205"/>
      <c r="J95" s="206"/>
      <c r="K95" s="207"/>
      <c r="L95" s="208"/>
      <c r="P95" s="172"/>
      <c r="T95" s="172"/>
      <c r="BA95" s="172"/>
      <c r="BB95" s="200"/>
    </row>
    <row r="96" spans="1:54">
      <c r="A96" s="203"/>
      <c r="B96" s="203"/>
      <c r="C96" s="202"/>
      <c r="H96" s="204"/>
      <c r="I96" s="205"/>
      <c r="J96" s="206"/>
      <c r="K96" s="207"/>
      <c r="L96" s="208"/>
      <c r="P96" s="172"/>
      <c r="T96" s="172"/>
      <c r="BA96" s="172"/>
      <c r="BB96" s="200"/>
    </row>
    <row r="97" spans="1:54">
      <c r="A97" s="203"/>
      <c r="B97" s="203"/>
      <c r="C97" s="202"/>
      <c r="H97" s="204"/>
      <c r="I97" s="205"/>
      <c r="J97" s="206"/>
      <c r="K97" s="207"/>
      <c r="L97" s="208"/>
      <c r="P97" s="172"/>
      <c r="T97" s="172"/>
      <c r="BA97" s="172"/>
      <c r="BB97" s="200"/>
    </row>
    <row r="98" spans="1:54">
      <c r="A98" s="203"/>
      <c r="B98" s="203"/>
      <c r="C98" s="202"/>
      <c r="H98" s="204"/>
      <c r="I98" s="205"/>
      <c r="J98" s="206"/>
      <c r="K98" s="207"/>
      <c r="L98" s="208"/>
      <c r="P98" s="172"/>
      <c r="T98" s="172"/>
      <c r="BA98" s="172"/>
      <c r="BB98" s="200"/>
    </row>
    <row r="99" spans="1:54">
      <c r="A99" s="203"/>
      <c r="B99" s="203"/>
      <c r="C99" s="202"/>
      <c r="H99" s="204"/>
      <c r="I99" s="205"/>
      <c r="J99" s="206"/>
      <c r="K99" s="207"/>
      <c r="L99" s="208"/>
      <c r="P99" s="172"/>
      <c r="T99" s="172"/>
      <c r="BA99" s="172"/>
      <c r="BB99" s="200"/>
    </row>
    <row r="100" spans="1:54">
      <c r="A100" s="203"/>
      <c r="B100" s="203"/>
      <c r="C100" s="202"/>
      <c r="H100" s="204"/>
      <c r="I100" s="205"/>
      <c r="J100" s="206"/>
      <c r="K100" s="207"/>
      <c r="L100" s="208"/>
      <c r="P100" s="172"/>
      <c r="T100" s="172"/>
      <c r="BA100" s="172"/>
      <c r="BB100" s="200"/>
    </row>
    <row r="101" spans="1:54">
      <c r="A101" s="203"/>
      <c r="B101" s="203"/>
      <c r="C101" s="202"/>
      <c r="H101" s="204"/>
      <c r="I101" s="205"/>
      <c r="J101" s="206"/>
      <c r="K101" s="207"/>
      <c r="L101" s="208"/>
      <c r="P101" s="172"/>
      <c r="T101" s="172"/>
      <c r="BA101" s="172"/>
      <c r="BB101" s="200"/>
    </row>
    <row r="102" spans="1:54">
      <c r="A102" s="203"/>
      <c r="B102" s="203"/>
      <c r="C102" s="202"/>
      <c r="H102" s="204"/>
      <c r="I102" s="205"/>
      <c r="J102" s="206"/>
      <c r="K102" s="207"/>
      <c r="L102" s="208"/>
      <c r="P102" s="172"/>
      <c r="T102" s="172"/>
      <c r="BA102" s="172"/>
      <c r="BB102" s="200"/>
    </row>
    <row r="103" spans="1:54">
      <c r="A103" s="203"/>
      <c r="B103" s="203"/>
      <c r="C103" s="202"/>
      <c r="H103" s="204"/>
      <c r="I103" s="205"/>
      <c r="J103" s="206"/>
      <c r="K103" s="207"/>
      <c r="L103" s="208"/>
      <c r="P103" s="172"/>
      <c r="T103" s="172"/>
      <c r="BA103" s="172"/>
      <c r="BB103" s="200"/>
    </row>
    <row r="104" spans="1:54">
      <c r="A104" s="203"/>
      <c r="B104" s="203"/>
      <c r="C104" s="202"/>
      <c r="H104" s="204"/>
      <c r="I104" s="205"/>
      <c r="J104" s="206"/>
      <c r="K104" s="207"/>
      <c r="L104" s="208"/>
      <c r="P104" s="172"/>
      <c r="T104" s="172"/>
      <c r="BA104" s="172"/>
      <c r="BB104" s="200"/>
    </row>
    <row r="105" spans="1:54">
      <c r="A105" s="203"/>
      <c r="B105" s="203"/>
      <c r="C105" s="202"/>
      <c r="H105" s="204"/>
      <c r="I105" s="205"/>
      <c r="J105" s="206"/>
      <c r="K105" s="207"/>
      <c r="L105" s="208"/>
      <c r="P105" s="172"/>
      <c r="T105" s="172"/>
      <c r="BA105" s="172"/>
      <c r="BB105" s="200"/>
    </row>
    <row r="106" spans="1:54">
      <c r="A106" s="203"/>
      <c r="B106" s="203"/>
      <c r="C106" s="202"/>
      <c r="H106" s="204"/>
      <c r="I106" s="205"/>
      <c r="J106" s="206"/>
      <c r="K106" s="207"/>
      <c r="L106" s="208"/>
      <c r="P106" s="172"/>
      <c r="T106" s="172"/>
      <c r="BA106" s="172"/>
      <c r="BB106" s="200"/>
    </row>
    <row r="107" spans="1:54">
      <c r="A107" s="203"/>
      <c r="B107" s="203"/>
      <c r="C107" s="202"/>
      <c r="H107" s="204"/>
      <c r="I107" s="205"/>
      <c r="J107" s="206"/>
      <c r="K107" s="207"/>
      <c r="L107" s="208"/>
      <c r="P107" s="172"/>
      <c r="T107" s="172"/>
      <c r="BA107" s="172"/>
      <c r="BB107" s="200"/>
    </row>
    <row r="108" spans="1:54">
      <c r="A108" s="203"/>
      <c r="B108" s="203"/>
      <c r="C108" s="202"/>
      <c r="H108" s="204"/>
      <c r="I108" s="205"/>
      <c r="J108" s="206"/>
      <c r="K108" s="207"/>
      <c r="L108" s="208"/>
      <c r="P108" s="172"/>
      <c r="T108" s="172"/>
    </row>
    <row r="109" spans="1:54">
      <c r="A109" s="203"/>
      <c r="B109" s="203"/>
      <c r="C109" s="202"/>
      <c r="H109" s="204"/>
      <c r="I109" s="205"/>
      <c r="J109" s="206"/>
      <c r="K109" s="207"/>
      <c r="L109" s="208"/>
      <c r="P109" s="172"/>
      <c r="T109" s="172"/>
    </row>
    <row r="110" spans="1:54">
      <c r="A110" s="203"/>
      <c r="B110" s="203"/>
      <c r="C110" s="202"/>
      <c r="H110" s="204"/>
      <c r="I110" s="205"/>
      <c r="J110" s="206"/>
      <c r="K110" s="207"/>
      <c r="L110" s="208"/>
      <c r="P110" s="172"/>
      <c r="T110" s="172"/>
    </row>
    <row r="111" spans="1:54">
      <c r="A111" s="203"/>
      <c r="B111" s="203"/>
      <c r="C111" s="202"/>
      <c r="H111" s="204"/>
      <c r="I111" s="205"/>
      <c r="J111" s="206"/>
      <c r="K111" s="207"/>
      <c r="L111" s="208"/>
      <c r="P111" s="172"/>
      <c r="T111" s="172"/>
    </row>
    <row r="112" spans="1:54">
      <c r="A112" s="203"/>
      <c r="B112" s="203"/>
      <c r="C112" s="202"/>
      <c r="H112" s="204"/>
      <c r="I112" s="205"/>
      <c r="J112" s="206"/>
      <c r="K112" s="207"/>
      <c r="L112" s="208"/>
      <c r="P112" s="172"/>
      <c r="T112" s="172"/>
    </row>
    <row r="113" spans="1:20">
      <c r="A113" s="203"/>
      <c r="B113" s="203"/>
      <c r="C113" s="202"/>
      <c r="H113" s="204"/>
      <c r="I113" s="205"/>
      <c r="J113" s="206"/>
      <c r="K113" s="207"/>
      <c r="L113" s="208"/>
      <c r="P113" s="172"/>
      <c r="T113" s="172"/>
    </row>
    <row r="114" spans="1:20">
      <c r="A114" s="203"/>
      <c r="B114" s="203"/>
      <c r="C114" s="202"/>
      <c r="H114" s="204"/>
      <c r="I114" s="205"/>
      <c r="J114" s="206"/>
      <c r="K114" s="207"/>
      <c r="L114" s="208"/>
      <c r="P114" s="172"/>
      <c r="T114" s="172"/>
    </row>
    <row r="115" spans="1:20">
      <c r="A115" s="203"/>
      <c r="B115" s="203"/>
      <c r="C115" s="202"/>
      <c r="H115" s="204"/>
      <c r="I115" s="205"/>
      <c r="J115" s="206"/>
      <c r="K115" s="207"/>
      <c r="L115" s="208"/>
      <c r="P115" s="172"/>
      <c r="T115" s="172"/>
    </row>
    <row r="116" spans="1:20">
      <c r="A116" s="203"/>
      <c r="B116" s="203"/>
      <c r="C116" s="202"/>
      <c r="H116" s="204"/>
      <c r="I116" s="205"/>
      <c r="J116" s="206"/>
      <c r="K116" s="207"/>
      <c r="L116" s="208"/>
      <c r="P116" s="172"/>
      <c r="T116" s="172"/>
    </row>
    <row r="117" spans="1:20">
      <c r="A117" s="203"/>
      <c r="B117" s="203"/>
      <c r="C117" s="202"/>
      <c r="H117" s="204"/>
      <c r="I117" s="205"/>
      <c r="J117" s="206"/>
      <c r="K117" s="207"/>
      <c r="L117" s="208"/>
      <c r="P117" s="172"/>
      <c r="T117" s="172"/>
    </row>
    <row r="118" spans="1:20">
      <c r="A118" s="203"/>
      <c r="B118" s="203"/>
      <c r="C118" s="202"/>
      <c r="H118" s="204"/>
      <c r="I118" s="205"/>
      <c r="J118" s="206"/>
      <c r="K118" s="207"/>
      <c r="L118" s="208"/>
      <c r="P118" s="172"/>
      <c r="T118" s="172"/>
    </row>
    <row r="119" spans="1:20">
      <c r="A119" s="203"/>
      <c r="B119" s="203"/>
      <c r="C119" s="202"/>
      <c r="H119" s="204"/>
      <c r="I119" s="205"/>
      <c r="J119" s="206"/>
      <c r="K119" s="207"/>
      <c r="L119" s="208"/>
      <c r="P119" s="172"/>
      <c r="T119" s="172"/>
    </row>
    <row r="120" spans="1:20">
      <c r="A120" s="203"/>
      <c r="B120" s="203"/>
      <c r="C120" s="202"/>
      <c r="H120" s="204"/>
      <c r="I120" s="205"/>
      <c r="J120" s="206"/>
      <c r="K120" s="207"/>
      <c r="L120" s="208"/>
      <c r="P120" s="172"/>
      <c r="T120" s="172"/>
    </row>
    <row r="121" spans="1:20">
      <c r="A121" s="203"/>
      <c r="B121" s="203"/>
      <c r="C121" s="202"/>
      <c r="H121" s="204"/>
      <c r="I121" s="205"/>
      <c r="J121" s="206"/>
      <c r="K121" s="207"/>
      <c r="L121" s="208"/>
      <c r="P121" s="172"/>
      <c r="T121" s="172"/>
    </row>
    <row r="122" spans="1:20">
      <c r="A122" s="203"/>
      <c r="B122" s="203"/>
      <c r="C122" s="202"/>
      <c r="H122" s="204"/>
      <c r="I122" s="205"/>
      <c r="J122" s="206"/>
      <c r="K122" s="207"/>
      <c r="L122" s="208"/>
      <c r="P122" s="172"/>
      <c r="T122" s="172"/>
    </row>
    <row r="123" spans="1:20">
      <c r="A123" s="203"/>
      <c r="B123" s="203"/>
      <c r="C123" s="202"/>
      <c r="H123" s="204"/>
      <c r="I123" s="205"/>
      <c r="J123" s="206"/>
      <c r="K123" s="207"/>
      <c r="L123" s="208"/>
      <c r="P123" s="172"/>
      <c r="T123" s="172"/>
    </row>
    <row r="124" spans="1:20">
      <c r="A124" s="203"/>
      <c r="B124" s="203"/>
      <c r="C124" s="202"/>
      <c r="H124" s="204"/>
      <c r="I124" s="205"/>
      <c r="J124" s="206"/>
      <c r="K124" s="207"/>
      <c r="L124" s="208"/>
      <c r="P124" s="172"/>
      <c r="T124" s="172"/>
    </row>
    <row r="125" spans="1:20">
      <c r="A125" s="203"/>
      <c r="B125" s="203"/>
      <c r="C125" s="202"/>
      <c r="H125" s="204"/>
      <c r="I125" s="205"/>
      <c r="J125" s="206"/>
      <c r="K125" s="207"/>
      <c r="L125" s="208"/>
      <c r="P125" s="172"/>
      <c r="T125" s="172"/>
    </row>
    <row r="126" spans="1:20">
      <c r="A126" s="203"/>
      <c r="B126" s="203"/>
      <c r="C126" s="202"/>
      <c r="H126" s="204"/>
      <c r="I126" s="205"/>
      <c r="J126" s="206"/>
      <c r="K126" s="207"/>
      <c r="L126" s="208"/>
      <c r="P126" s="172"/>
      <c r="T126" s="172"/>
    </row>
    <row r="127" spans="1:20">
      <c r="A127" s="203"/>
      <c r="B127" s="203"/>
      <c r="C127" s="202"/>
      <c r="H127" s="204"/>
      <c r="I127" s="205"/>
      <c r="J127" s="206"/>
      <c r="K127" s="207"/>
      <c r="L127" s="208"/>
      <c r="P127" s="172"/>
      <c r="T127" s="172"/>
    </row>
    <row r="128" spans="1:20">
      <c r="A128" s="203"/>
      <c r="B128" s="203"/>
      <c r="C128" s="202"/>
      <c r="H128" s="204"/>
      <c r="I128" s="205"/>
      <c r="J128" s="206"/>
      <c r="K128" s="207"/>
      <c r="L128" s="208"/>
      <c r="P128" s="172"/>
      <c r="T128" s="172"/>
    </row>
    <row r="129" spans="1:20">
      <c r="A129" s="203"/>
      <c r="B129" s="203"/>
      <c r="C129" s="202"/>
      <c r="H129" s="204"/>
      <c r="I129" s="205"/>
      <c r="J129" s="206"/>
      <c r="K129" s="207"/>
      <c r="L129" s="208"/>
      <c r="P129" s="172"/>
      <c r="T129" s="172"/>
    </row>
    <row r="130" spans="1:20">
      <c r="A130" s="203"/>
      <c r="B130" s="203"/>
      <c r="C130" s="202"/>
      <c r="H130" s="204"/>
      <c r="I130" s="205"/>
      <c r="J130" s="206"/>
      <c r="K130" s="207"/>
      <c r="L130" s="208"/>
      <c r="P130" s="172"/>
      <c r="T130" s="172"/>
    </row>
    <row r="131" spans="1:20">
      <c r="A131" s="203"/>
      <c r="B131" s="203"/>
      <c r="C131" s="202"/>
      <c r="H131" s="204"/>
      <c r="I131" s="205"/>
      <c r="J131" s="206"/>
      <c r="K131" s="207"/>
      <c r="L131" s="208"/>
      <c r="P131" s="172"/>
      <c r="T131" s="172"/>
    </row>
    <row r="132" spans="1:20">
      <c r="A132" s="203"/>
      <c r="B132" s="203"/>
      <c r="C132" s="202"/>
      <c r="H132" s="204"/>
      <c r="I132" s="205"/>
      <c r="J132" s="206"/>
      <c r="K132" s="207"/>
      <c r="L132" s="208"/>
      <c r="P132" s="172"/>
      <c r="T132" s="172"/>
    </row>
    <row r="133" spans="1:20">
      <c r="A133" s="203"/>
      <c r="B133" s="203"/>
      <c r="C133" s="202"/>
      <c r="H133" s="204"/>
      <c r="I133" s="205"/>
      <c r="J133" s="206"/>
      <c r="K133" s="207"/>
      <c r="L133" s="208"/>
      <c r="P133" s="172"/>
      <c r="T133" s="172"/>
    </row>
    <row r="134" spans="1:20">
      <c r="A134" s="203"/>
      <c r="B134" s="203"/>
      <c r="C134" s="202"/>
      <c r="H134" s="204"/>
      <c r="I134" s="205"/>
      <c r="J134" s="206"/>
      <c r="K134" s="207"/>
      <c r="L134" s="208"/>
      <c r="P134" s="172"/>
      <c r="T134" s="172"/>
    </row>
    <row r="135" spans="1:20">
      <c r="A135" s="203"/>
      <c r="B135" s="203"/>
      <c r="C135" s="202"/>
      <c r="H135" s="204"/>
      <c r="I135" s="205"/>
      <c r="J135" s="206"/>
      <c r="K135" s="207"/>
      <c r="L135" s="208"/>
      <c r="P135" s="172"/>
      <c r="T135" s="172"/>
    </row>
    <row r="136" spans="1:20">
      <c r="A136" s="203"/>
      <c r="B136" s="203"/>
      <c r="C136" s="202"/>
      <c r="H136" s="204"/>
      <c r="I136" s="205"/>
      <c r="J136" s="206"/>
      <c r="K136" s="207"/>
      <c r="L136" s="208"/>
      <c r="P136" s="172"/>
      <c r="T136" s="172"/>
    </row>
    <row r="137" spans="1:20">
      <c r="A137" s="203"/>
      <c r="B137" s="203"/>
      <c r="C137" s="202"/>
      <c r="H137" s="204"/>
      <c r="I137" s="205"/>
      <c r="J137" s="206"/>
      <c r="K137" s="207"/>
      <c r="L137" s="208"/>
      <c r="P137" s="172"/>
      <c r="T137" s="172"/>
    </row>
    <row r="138" spans="1:20">
      <c r="A138" s="203"/>
      <c r="B138" s="203"/>
      <c r="C138" s="202"/>
      <c r="H138" s="204"/>
      <c r="I138" s="205"/>
      <c r="J138" s="206"/>
      <c r="K138" s="207"/>
      <c r="L138" s="208"/>
      <c r="P138" s="172"/>
      <c r="T138" s="172"/>
    </row>
    <row r="139" spans="1:20">
      <c r="A139" s="203"/>
      <c r="B139" s="203"/>
      <c r="C139" s="202"/>
      <c r="H139" s="204"/>
      <c r="I139" s="205"/>
      <c r="J139" s="206"/>
      <c r="K139" s="207"/>
      <c r="L139" s="208"/>
      <c r="P139" s="172"/>
      <c r="T139" s="172"/>
    </row>
    <row r="140" spans="1:20">
      <c r="A140" s="203"/>
      <c r="B140" s="203"/>
      <c r="C140" s="202"/>
      <c r="H140" s="204"/>
      <c r="I140" s="205"/>
      <c r="J140" s="206"/>
      <c r="K140" s="207"/>
      <c r="L140" s="208"/>
      <c r="P140" s="172"/>
      <c r="T140" s="172"/>
    </row>
    <row r="141" spans="1:20">
      <c r="A141" s="203"/>
      <c r="B141" s="203"/>
      <c r="C141" s="202"/>
      <c r="H141" s="204"/>
      <c r="I141" s="205"/>
      <c r="J141" s="206"/>
      <c r="K141" s="207"/>
      <c r="L141" s="208"/>
      <c r="P141" s="172"/>
      <c r="T141" s="172"/>
    </row>
    <row r="142" spans="1:20">
      <c r="A142" s="203"/>
      <c r="B142" s="203"/>
      <c r="C142" s="202"/>
      <c r="H142" s="204"/>
      <c r="I142" s="205"/>
      <c r="J142" s="206"/>
      <c r="K142" s="207"/>
      <c r="L142" s="208"/>
      <c r="P142" s="172"/>
      <c r="T142" s="172"/>
    </row>
    <row r="143" spans="1:20">
      <c r="A143" s="203"/>
      <c r="B143" s="203"/>
      <c r="C143" s="202"/>
      <c r="H143" s="204"/>
      <c r="I143" s="205"/>
      <c r="J143" s="206"/>
      <c r="K143" s="207"/>
      <c r="L143" s="208"/>
      <c r="P143" s="172"/>
      <c r="T143" s="172"/>
    </row>
    <row r="144" spans="1:20">
      <c r="A144" s="203"/>
      <c r="B144" s="203"/>
      <c r="C144" s="202"/>
      <c r="H144" s="204"/>
      <c r="I144" s="205"/>
      <c r="J144" s="206"/>
      <c r="K144" s="207"/>
      <c r="L144" s="208"/>
      <c r="P144" s="172"/>
      <c r="T144" s="172"/>
    </row>
    <row r="145" spans="1:20">
      <c r="A145" s="203"/>
      <c r="B145" s="203"/>
      <c r="C145" s="202"/>
      <c r="H145" s="204"/>
      <c r="I145" s="205"/>
      <c r="J145" s="206"/>
      <c r="K145" s="207"/>
      <c r="L145" s="208"/>
      <c r="P145" s="172"/>
      <c r="T145" s="172"/>
    </row>
    <row r="146" spans="1:20">
      <c r="A146" s="203"/>
      <c r="B146" s="203"/>
      <c r="C146" s="202"/>
      <c r="H146" s="204"/>
      <c r="I146" s="205"/>
      <c r="J146" s="206"/>
      <c r="K146" s="207"/>
      <c r="L146" s="208"/>
      <c r="P146" s="172"/>
      <c r="T146" s="172"/>
    </row>
    <row r="147" spans="1:20">
      <c r="A147" s="203"/>
      <c r="B147" s="203"/>
      <c r="C147" s="202"/>
      <c r="H147" s="204"/>
      <c r="I147" s="205"/>
      <c r="J147" s="206"/>
      <c r="K147" s="207"/>
      <c r="L147" s="208"/>
      <c r="P147" s="172"/>
      <c r="T147" s="172"/>
    </row>
    <row r="148" spans="1:20">
      <c r="A148" s="203"/>
      <c r="B148" s="203"/>
      <c r="C148" s="202"/>
      <c r="H148" s="204"/>
      <c r="I148" s="205"/>
      <c r="J148" s="206"/>
      <c r="K148" s="207"/>
      <c r="L148" s="208"/>
      <c r="P148" s="172"/>
      <c r="T148" s="172"/>
    </row>
    <row r="149" spans="1:20">
      <c r="A149" s="203"/>
      <c r="B149" s="203"/>
      <c r="C149" s="202"/>
      <c r="H149" s="204"/>
      <c r="I149" s="205"/>
      <c r="J149" s="206"/>
      <c r="K149" s="207"/>
      <c r="L149" s="208"/>
      <c r="P149" s="172"/>
      <c r="T149" s="172"/>
    </row>
    <row r="150" spans="1:20">
      <c r="A150" s="203"/>
      <c r="B150" s="203"/>
      <c r="C150" s="202"/>
      <c r="H150" s="204"/>
      <c r="I150" s="205"/>
      <c r="J150" s="206"/>
      <c r="K150" s="207"/>
      <c r="L150" s="208"/>
      <c r="P150" s="172"/>
      <c r="T150" s="172"/>
    </row>
    <row r="151" spans="1:20">
      <c r="A151" s="203"/>
      <c r="B151" s="203"/>
      <c r="C151" s="202"/>
      <c r="H151" s="204"/>
      <c r="I151" s="205"/>
      <c r="J151" s="206"/>
      <c r="K151" s="207"/>
      <c r="L151" s="208"/>
      <c r="P151" s="172"/>
      <c r="T151" s="172"/>
    </row>
    <row r="152" spans="1:20">
      <c r="A152" s="203"/>
      <c r="B152" s="203"/>
      <c r="C152" s="202"/>
      <c r="H152" s="204"/>
      <c r="I152" s="205"/>
      <c r="J152" s="206"/>
      <c r="K152" s="207"/>
      <c r="L152" s="208"/>
      <c r="P152" s="172"/>
      <c r="T152" s="172"/>
    </row>
    <row r="153" spans="1:20">
      <c r="A153" s="203"/>
      <c r="B153" s="203"/>
      <c r="C153" s="202"/>
      <c r="H153" s="204"/>
      <c r="I153" s="205"/>
      <c r="J153" s="206"/>
      <c r="K153" s="207"/>
      <c r="L153" s="208"/>
      <c r="P153" s="172"/>
      <c r="T153" s="172"/>
    </row>
    <row r="154" spans="1:20">
      <c r="A154" s="203"/>
      <c r="B154" s="203"/>
      <c r="C154" s="202"/>
      <c r="H154" s="204"/>
      <c r="I154" s="205"/>
      <c r="J154" s="206"/>
      <c r="K154" s="207"/>
      <c r="L154" s="208"/>
      <c r="P154" s="172"/>
      <c r="T154" s="172"/>
    </row>
    <row r="155" spans="1:20">
      <c r="A155" s="203"/>
      <c r="B155" s="203"/>
      <c r="C155" s="202"/>
      <c r="H155" s="204"/>
      <c r="I155" s="205"/>
      <c r="J155" s="206"/>
      <c r="K155" s="207"/>
      <c r="L155" s="208"/>
      <c r="P155" s="172"/>
      <c r="T155" s="172"/>
    </row>
    <row r="156" spans="1:20">
      <c r="A156" s="203"/>
      <c r="B156" s="203"/>
      <c r="C156" s="202"/>
      <c r="H156" s="204"/>
      <c r="I156" s="205"/>
      <c r="J156" s="206"/>
      <c r="K156" s="207"/>
      <c r="L156" s="208"/>
      <c r="P156" s="172"/>
      <c r="T156" s="172"/>
    </row>
    <row r="157" spans="1:20">
      <c r="A157" s="203"/>
      <c r="B157" s="203"/>
      <c r="C157" s="202"/>
      <c r="H157" s="204"/>
      <c r="I157" s="205"/>
      <c r="J157" s="206"/>
      <c r="K157" s="207"/>
      <c r="L157" s="208"/>
      <c r="P157" s="172"/>
      <c r="T157" s="172"/>
    </row>
    <row r="158" spans="1:20">
      <c r="A158" s="203"/>
      <c r="B158" s="203"/>
      <c r="C158" s="202"/>
      <c r="H158" s="204"/>
      <c r="I158" s="205"/>
      <c r="J158" s="206"/>
      <c r="K158" s="207"/>
      <c r="L158" s="208"/>
      <c r="P158" s="172"/>
      <c r="T158" s="172"/>
    </row>
    <row r="159" spans="1:20">
      <c r="A159" s="203"/>
      <c r="B159" s="203"/>
      <c r="C159" s="202"/>
      <c r="H159" s="204"/>
      <c r="I159" s="205"/>
      <c r="J159" s="206"/>
      <c r="K159" s="207"/>
      <c r="L159" s="208"/>
      <c r="P159" s="172"/>
      <c r="T159" s="172"/>
    </row>
    <row r="160" spans="1:20">
      <c r="A160" s="203"/>
      <c r="B160" s="203"/>
      <c r="C160" s="202"/>
      <c r="H160" s="204"/>
      <c r="I160" s="205"/>
      <c r="J160" s="206"/>
      <c r="K160" s="207"/>
      <c r="L160" s="208"/>
      <c r="P160" s="172"/>
      <c r="T160" s="172"/>
    </row>
    <row r="161" spans="1:20">
      <c r="A161" s="203"/>
      <c r="B161" s="203"/>
      <c r="C161" s="202"/>
      <c r="H161" s="204"/>
      <c r="I161" s="205"/>
      <c r="J161" s="206"/>
      <c r="K161" s="207"/>
      <c r="L161" s="208"/>
      <c r="P161" s="172"/>
      <c r="T161" s="172"/>
    </row>
    <row r="162" spans="1:20">
      <c r="A162" s="203"/>
      <c r="B162" s="203"/>
      <c r="C162" s="202"/>
      <c r="H162" s="204"/>
      <c r="I162" s="205"/>
      <c r="J162" s="206"/>
      <c r="K162" s="207"/>
      <c r="L162" s="208"/>
      <c r="P162" s="172"/>
      <c r="T162" s="172"/>
    </row>
    <row r="163" spans="1:20">
      <c r="A163" s="203"/>
      <c r="B163" s="203"/>
      <c r="C163" s="202"/>
      <c r="H163" s="204"/>
      <c r="I163" s="205"/>
      <c r="J163" s="206"/>
      <c r="K163" s="207"/>
      <c r="L163" s="208"/>
      <c r="P163" s="172"/>
      <c r="T163" s="172"/>
    </row>
    <row r="164" spans="1:20">
      <c r="A164" s="203"/>
      <c r="B164" s="203"/>
      <c r="C164" s="202"/>
      <c r="H164" s="204"/>
      <c r="I164" s="205"/>
      <c r="J164" s="206"/>
      <c r="K164" s="207"/>
      <c r="L164" s="208"/>
      <c r="P164" s="172"/>
      <c r="T164" s="172"/>
    </row>
    <row r="165" spans="1:20">
      <c r="A165" s="203"/>
      <c r="B165" s="203"/>
      <c r="C165" s="202"/>
      <c r="H165" s="204"/>
      <c r="I165" s="205"/>
      <c r="J165" s="206"/>
      <c r="K165" s="207"/>
      <c r="L165" s="208"/>
      <c r="P165" s="172"/>
      <c r="T165" s="172"/>
    </row>
    <row r="166" spans="1:20">
      <c r="A166" s="203"/>
      <c r="B166" s="203"/>
      <c r="C166" s="202"/>
      <c r="H166" s="204"/>
      <c r="I166" s="205"/>
      <c r="J166" s="206"/>
      <c r="K166" s="207"/>
      <c r="L166" s="208"/>
      <c r="P166" s="172"/>
      <c r="T166" s="172"/>
    </row>
    <row r="167" spans="1:20">
      <c r="A167" s="203"/>
      <c r="B167" s="203"/>
      <c r="C167" s="202"/>
      <c r="H167" s="204"/>
      <c r="I167" s="205"/>
      <c r="J167" s="206"/>
      <c r="K167" s="207"/>
      <c r="L167" s="208"/>
      <c r="P167" s="172"/>
      <c r="T167" s="172"/>
    </row>
    <row r="168" spans="1:20">
      <c r="A168" s="203"/>
      <c r="B168" s="203"/>
      <c r="C168" s="202"/>
      <c r="H168" s="204"/>
      <c r="I168" s="205"/>
      <c r="J168" s="206"/>
      <c r="K168" s="207"/>
      <c r="L168" s="208"/>
      <c r="P168" s="172"/>
      <c r="T168" s="172"/>
    </row>
    <row r="169" spans="1:20">
      <c r="A169" s="203"/>
      <c r="B169" s="203"/>
      <c r="C169" s="202"/>
      <c r="H169" s="204"/>
      <c r="I169" s="205"/>
      <c r="J169" s="206"/>
      <c r="K169" s="207"/>
      <c r="L169" s="208"/>
      <c r="P169" s="172"/>
      <c r="T169" s="172"/>
    </row>
    <row r="170" spans="1:20">
      <c r="A170" s="203"/>
      <c r="B170" s="203"/>
      <c r="C170" s="202"/>
      <c r="H170" s="204"/>
      <c r="I170" s="205"/>
      <c r="J170" s="206"/>
      <c r="K170" s="207"/>
      <c r="L170" s="208"/>
      <c r="P170" s="172"/>
      <c r="T170" s="172"/>
    </row>
    <row r="171" spans="1:20">
      <c r="A171" s="203"/>
      <c r="B171" s="203"/>
      <c r="C171" s="202"/>
      <c r="H171" s="204"/>
      <c r="I171" s="205"/>
      <c r="J171" s="206"/>
      <c r="K171" s="207"/>
      <c r="L171" s="208"/>
      <c r="P171" s="172"/>
      <c r="T171" s="172"/>
    </row>
    <row r="172" spans="1:20">
      <c r="A172" s="203"/>
      <c r="B172" s="203"/>
      <c r="C172" s="202"/>
      <c r="H172" s="204"/>
      <c r="I172" s="205"/>
      <c r="J172" s="206"/>
      <c r="K172" s="207"/>
      <c r="L172" s="208"/>
      <c r="P172" s="172"/>
      <c r="T172" s="172"/>
    </row>
    <row r="173" spans="1:20">
      <c r="A173" s="203"/>
      <c r="B173" s="203"/>
      <c r="C173" s="202"/>
      <c r="H173" s="204"/>
      <c r="I173" s="205"/>
      <c r="J173" s="206"/>
      <c r="K173" s="207"/>
      <c r="L173" s="208"/>
      <c r="P173" s="172"/>
      <c r="T173" s="172"/>
    </row>
    <row r="174" spans="1:20">
      <c r="A174" s="203"/>
      <c r="B174" s="203"/>
      <c r="C174" s="202"/>
      <c r="H174" s="204"/>
      <c r="I174" s="205"/>
      <c r="J174" s="206"/>
      <c r="K174" s="207"/>
      <c r="L174" s="208"/>
      <c r="P174" s="172"/>
      <c r="T174" s="172"/>
    </row>
    <row r="175" spans="1:20">
      <c r="A175" s="203"/>
      <c r="B175" s="203"/>
      <c r="C175" s="202"/>
      <c r="H175" s="204"/>
      <c r="I175" s="205"/>
      <c r="J175" s="206"/>
      <c r="K175" s="207"/>
      <c r="L175" s="208"/>
      <c r="P175" s="172"/>
      <c r="T175" s="172"/>
    </row>
    <row r="176" spans="1:20">
      <c r="A176" s="203"/>
      <c r="B176" s="203"/>
      <c r="C176" s="202"/>
      <c r="H176" s="204"/>
      <c r="I176" s="205"/>
      <c r="J176" s="206"/>
      <c r="K176" s="207"/>
      <c r="L176" s="208"/>
      <c r="P176" s="172"/>
      <c r="T176" s="172"/>
    </row>
    <row r="177" spans="1:20">
      <c r="A177" s="203"/>
      <c r="B177" s="203"/>
      <c r="C177" s="202"/>
      <c r="H177" s="204"/>
      <c r="I177" s="205"/>
      <c r="J177" s="206"/>
      <c r="K177" s="207"/>
      <c r="L177" s="208"/>
      <c r="P177" s="172"/>
      <c r="T177" s="172"/>
    </row>
    <row r="178" spans="1:20">
      <c r="A178" s="203"/>
      <c r="B178" s="203"/>
      <c r="C178" s="202"/>
      <c r="H178" s="204"/>
      <c r="I178" s="205"/>
      <c r="J178" s="206"/>
      <c r="K178" s="207"/>
      <c r="L178" s="208"/>
      <c r="P178" s="172"/>
      <c r="T178" s="172"/>
    </row>
    <row r="179" spans="1:20">
      <c r="A179" s="203"/>
      <c r="B179" s="203"/>
      <c r="C179" s="202"/>
      <c r="H179" s="204"/>
      <c r="I179" s="205"/>
      <c r="J179" s="206"/>
      <c r="K179" s="207"/>
      <c r="L179" s="208"/>
      <c r="P179" s="172"/>
      <c r="T179" s="172"/>
    </row>
    <row r="180" spans="1:20">
      <c r="A180" s="203"/>
      <c r="B180" s="203"/>
      <c r="C180" s="202"/>
      <c r="H180" s="204"/>
      <c r="I180" s="205"/>
      <c r="J180" s="206"/>
      <c r="K180" s="207"/>
      <c r="L180" s="208"/>
      <c r="P180" s="172"/>
      <c r="T180" s="172"/>
    </row>
    <row r="181" spans="1:20">
      <c r="A181" s="203"/>
      <c r="B181" s="203"/>
      <c r="C181" s="202"/>
      <c r="H181" s="204"/>
      <c r="I181" s="205"/>
      <c r="J181" s="206"/>
      <c r="K181" s="207"/>
      <c r="L181" s="208"/>
      <c r="P181" s="172"/>
      <c r="T181" s="172"/>
    </row>
    <row r="182" spans="1:20">
      <c r="A182" s="203"/>
      <c r="B182" s="203"/>
      <c r="C182" s="202"/>
      <c r="H182" s="204"/>
      <c r="I182" s="205"/>
      <c r="J182" s="206"/>
      <c r="K182" s="207"/>
      <c r="L182" s="208"/>
      <c r="P182" s="172"/>
      <c r="T182" s="172"/>
    </row>
    <row r="183" spans="1:20">
      <c r="A183" s="203"/>
      <c r="B183" s="203"/>
      <c r="C183" s="202"/>
      <c r="H183" s="204"/>
      <c r="I183" s="205"/>
      <c r="J183" s="206"/>
      <c r="K183" s="207"/>
      <c r="L183" s="208"/>
      <c r="P183" s="172"/>
      <c r="T183" s="172"/>
    </row>
    <row r="184" spans="1:20">
      <c r="A184" s="203"/>
      <c r="B184" s="203"/>
      <c r="C184" s="202"/>
      <c r="H184" s="204"/>
      <c r="I184" s="205"/>
      <c r="J184" s="206"/>
      <c r="K184" s="207"/>
      <c r="L184" s="208"/>
      <c r="P184" s="172"/>
      <c r="T184" s="172"/>
    </row>
    <row r="185" spans="1:20">
      <c r="A185" s="203"/>
      <c r="B185" s="203"/>
      <c r="C185" s="202"/>
      <c r="H185" s="204"/>
      <c r="I185" s="205"/>
      <c r="J185" s="206"/>
      <c r="K185" s="207"/>
      <c r="L185" s="208"/>
      <c r="P185" s="172"/>
      <c r="T185" s="172"/>
    </row>
    <row r="186" spans="1:20">
      <c r="A186" s="203"/>
      <c r="B186" s="203"/>
      <c r="C186" s="202"/>
      <c r="H186" s="204"/>
      <c r="I186" s="205"/>
      <c r="J186" s="206"/>
      <c r="K186" s="207"/>
      <c r="L186" s="208"/>
      <c r="P186" s="172"/>
      <c r="T186" s="172"/>
    </row>
    <row r="187" spans="1:20">
      <c r="A187" s="203"/>
      <c r="B187" s="203"/>
      <c r="C187" s="202"/>
      <c r="H187" s="204"/>
      <c r="I187" s="205"/>
      <c r="J187" s="206"/>
      <c r="K187" s="207"/>
      <c r="L187" s="208"/>
      <c r="P187" s="172"/>
      <c r="T187" s="172"/>
    </row>
    <row r="188" spans="1:20">
      <c r="A188" s="203"/>
      <c r="B188" s="203"/>
      <c r="C188" s="202"/>
      <c r="H188" s="204"/>
      <c r="I188" s="205"/>
      <c r="J188" s="206"/>
      <c r="K188" s="207"/>
      <c r="L188" s="208"/>
      <c r="P188" s="172"/>
      <c r="T188" s="172"/>
    </row>
    <row r="189" spans="1:20">
      <c r="A189" s="203"/>
      <c r="B189" s="203"/>
      <c r="C189" s="202"/>
      <c r="H189" s="204"/>
      <c r="I189" s="205"/>
      <c r="J189" s="206"/>
      <c r="K189" s="207"/>
      <c r="L189" s="208"/>
      <c r="P189" s="172"/>
      <c r="T189" s="172"/>
    </row>
    <row r="190" spans="1:20">
      <c r="A190" s="203"/>
      <c r="B190" s="203"/>
      <c r="C190" s="202"/>
      <c r="H190" s="204"/>
      <c r="I190" s="205"/>
      <c r="J190" s="206"/>
      <c r="K190" s="207"/>
      <c r="L190" s="208"/>
      <c r="P190" s="172"/>
      <c r="T190" s="172"/>
    </row>
    <row r="191" spans="1:20">
      <c r="A191" s="203"/>
      <c r="B191" s="203"/>
      <c r="C191" s="202"/>
      <c r="H191" s="204"/>
      <c r="I191" s="205"/>
      <c r="J191" s="206"/>
      <c r="K191" s="207"/>
      <c r="L191" s="208"/>
      <c r="P191" s="172"/>
      <c r="T191" s="172"/>
    </row>
    <row r="192" spans="1:20">
      <c r="A192" s="203"/>
      <c r="B192" s="203"/>
      <c r="C192" s="202"/>
      <c r="H192" s="204"/>
      <c r="I192" s="205"/>
      <c r="J192" s="206"/>
      <c r="K192" s="207"/>
      <c r="L192" s="208"/>
      <c r="P192" s="172"/>
      <c r="T192" s="172"/>
    </row>
    <row r="193" spans="1:20">
      <c r="A193" s="203"/>
      <c r="B193" s="203"/>
      <c r="C193" s="202"/>
      <c r="H193" s="204"/>
      <c r="I193" s="205"/>
      <c r="J193" s="206"/>
      <c r="K193" s="207"/>
      <c r="L193" s="208"/>
      <c r="P193" s="172"/>
      <c r="T193" s="172"/>
    </row>
    <row r="194" spans="1:20">
      <c r="A194" s="203"/>
      <c r="B194" s="203"/>
      <c r="C194" s="202"/>
      <c r="H194" s="204"/>
      <c r="I194" s="205"/>
      <c r="J194" s="206"/>
      <c r="K194" s="207"/>
      <c r="L194" s="208"/>
      <c r="P194" s="172"/>
      <c r="T194" s="172"/>
    </row>
    <row r="195" spans="1:20">
      <c r="A195" s="203"/>
      <c r="B195" s="203"/>
      <c r="C195" s="202"/>
      <c r="H195" s="204"/>
      <c r="I195" s="205"/>
      <c r="J195" s="206"/>
      <c r="K195" s="207"/>
      <c r="L195" s="208"/>
      <c r="P195" s="172"/>
      <c r="T195" s="172"/>
    </row>
    <row r="196" spans="1:20">
      <c r="A196" s="203"/>
      <c r="B196" s="203"/>
      <c r="C196" s="202"/>
      <c r="H196" s="204"/>
      <c r="I196" s="205"/>
      <c r="J196" s="206"/>
      <c r="K196" s="207"/>
      <c r="L196" s="208"/>
      <c r="P196" s="172"/>
      <c r="T196" s="172"/>
    </row>
    <row r="197" spans="1:20">
      <c r="A197" s="203"/>
      <c r="B197" s="203"/>
      <c r="C197" s="202"/>
      <c r="H197" s="204"/>
      <c r="I197" s="205"/>
      <c r="J197" s="206"/>
      <c r="K197" s="207"/>
      <c r="L197" s="208"/>
      <c r="P197" s="172"/>
      <c r="T197" s="172"/>
    </row>
    <row r="198" spans="1:20">
      <c r="A198" s="203"/>
      <c r="B198" s="203"/>
      <c r="C198" s="202"/>
      <c r="H198" s="204"/>
      <c r="I198" s="205"/>
      <c r="J198" s="206"/>
      <c r="K198" s="207"/>
      <c r="L198" s="208"/>
      <c r="P198" s="172"/>
      <c r="T198" s="172"/>
    </row>
    <row r="199" spans="1:20">
      <c r="A199" s="203"/>
      <c r="B199" s="203"/>
      <c r="C199" s="202"/>
      <c r="H199" s="204"/>
      <c r="I199" s="205"/>
      <c r="J199" s="206"/>
      <c r="K199" s="207"/>
      <c r="L199" s="208"/>
      <c r="P199" s="172"/>
      <c r="T199" s="172"/>
    </row>
    <row r="200" spans="1:20">
      <c r="A200" s="203"/>
      <c r="B200" s="203"/>
      <c r="C200" s="202"/>
      <c r="H200" s="204"/>
      <c r="I200" s="205"/>
      <c r="J200" s="206"/>
      <c r="K200" s="207"/>
      <c r="L200" s="208"/>
      <c r="P200" s="172"/>
      <c r="T200" s="172"/>
    </row>
    <row r="201" spans="1:20">
      <c r="A201" s="203"/>
      <c r="B201" s="203"/>
      <c r="C201" s="202"/>
      <c r="H201" s="204"/>
      <c r="I201" s="205"/>
      <c r="J201" s="206"/>
      <c r="K201" s="207"/>
      <c r="L201" s="208"/>
      <c r="P201" s="172"/>
      <c r="T201" s="172"/>
    </row>
    <row r="202" spans="1:20">
      <c r="A202" s="203"/>
      <c r="B202" s="203"/>
      <c r="C202" s="202"/>
      <c r="H202" s="204"/>
      <c r="I202" s="205"/>
      <c r="J202" s="206"/>
      <c r="K202" s="207"/>
      <c r="L202" s="208"/>
      <c r="P202" s="172"/>
      <c r="T202" s="172"/>
    </row>
    <row r="203" spans="1:20">
      <c r="A203" s="203"/>
      <c r="B203" s="203"/>
      <c r="C203" s="202"/>
      <c r="H203" s="204"/>
      <c r="I203" s="205"/>
      <c r="J203" s="206"/>
      <c r="K203" s="207"/>
      <c r="L203" s="208"/>
      <c r="P203" s="172"/>
      <c r="T203" s="172"/>
    </row>
    <row r="204" spans="1:20">
      <c r="A204" s="203"/>
      <c r="B204" s="203"/>
      <c r="C204" s="202"/>
      <c r="H204" s="204"/>
      <c r="I204" s="205"/>
      <c r="J204" s="206"/>
      <c r="K204" s="207"/>
      <c r="L204" s="208"/>
      <c r="P204" s="172"/>
      <c r="T204" s="172"/>
    </row>
    <row r="205" spans="1:20">
      <c r="A205" s="203"/>
      <c r="B205" s="203"/>
      <c r="C205" s="202"/>
      <c r="H205" s="204"/>
      <c r="I205" s="205"/>
      <c r="J205" s="206"/>
      <c r="K205" s="207"/>
      <c r="L205" s="208"/>
      <c r="P205" s="172"/>
      <c r="T205" s="172"/>
    </row>
    <row r="206" spans="1:20">
      <c r="A206" s="203"/>
      <c r="B206" s="203"/>
      <c r="C206" s="202"/>
      <c r="H206" s="204"/>
      <c r="I206" s="205"/>
      <c r="J206" s="206"/>
      <c r="K206" s="207"/>
      <c r="L206" s="197"/>
      <c r="P206" s="172"/>
      <c r="T206" s="172"/>
    </row>
    <row r="207" spans="1:20">
      <c r="A207" s="203"/>
      <c r="B207" s="203"/>
      <c r="C207" s="202"/>
      <c r="H207" s="204"/>
      <c r="I207" s="205"/>
      <c r="J207" s="206"/>
      <c r="K207" s="207"/>
      <c r="L207" s="197"/>
      <c r="P207" s="172"/>
      <c r="T207" s="172"/>
    </row>
    <row r="208" spans="1:20">
      <c r="A208" s="203"/>
      <c r="B208" s="203"/>
      <c r="C208" s="202"/>
      <c r="H208" s="204"/>
      <c r="I208" s="205"/>
      <c r="J208" s="206"/>
      <c r="K208" s="199"/>
      <c r="L208" s="197"/>
      <c r="P208" s="172"/>
      <c r="T208" s="172"/>
    </row>
    <row r="209" spans="1:20">
      <c r="A209" s="203"/>
      <c r="B209" s="203"/>
      <c r="C209" s="202"/>
      <c r="H209" s="204"/>
      <c r="I209" s="205"/>
      <c r="J209" s="206"/>
      <c r="K209" s="199"/>
      <c r="L209" s="197"/>
      <c r="P209" s="172"/>
      <c r="T209" s="172"/>
    </row>
    <row r="210" spans="1:20">
      <c r="A210" s="203"/>
      <c r="B210" s="203"/>
      <c r="C210" s="202"/>
      <c r="H210" s="204"/>
      <c r="I210" s="205"/>
      <c r="J210" s="206"/>
      <c r="K210" s="199"/>
      <c r="L210" s="197"/>
      <c r="P210" s="172"/>
      <c r="T210" s="172"/>
    </row>
    <row r="211" spans="1:20">
      <c r="A211" s="203"/>
      <c r="B211" s="203"/>
      <c r="C211" s="202"/>
      <c r="H211" s="204"/>
      <c r="I211" s="205"/>
      <c r="J211" s="206"/>
      <c r="K211" s="199"/>
      <c r="L211" s="197"/>
      <c r="P211" s="172"/>
      <c r="T211" s="172"/>
    </row>
    <row r="212" spans="1:20">
      <c r="A212" s="203"/>
      <c r="B212" s="203"/>
      <c r="C212" s="202"/>
      <c r="H212" s="204"/>
      <c r="I212" s="205"/>
      <c r="J212" s="206"/>
      <c r="K212" s="207"/>
      <c r="L212" s="197"/>
      <c r="P212" s="172"/>
      <c r="T212" s="172"/>
    </row>
    <row r="213" spans="1:20">
      <c r="A213" s="203"/>
      <c r="B213" s="203"/>
      <c r="C213" s="202"/>
      <c r="H213" s="204"/>
      <c r="I213" s="205"/>
      <c r="J213" s="206"/>
      <c r="K213" s="207"/>
      <c r="L213" s="197"/>
      <c r="P213" s="172"/>
      <c r="T213" s="172"/>
    </row>
    <row r="214" spans="1:20">
      <c r="A214" s="203"/>
      <c r="B214" s="203"/>
      <c r="C214" s="202"/>
      <c r="H214" s="204"/>
      <c r="I214" s="205"/>
      <c r="J214" s="206"/>
      <c r="K214" s="207"/>
      <c r="L214" s="197"/>
      <c r="P214" s="172"/>
      <c r="T214" s="172"/>
    </row>
    <row r="215" spans="1:20">
      <c r="A215" s="203"/>
      <c r="B215" s="203"/>
      <c r="C215" s="202"/>
      <c r="H215" s="204"/>
      <c r="I215" s="205"/>
      <c r="J215" s="206"/>
      <c r="K215" s="207"/>
      <c r="L215" s="208"/>
      <c r="P215" s="172"/>
      <c r="T215" s="172"/>
    </row>
    <row r="216" spans="1:20">
      <c r="A216" s="203"/>
      <c r="B216" s="203"/>
      <c r="C216" s="202"/>
      <c r="H216" s="204"/>
      <c r="I216" s="205"/>
      <c r="J216" s="206"/>
      <c r="K216" s="207"/>
      <c r="L216" s="208"/>
      <c r="P216" s="172"/>
      <c r="T216" s="172"/>
    </row>
    <row r="217" spans="1:20">
      <c r="A217" s="203"/>
      <c r="B217" s="203"/>
      <c r="C217" s="202"/>
      <c r="H217" s="204"/>
      <c r="I217" s="205"/>
      <c r="J217" s="206"/>
      <c r="K217" s="207"/>
      <c r="L217" s="208"/>
      <c r="P217" s="172"/>
      <c r="T217" s="172"/>
    </row>
    <row r="218" spans="1:20">
      <c r="A218" s="203"/>
      <c r="B218" s="203"/>
      <c r="C218" s="202"/>
      <c r="H218" s="204"/>
      <c r="I218" s="205"/>
      <c r="J218" s="206"/>
      <c r="K218" s="207"/>
      <c r="L218" s="208"/>
      <c r="P218" s="172"/>
      <c r="T218" s="172"/>
    </row>
    <row r="219" spans="1:20">
      <c r="A219" s="203"/>
      <c r="B219" s="203"/>
      <c r="C219" s="202"/>
      <c r="H219" s="204"/>
      <c r="I219" s="205"/>
      <c r="J219" s="206"/>
      <c r="K219" s="207"/>
      <c r="L219" s="208"/>
      <c r="P219" s="172"/>
      <c r="T219" s="172"/>
    </row>
    <row r="220" spans="1:20">
      <c r="A220" s="203"/>
      <c r="B220" s="203"/>
      <c r="C220" s="202"/>
      <c r="H220" s="204"/>
      <c r="I220" s="205"/>
      <c r="J220" s="206"/>
      <c r="K220" s="207"/>
      <c r="L220" s="208"/>
      <c r="P220" s="172"/>
      <c r="T220" s="172"/>
    </row>
    <row r="221" spans="1:20">
      <c r="A221" s="203"/>
      <c r="B221" s="203"/>
      <c r="C221" s="202"/>
      <c r="H221" s="204"/>
      <c r="I221" s="205"/>
      <c r="J221" s="206"/>
      <c r="K221" s="207"/>
      <c r="L221" s="208"/>
      <c r="P221" s="172"/>
      <c r="T221" s="172"/>
    </row>
    <row r="222" spans="1:20">
      <c r="A222" s="203"/>
      <c r="B222" s="203"/>
      <c r="C222" s="202"/>
      <c r="H222" s="204"/>
      <c r="I222" s="205"/>
      <c r="J222" s="206"/>
      <c r="K222" s="207"/>
      <c r="L222" s="208"/>
      <c r="P222" s="172"/>
      <c r="T222" s="172"/>
    </row>
    <row r="223" spans="1:20">
      <c r="A223" s="203"/>
      <c r="B223" s="203"/>
      <c r="C223" s="202"/>
      <c r="H223" s="204"/>
      <c r="I223" s="205"/>
      <c r="J223" s="206"/>
      <c r="K223" s="207"/>
      <c r="L223" s="208"/>
      <c r="P223" s="172"/>
      <c r="T223" s="172"/>
    </row>
    <row r="224" spans="1:20">
      <c r="A224" s="203"/>
      <c r="B224" s="203"/>
      <c r="C224" s="202"/>
      <c r="H224" s="204"/>
      <c r="I224" s="205"/>
      <c r="J224" s="206"/>
      <c r="K224" s="207"/>
      <c r="L224" s="208"/>
      <c r="P224" s="172"/>
      <c r="T224" s="172"/>
    </row>
    <row r="225" spans="1:20">
      <c r="A225" s="203"/>
      <c r="B225" s="203"/>
      <c r="C225" s="202"/>
      <c r="H225" s="204"/>
      <c r="I225" s="205"/>
      <c r="J225" s="206"/>
      <c r="K225" s="207"/>
      <c r="L225" s="208"/>
      <c r="P225" s="172"/>
      <c r="T225" s="172"/>
    </row>
    <row r="226" spans="1:20">
      <c r="A226" s="203"/>
      <c r="B226" s="203"/>
      <c r="C226" s="202"/>
      <c r="H226" s="204"/>
      <c r="I226" s="205"/>
      <c r="J226" s="206"/>
      <c r="K226" s="207"/>
      <c r="L226" s="208"/>
      <c r="P226" s="172"/>
      <c r="T226" s="172"/>
    </row>
    <row r="227" spans="1:20">
      <c r="A227" s="203"/>
      <c r="B227" s="203"/>
      <c r="C227" s="202"/>
      <c r="H227" s="204"/>
      <c r="I227" s="205"/>
      <c r="J227" s="206"/>
      <c r="K227" s="207"/>
      <c r="L227" s="208"/>
      <c r="P227" s="172"/>
      <c r="T227" s="172"/>
    </row>
    <row r="228" spans="1:20">
      <c r="A228" s="203"/>
      <c r="B228" s="203"/>
      <c r="C228" s="202"/>
      <c r="H228" s="204"/>
      <c r="I228" s="205"/>
      <c r="J228" s="206"/>
      <c r="K228" s="207"/>
      <c r="L228" s="208"/>
      <c r="P228" s="172"/>
      <c r="T228" s="172"/>
    </row>
    <row r="229" spans="1:20">
      <c r="A229" s="203"/>
      <c r="B229" s="203"/>
      <c r="C229" s="202"/>
      <c r="H229" s="204"/>
      <c r="I229" s="205"/>
      <c r="J229" s="206"/>
      <c r="K229" s="207"/>
      <c r="L229" s="208"/>
      <c r="P229" s="172"/>
      <c r="T229" s="172"/>
    </row>
    <row r="230" spans="1:20">
      <c r="A230" s="203"/>
      <c r="B230" s="203"/>
      <c r="C230" s="202"/>
      <c r="H230" s="204"/>
      <c r="I230" s="205"/>
      <c r="J230" s="206"/>
      <c r="K230" s="207"/>
      <c r="L230" s="208"/>
      <c r="P230" s="172"/>
      <c r="T230" s="172"/>
    </row>
    <row r="231" spans="1:20">
      <c r="A231" s="203"/>
      <c r="B231" s="203"/>
      <c r="C231" s="202"/>
      <c r="H231" s="204"/>
      <c r="I231" s="205"/>
      <c r="J231" s="206"/>
      <c r="K231" s="207"/>
      <c r="L231" s="208"/>
      <c r="P231" s="172"/>
      <c r="T231" s="172"/>
    </row>
    <row r="232" spans="1:20">
      <c r="A232" s="203"/>
      <c r="B232" s="203"/>
      <c r="C232" s="202"/>
      <c r="H232" s="204"/>
      <c r="I232" s="205"/>
      <c r="J232" s="206"/>
      <c r="K232" s="207"/>
      <c r="L232" s="208"/>
      <c r="P232" s="172"/>
      <c r="T232" s="172"/>
    </row>
    <row r="233" spans="1:20">
      <c r="A233" s="203"/>
      <c r="B233" s="203"/>
      <c r="C233" s="202"/>
      <c r="H233" s="204"/>
      <c r="I233" s="205"/>
      <c r="J233" s="206"/>
      <c r="K233" s="207"/>
      <c r="L233" s="208"/>
      <c r="P233" s="172"/>
      <c r="T233" s="172"/>
    </row>
    <row r="234" spans="1:20">
      <c r="A234" s="203"/>
      <c r="B234" s="203"/>
      <c r="C234" s="202"/>
      <c r="H234" s="204"/>
      <c r="I234" s="205"/>
      <c r="J234" s="206"/>
      <c r="K234" s="207"/>
      <c r="L234" s="208"/>
      <c r="P234" s="172"/>
      <c r="T234" s="172"/>
    </row>
    <row r="235" spans="1:20">
      <c r="A235" s="203"/>
      <c r="B235" s="203"/>
      <c r="C235" s="202"/>
      <c r="H235" s="204"/>
      <c r="I235" s="205"/>
      <c r="J235" s="206"/>
      <c r="K235" s="207"/>
      <c r="L235" s="208"/>
      <c r="P235" s="172"/>
      <c r="T235" s="172"/>
    </row>
    <row r="236" spans="1:20">
      <c r="A236" s="203"/>
      <c r="B236" s="203"/>
      <c r="C236" s="202"/>
      <c r="H236" s="204"/>
      <c r="I236" s="205"/>
      <c r="J236" s="206"/>
      <c r="K236" s="207"/>
      <c r="L236" s="208"/>
      <c r="P236" s="172"/>
      <c r="T236" s="172"/>
    </row>
    <row r="237" spans="1:20">
      <c r="A237" s="203"/>
      <c r="B237" s="203"/>
      <c r="C237" s="202"/>
      <c r="H237" s="204"/>
      <c r="I237" s="205"/>
      <c r="J237" s="206"/>
      <c r="K237" s="207"/>
      <c r="L237" s="208"/>
      <c r="P237" s="172"/>
      <c r="T237" s="172"/>
    </row>
    <row r="238" spans="1:20">
      <c r="A238" s="203"/>
      <c r="B238" s="203"/>
      <c r="C238" s="202"/>
      <c r="H238" s="204"/>
      <c r="I238" s="205"/>
      <c r="J238" s="206"/>
      <c r="K238" s="207"/>
      <c r="L238" s="208"/>
      <c r="P238" s="172"/>
      <c r="T238" s="172"/>
    </row>
    <row r="239" spans="1:20">
      <c r="A239" s="203"/>
      <c r="B239" s="203"/>
      <c r="C239" s="202"/>
      <c r="H239" s="204"/>
      <c r="I239" s="205"/>
      <c r="J239" s="206"/>
      <c r="K239" s="207"/>
      <c r="L239" s="208"/>
      <c r="P239" s="172"/>
      <c r="T239" s="172"/>
    </row>
    <row r="240" spans="1:20">
      <c r="A240" s="203"/>
      <c r="B240" s="203"/>
      <c r="C240" s="202"/>
      <c r="H240" s="204"/>
      <c r="I240" s="205"/>
      <c r="J240" s="206"/>
      <c r="K240" s="207"/>
      <c r="L240" s="208"/>
      <c r="P240" s="172"/>
      <c r="T240" s="172"/>
    </row>
    <row r="241" spans="1:20">
      <c r="A241" s="203"/>
      <c r="B241" s="203"/>
      <c r="C241" s="202"/>
      <c r="H241" s="204"/>
      <c r="I241" s="205"/>
      <c r="J241" s="206"/>
      <c r="K241" s="207"/>
      <c r="L241" s="208"/>
      <c r="P241" s="172"/>
      <c r="T241" s="172"/>
    </row>
    <row r="242" spans="1:20">
      <c r="A242" s="203"/>
      <c r="B242" s="203"/>
      <c r="C242" s="202"/>
      <c r="H242" s="204"/>
      <c r="I242" s="205"/>
      <c r="J242" s="206"/>
      <c r="K242" s="207"/>
      <c r="L242" s="208"/>
      <c r="P242" s="172"/>
      <c r="T242" s="172"/>
    </row>
    <row r="243" spans="1:20">
      <c r="A243" s="203"/>
      <c r="B243" s="203"/>
      <c r="C243" s="202"/>
      <c r="H243" s="204"/>
      <c r="I243" s="205"/>
      <c r="J243" s="206"/>
      <c r="K243" s="207"/>
      <c r="L243" s="208"/>
      <c r="P243" s="172"/>
      <c r="T243" s="172"/>
    </row>
    <row r="244" spans="1:20">
      <c r="A244" s="203"/>
      <c r="B244" s="203"/>
      <c r="C244" s="202"/>
      <c r="H244" s="204"/>
      <c r="I244" s="205"/>
      <c r="J244" s="206"/>
      <c r="K244" s="207"/>
      <c r="L244" s="208"/>
      <c r="P244" s="172"/>
      <c r="T244" s="172"/>
    </row>
    <row r="245" spans="1:20">
      <c r="A245" s="203"/>
      <c r="B245" s="203"/>
      <c r="C245" s="202"/>
      <c r="H245" s="204"/>
      <c r="I245" s="205"/>
      <c r="J245" s="206"/>
      <c r="K245" s="207"/>
      <c r="L245" s="208"/>
      <c r="P245" s="172"/>
      <c r="T245" s="172"/>
    </row>
    <row r="246" spans="1:20">
      <c r="A246" s="203"/>
      <c r="B246" s="203"/>
      <c r="C246" s="202"/>
      <c r="H246" s="204"/>
      <c r="I246" s="205"/>
      <c r="J246" s="206"/>
      <c r="K246" s="207"/>
      <c r="L246" s="208"/>
      <c r="P246" s="172"/>
      <c r="T246" s="172"/>
    </row>
    <row r="247" spans="1:20">
      <c r="A247" s="203"/>
      <c r="B247" s="203"/>
      <c r="C247" s="202"/>
      <c r="H247" s="204"/>
      <c r="I247" s="205"/>
      <c r="J247" s="206"/>
      <c r="K247" s="207"/>
      <c r="L247" s="208"/>
      <c r="P247" s="172"/>
      <c r="T247" s="172"/>
    </row>
    <row r="248" spans="1:20">
      <c r="A248" s="203"/>
      <c r="B248" s="203"/>
      <c r="C248" s="202"/>
      <c r="H248" s="204"/>
      <c r="I248" s="205"/>
      <c r="J248" s="206"/>
      <c r="K248" s="207"/>
      <c r="L248" s="208"/>
      <c r="P248" s="172"/>
      <c r="T248" s="172"/>
    </row>
    <row r="249" spans="1:20">
      <c r="A249" s="203"/>
      <c r="B249" s="203"/>
      <c r="C249" s="202"/>
      <c r="H249" s="204"/>
      <c r="I249" s="205"/>
      <c r="J249" s="206"/>
      <c r="K249" s="207"/>
      <c r="L249" s="208"/>
      <c r="P249" s="172"/>
      <c r="T249" s="172"/>
    </row>
    <row r="250" spans="1:20">
      <c r="A250" s="203"/>
      <c r="B250" s="203"/>
      <c r="C250" s="202"/>
      <c r="H250" s="204"/>
      <c r="I250" s="205"/>
      <c r="J250" s="206"/>
      <c r="K250" s="207"/>
      <c r="L250" s="208"/>
      <c r="P250" s="172"/>
      <c r="T250" s="172"/>
    </row>
    <row r="251" spans="1:20">
      <c r="A251" s="203"/>
      <c r="B251" s="203"/>
      <c r="C251" s="202"/>
      <c r="H251" s="204"/>
      <c r="I251" s="205"/>
      <c r="J251" s="206"/>
      <c r="K251" s="207"/>
      <c r="L251" s="208"/>
      <c r="P251" s="172"/>
      <c r="T251" s="172"/>
    </row>
    <row r="252" spans="1:20">
      <c r="A252" s="203"/>
      <c r="B252" s="203"/>
      <c r="C252" s="202"/>
      <c r="H252" s="204"/>
      <c r="I252" s="205"/>
      <c r="J252" s="206"/>
      <c r="K252" s="207"/>
      <c r="L252" s="208"/>
      <c r="P252" s="172"/>
      <c r="T252" s="172"/>
    </row>
    <row r="253" spans="1:20">
      <c r="A253" s="203"/>
      <c r="B253" s="203"/>
      <c r="C253" s="202"/>
      <c r="H253" s="204"/>
      <c r="I253" s="205"/>
      <c r="J253" s="206"/>
      <c r="K253" s="207"/>
      <c r="L253" s="208"/>
      <c r="P253" s="172"/>
      <c r="T253" s="172"/>
    </row>
    <row r="254" spans="1:20">
      <c r="A254" s="203"/>
      <c r="B254" s="203"/>
      <c r="C254" s="202"/>
      <c r="H254" s="204"/>
      <c r="I254" s="205"/>
      <c r="J254" s="206"/>
      <c r="K254" s="207"/>
      <c r="L254" s="208"/>
      <c r="P254" s="172"/>
      <c r="T254" s="172"/>
    </row>
    <row r="255" spans="1:20">
      <c r="A255" s="203"/>
      <c r="B255" s="203"/>
      <c r="C255" s="202"/>
      <c r="H255" s="204"/>
      <c r="I255" s="205"/>
      <c r="J255" s="206"/>
      <c r="K255" s="207"/>
      <c r="L255" s="208"/>
      <c r="P255" s="172"/>
      <c r="T255" s="172"/>
    </row>
    <row r="256" spans="1:20">
      <c r="A256" s="203"/>
      <c r="B256" s="203"/>
      <c r="C256" s="202"/>
      <c r="H256" s="204"/>
      <c r="I256" s="205"/>
      <c r="J256" s="206"/>
      <c r="K256" s="207"/>
      <c r="L256" s="208"/>
      <c r="P256" s="172"/>
      <c r="T256" s="172"/>
    </row>
    <row r="257" spans="1:20">
      <c r="A257" s="203"/>
      <c r="B257" s="203"/>
      <c r="C257" s="202"/>
      <c r="H257" s="204"/>
      <c r="I257" s="205"/>
      <c r="J257" s="206"/>
      <c r="K257" s="207"/>
      <c r="L257" s="208"/>
      <c r="P257" s="172"/>
      <c r="T257" s="172"/>
    </row>
    <row r="258" spans="1:20">
      <c r="A258" s="203"/>
      <c r="B258" s="203"/>
      <c r="C258" s="202"/>
      <c r="H258" s="204"/>
      <c r="I258" s="205"/>
      <c r="J258" s="206"/>
      <c r="K258" s="207"/>
      <c r="L258" s="208"/>
      <c r="P258" s="172"/>
      <c r="T258" s="172"/>
    </row>
    <row r="259" spans="1:20">
      <c r="A259" s="203"/>
      <c r="B259" s="203"/>
      <c r="C259" s="202"/>
      <c r="H259" s="204"/>
      <c r="I259" s="205"/>
      <c r="J259" s="206"/>
      <c r="K259" s="207"/>
      <c r="L259" s="208"/>
      <c r="P259" s="172"/>
      <c r="T259" s="172"/>
    </row>
    <row r="260" spans="1:20">
      <c r="A260" s="203"/>
      <c r="B260" s="203"/>
      <c r="C260" s="202"/>
      <c r="H260" s="204"/>
      <c r="I260" s="205"/>
      <c r="J260" s="206"/>
      <c r="K260" s="207"/>
      <c r="L260" s="208"/>
      <c r="P260" s="172"/>
      <c r="T260" s="172"/>
    </row>
    <row r="261" spans="1:20">
      <c r="A261" s="203"/>
      <c r="B261" s="203"/>
      <c r="C261" s="202"/>
      <c r="H261" s="204"/>
      <c r="I261" s="205"/>
      <c r="J261" s="206"/>
      <c r="K261" s="207"/>
      <c r="L261" s="208"/>
      <c r="P261" s="172"/>
      <c r="T261" s="172"/>
    </row>
    <row r="262" spans="1:20">
      <c r="A262" s="203"/>
      <c r="B262" s="203"/>
      <c r="C262" s="202"/>
      <c r="H262" s="204"/>
      <c r="I262" s="205"/>
      <c r="J262" s="206"/>
      <c r="K262" s="207"/>
      <c r="L262" s="208"/>
      <c r="P262" s="172"/>
      <c r="T262" s="172"/>
    </row>
    <row r="263" spans="1:20">
      <c r="A263" s="203"/>
      <c r="B263" s="203"/>
      <c r="C263" s="202"/>
      <c r="H263" s="204"/>
      <c r="I263" s="205"/>
      <c r="J263" s="206"/>
      <c r="K263" s="207"/>
      <c r="L263" s="208"/>
      <c r="P263" s="172"/>
      <c r="T263" s="172"/>
    </row>
    <row r="264" spans="1:20">
      <c r="A264" s="203"/>
      <c r="B264" s="203"/>
      <c r="C264" s="202"/>
      <c r="H264" s="204"/>
      <c r="I264" s="205"/>
      <c r="J264" s="206"/>
      <c r="K264" s="207"/>
      <c r="L264" s="208"/>
      <c r="P264" s="172"/>
      <c r="T264" s="172"/>
    </row>
    <row r="265" spans="1:20">
      <c r="A265" s="203"/>
      <c r="B265" s="203"/>
      <c r="C265" s="202"/>
      <c r="H265" s="204"/>
      <c r="I265" s="205"/>
      <c r="J265" s="206"/>
      <c r="K265" s="207"/>
      <c r="L265" s="208"/>
      <c r="P265" s="172"/>
      <c r="T265" s="172"/>
    </row>
    <row r="266" spans="1:20">
      <c r="A266" s="203"/>
      <c r="B266" s="203"/>
      <c r="C266" s="202"/>
      <c r="H266" s="204"/>
      <c r="I266" s="205"/>
      <c r="J266" s="206"/>
      <c r="K266" s="207"/>
      <c r="L266" s="208"/>
      <c r="P266" s="172"/>
      <c r="T266" s="172"/>
    </row>
    <row r="267" spans="1:20">
      <c r="A267" s="203"/>
      <c r="B267" s="203"/>
      <c r="C267" s="202"/>
      <c r="H267" s="204"/>
      <c r="I267" s="205"/>
      <c r="J267" s="206"/>
      <c r="K267" s="207"/>
      <c r="L267" s="208"/>
      <c r="P267" s="172"/>
      <c r="T267" s="172"/>
    </row>
    <row r="268" spans="1:20">
      <c r="A268" s="203"/>
      <c r="B268" s="203"/>
      <c r="C268" s="202"/>
      <c r="H268" s="204"/>
      <c r="I268" s="205"/>
      <c r="J268" s="206"/>
      <c r="K268" s="207"/>
      <c r="L268" s="208"/>
      <c r="P268" s="172"/>
      <c r="T268" s="172"/>
    </row>
    <row r="269" spans="1:20">
      <c r="A269" s="203"/>
      <c r="B269" s="203"/>
      <c r="C269" s="202"/>
      <c r="H269" s="204"/>
      <c r="I269" s="205"/>
      <c r="J269" s="206"/>
      <c r="K269" s="207"/>
      <c r="L269" s="208"/>
      <c r="P269" s="172"/>
      <c r="T269" s="172"/>
    </row>
    <row r="270" spans="1:20">
      <c r="A270" s="203"/>
      <c r="B270" s="203"/>
      <c r="C270" s="202"/>
      <c r="H270" s="204"/>
      <c r="I270" s="205"/>
      <c r="J270" s="206"/>
      <c r="K270" s="207"/>
      <c r="L270" s="208"/>
      <c r="P270" s="172"/>
      <c r="T270" s="172"/>
    </row>
    <row r="271" spans="1:20">
      <c r="A271" s="203"/>
      <c r="B271" s="203"/>
      <c r="C271" s="202"/>
      <c r="H271" s="204"/>
      <c r="I271" s="205"/>
      <c r="J271" s="206"/>
      <c r="K271" s="207"/>
      <c r="L271" s="208"/>
      <c r="P271" s="172"/>
      <c r="T271" s="172"/>
    </row>
    <row r="272" spans="1:20">
      <c r="A272" s="203"/>
      <c r="B272" s="203"/>
      <c r="C272" s="202"/>
      <c r="H272" s="204"/>
      <c r="I272" s="205"/>
      <c r="J272" s="206"/>
      <c r="K272" s="207"/>
      <c r="L272" s="208"/>
      <c r="P272" s="172"/>
      <c r="T272" s="172"/>
    </row>
    <row r="273" spans="1:20">
      <c r="A273" s="203"/>
      <c r="B273" s="203"/>
      <c r="C273" s="202"/>
      <c r="H273" s="204"/>
      <c r="I273" s="205"/>
      <c r="J273" s="206"/>
      <c r="K273" s="207"/>
      <c r="L273" s="208"/>
      <c r="P273" s="172"/>
      <c r="T273" s="172"/>
    </row>
    <row r="274" spans="1:20">
      <c r="A274" s="203"/>
      <c r="B274" s="203"/>
      <c r="C274" s="202"/>
      <c r="H274" s="204"/>
      <c r="I274" s="205"/>
      <c r="J274" s="206"/>
      <c r="K274" s="207"/>
      <c r="L274" s="208"/>
      <c r="P274" s="172"/>
      <c r="T274" s="172"/>
    </row>
    <row r="275" spans="1:20">
      <c r="A275" s="203"/>
      <c r="B275" s="203"/>
      <c r="C275" s="202"/>
      <c r="H275" s="204"/>
      <c r="I275" s="205"/>
      <c r="J275" s="206"/>
      <c r="K275" s="207"/>
      <c r="L275" s="208"/>
      <c r="P275" s="172"/>
      <c r="T275" s="172"/>
    </row>
    <row r="276" spans="1:20">
      <c r="A276" s="203"/>
      <c r="B276" s="203"/>
      <c r="C276" s="202"/>
      <c r="H276" s="204"/>
      <c r="I276" s="205"/>
      <c r="J276" s="206"/>
      <c r="K276" s="207"/>
      <c r="L276" s="208"/>
      <c r="P276" s="172"/>
      <c r="T276" s="172"/>
    </row>
    <row r="277" spans="1:20">
      <c r="A277" s="203"/>
      <c r="B277" s="203"/>
      <c r="C277" s="202"/>
      <c r="H277" s="204"/>
      <c r="I277" s="205"/>
      <c r="J277" s="206"/>
      <c r="K277" s="207"/>
      <c r="L277" s="208"/>
      <c r="P277" s="172"/>
      <c r="T277" s="172"/>
    </row>
    <row r="278" spans="1:20">
      <c r="A278" s="203"/>
      <c r="B278" s="203"/>
      <c r="C278" s="202"/>
      <c r="H278" s="204"/>
      <c r="I278" s="205"/>
      <c r="J278" s="206"/>
      <c r="K278" s="207"/>
      <c r="L278" s="208"/>
      <c r="P278" s="172"/>
      <c r="T278" s="172"/>
    </row>
    <row r="279" spans="1:20">
      <c r="A279" s="203"/>
      <c r="B279" s="203"/>
      <c r="C279" s="202"/>
      <c r="H279" s="204"/>
      <c r="I279" s="205"/>
      <c r="J279" s="206"/>
      <c r="K279" s="207"/>
      <c r="L279" s="208"/>
      <c r="P279" s="172"/>
      <c r="T279" s="172"/>
    </row>
    <row r="280" spans="1:20">
      <c r="A280" s="203"/>
      <c r="B280" s="203"/>
      <c r="C280" s="202"/>
      <c r="H280" s="204"/>
      <c r="I280" s="205"/>
      <c r="J280" s="206"/>
      <c r="K280" s="207"/>
      <c r="L280" s="208"/>
      <c r="P280" s="172"/>
      <c r="T280" s="172"/>
    </row>
    <row r="281" spans="1:20">
      <c r="A281" s="203"/>
      <c r="B281" s="203"/>
      <c r="C281" s="202"/>
      <c r="H281" s="204"/>
      <c r="I281" s="205"/>
      <c r="J281" s="206"/>
      <c r="K281" s="207"/>
      <c r="L281" s="208"/>
      <c r="P281" s="172"/>
      <c r="T281" s="172"/>
    </row>
    <row r="282" spans="1:20">
      <c r="A282" s="203"/>
      <c r="B282" s="203"/>
      <c r="C282" s="202"/>
      <c r="H282" s="204"/>
      <c r="I282" s="205"/>
      <c r="J282" s="206"/>
      <c r="K282" s="207"/>
      <c r="L282" s="208"/>
      <c r="P282" s="172"/>
      <c r="T282" s="172"/>
    </row>
    <row r="283" spans="1:20">
      <c r="A283" s="203"/>
      <c r="B283" s="203"/>
      <c r="C283" s="202"/>
      <c r="H283" s="204"/>
      <c r="I283" s="205"/>
      <c r="J283" s="206"/>
      <c r="K283" s="207"/>
      <c r="L283" s="208"/>
      <c r="P283" s="172"/>
      <c r="T283" s="172"/>
    </row>
    <row r="284" spans="1:20">
      <c r="A284" s="203"/>
      <c r="B284" s="203"/>
      <c r="C284" s="202"/>
      <c r="H284" s="204"/>
      <c r="I284" s="205"/>
      <c r="J284" s="206"/>
      <c r="K284" s="207"/>
      <c r="L284" s="208"/>
      <c r="P284" s="172"/>
      <c r="T284" s="172"/>
    </row>
    <row r="285" spans="1:20">
      <c r="A285" s="203"/>
      <c r="B285" s="203"/>
      <c r="C285" s="202"/>
      <c r="H285" s="204"/>
      <c r="I285" s="205"/>
      <c r="J285" s="206"/>
      <c r="K285" s="207"/>
      <c r="L285" s="208"/>
      <c r="P285" s="172"/>
      <c r="T285" s="172"/>
    </row>
    <row r="286" spans="1:20">
      <c r="A286" s="203"/>
      <c r="B286" s="203"/>
      <c r="C286" s="202"/>
      <c r="H286" s="204"/>
      <c r="I286" s="205"/>
      <c r="J286" s="206"/>
      <c r="K286" s="207"/>
      <c r="L286" s="208"/>
      <c r="P286" s="172"/>
      <c r="T286" s="172"/>
    </row>
    <row r="287" spans="1:20">
      <c r="A287" s="203"/>
      <c r="B287" s="203"/>
      <c r="C287" s="202"/>
      <c r="H287" s="204"/>
      <c r="I287" s="205"/>
      <c r="J287" s="206"/>
      <c r="K287" s="207"/>
      <c r="L287" s="208"/>
      <c r="P287" s="172"/>
      <c r="T287" s="172"/>
    </row>
    <row r="288" spans="1:20">
      <c r="A288" s="203"/>
      <c r="B288" s="203"/>
      <c r="C288" s="202"/>
      <c r="H288" s="204"/>
      <c r="I288" s="205"/>
      <c r="J288" s="206"/>
      <c r="K288" s="207"/>
      <c r="L288" s="208"/>
      <c r="P288" s="172"/>
      <c r="T288" s="172"/>
    </row>
    <row r="289" spans="1:20">
      <c r="A289" s="203"/>
      <c r="B289" s="203"/>
      <c r="C289" s="202"/>
      <c r="H289" s="204"/>
      <c r="I289" s="205"/>
      <c r="J289" s="206"/>
      <c r="K289" s="207"/>
      <c r="L289" s="208"/>
      <c r="P289" s="172"/>
      <c r="T289" s="172"/>
    </row>
    <row r="290" spans="1:20">
      <c r="A290" s="203"/>
      <c r="B290" s="203"/>
      <c r="C290" s="202"/>
      <c r="H290" s="204"/>
      <c r="I290" s="205"/>
      <c r="J290" s="206"/>
      <c r="K290" s="207"/>
      <c r="L290" s="208"/>
      <c r="P290" s="172"/>
      <c r="T290" s="172"/>
    </row>
    <row r="291" spans="1:20">
      <c r="A291" s="203"/>
      <c r="B291" s="203"/>
      <c r="C291" s="202"/>
      <c r="H291" s="204"/>
      <c r="I291" s="205"/>
      <c r="J291" s="206"/>
      <c r="K291" s="207"/>
      <c r="L291" s="208"/>
      <c r="P291" s="172"/>
      <c r="T291" s="172"/>
    </row>
    <row r="292" spans="1:20">
      <c r="A292" s="203"/>
      <c r="B292" s="203"/>
      <c r="C292" s="202"/>
      <c r="H292" s="204"/>
      <c r="I292" s="205"/>
      <c r="J292" s="206"/>
      <c r="K292" s="207"/>
      <c r="L292" s="208"/>
      <c r="P292" s="172"/>
      <c r="T292" s="172"/>
    </row>
    <row r="293" spans="1:20">
      <c r="A293" s="203"/>
      <c r="B293" s="203"/>
      <c r="C293" s="202"/>
      <c r="H293" s="204"/>
      <c r="I293" s="205"/>
      <c r="J293" s="206"/>
      <c r="K293" s="207"/>
      <c r="L293" s="208"/>
      <c r="P293" s="172"/>
      <c r="T293" s="172"/>
    </row>
    <row r="294" spans="1:20">
      <c r="A294" s="203"/>
      <c r="B294" s="203"/>
      <c r="C294" s="202"/>
      <c r="H294" s="204"/>
      <c r="I294" s="205"/>
      <c r="J294" s="206"/>
      <c r="K294" s="207"/>
      <c r="L294" s="208"/>
      <c r="P294" s="172"/>
      <c r="T294" s="172"/>
    </row>
    <row r="295" spans="1:20">
      <c r="A295" s="203"/>
      <c r="B295" s="203"/>
      <c r="C295" s="202"/>
      <c r="H295" s="204"/>
      <c r="I295" s="205"/>
      <c r="J295" s="206"/>
      <c r="K295" s="207"/>
      <c r="L295" s="208"/>
      <c r="P295" s="172"/>
      <c r="T295" s="172"/>
    </row>
    <row r="296" spans="1:20">
      <c r="A296" s="203"/>
      <c r="B296" s="203"/>
      <c r="C296" s="202"/>
      <c r="H296" s="204"/>
      <c r="I296" s="205"/>
      <c r="J296" s="206"/>
      <c r="K296" s="207"/>
      <c r="L296" s="208"/>
      <c r="P296" s="172"/>
      <c r="T296" s="172"/>
    </row>
    <row r="297" spans="1:20">
      <c r="A297" s="203"/>
      <c r="B297" s="203"/>
      <c r="C297" s="202"/>
      <c r="H297" s="204"/>
      <c r="I297" s="205"/>
      <c r="J297" s="206"/>
      <c r="K297" s="207"/>
      <c r="L297" s="208"/>
      <c r="P297" s="172"/>
      <c r="T297" s="172"/>
    </row>
    <row r="298" spans="1:20">
      <c r="A298" s="203"/>
      <c r="B298" s="203"/>
      <c r="C298" s="202"/>
      <c r="H298" s="204"/>
      <c r="I298" s="205"/>
      <c r="J298" s="206"/>
      <c r="K298" s="207"/>
      <c r="L298" s="208"/>
      <c r="P298" s="172"/>
      <c r="T298" s="172"/>
    </row>
    <row r="299" spans="1:20">
      <c r="A299" s="203"/>
      <c r="B299" s="203"/>
      <c r="C299" s="202"/>
      <c r="H299" s="204"/>
      <c r="I299" s="205"/>
      <c r="J299" s="206"/>
      <c r="K299" s="207"/>
      <c r="L299" s="208"/>
      <c r="P299" s="172"/>
      <c r="T299" s="172"/>
    </row>
    <row r="300" spans="1:20">
      <c r="A300" s="203"/>
      <c r="B300" s="203"/>
      <c r="C300" s="202"/>
      <c r="H300" s="204"/>
      <c r="I300" s="205"/>
      <c r="J300" s="206"/>
      <c r="K300" s="207"/>
      <c r="L300" s="208"/>
      <c r="P300" s="172"/>
      <c r="T300" s="172"/>
    </row>
    <row r="301" spans="1:20">
      <c r="A301" s="203"/>
      <c r="B301" s="203"/>
      <c r="C301" s="202"/>
      <c r="H301" s="204"/>
      <c r="I301" s="205"/>
      <c r="J301" s="206"/>
      <c r="K301" s="207"/>
      <c r="L301" s="208"/>
      <c r="P301" s="172"/>
      <c r="T301" s="172"/>
    </row>
    <row r="302" spans="1:20">
      <c r="A302" s="203"/>
      <c r="B302" s="203"/>
      <c r="C302" s="202"/>
      <c r="H302" s="204"/>
      <c r="I302" s="205"/>
      <c r="J302" s="206"/>
      <c r="K302" s="207"/>
      <c r="L302" s="208"/>
      <c r="P302" s="172"/>
      <c r="T302" s="172"/>
    </row>
    <row r="303" spans="1:20">
      <c r="A303" s="203"/>
      <c r="B303" s="203"/>
      <c r="C303" s="202"/>
      <c r="H303" s="204"/>
      <c r="I303" s="205"/>
      <c r="J303" s="206"/>
      <c r="K303" s="207"/>
      <c r="L303" s="208"/>
      <c r="P303" s="172"/>
      <c r="T303" s="172"/>
    </row>
    <row r="304" spans="1:20">
      <c r="A304" s="203"/>
      <c r="B304" s="203"/>
      <c r="C304" s="202"/>
      <c r="H304" s="204"/>
      <c r="I304" s="205"/>
      <c r="J304" s="206"/>
      <c r="K304" s="207"/>
      <c r="L304" s="208"/>
      <c r="P304" s="172"/>
      <c r="T304" s="172"/>
    </row>
    <row r="305" spans="1:20">
      <c r="A305" s="203"/>
      <c r="B305" s="203"/>
      <c r="C305" s="202"/>
      <c r="H305" s="204"/>
      <c r="I305" s="205"/>
      <c r="J305" s="206"/>
      <c r="K305" s="207"/>
      <c r="L305" s="208"/>
      <c r="P305" s="172"/>
      <c r="T305" s="172"/>
    </row>
    <row r="306" spans="1:20">
      <c r="A306" s="203"/>
      <c r="B306" s="203"/>
      <c r="C306" s="202"/>
      <c r="H306" s="204"/>
      <c r="I306" s="205"/>
      <c r="J306" s="206"/>
      <c r="K306" s="207"/>
      <c r="L306" s="208"/>
      <c r="P306" s="172"/>
      <c r="T306" s="172"/>
    </row>
    <row r="307" spans="1:20">
      <c r="A307" s="203"/>
      <c r="B307" s="203"/>
      <c r="C307" s="202"/>
      <c r="H307" s="204"/>
      <c r="I307" s="205"/>
      <c r="J307" s="206"/>
      <c r="K307" s="207"/>
      <c r="L307" s="208"/>
      <c r="P307" s="172"/>
      <c r="T307" s="172"/>
    </row>
    <row r="308" spans="1:20">
      <c r="A308" s="203"/>
      <c r="B308" s="203"/>
      <c r="C308" s="202"/>
      <c r="H308" s="204"/>
      <c r="I308" s="205"/>
      <c r="J308" s="206"/>
      <c r="K308" s="207"/>
      <c r="L308" s="208"/>
      <c r="P308" s="172"/>
      <c r="T308" s="172"/>
    </row>
    <row r="309" spans="1:20">
      <c r="A309" s="203"/>
      <c r="B309" s="203"/>
      <c r="C309" s="202"/>
      <c r="H309" s="204"/>
      <c r="I309" s="205"/>
      <c r="J309" s="206"/>
      <c r="K309" s="207"/>
      <c r="L309" s="208"/>
      <c r="P309" s="172"/>
      <c r="T309" s="172"/>
    </row>
    <row r="310" spans="1:20">
      <c r="A310" s="203"/>
      <c r="B310" s="203"/>
      <c r="C310" s="202"/>
      <c r="H310" s="204"/>
      <c r="I310" s="205"/>
      <c r="J310" s="206"/>
      <c r="K310" s="207"/>
      <c r="L310" s="208"/>
      <c r="P310" s="172"/>
      <c r="T310" s="172"/>
    </row>
    <row r="311" spans="1:20">
      <c r="A311" s="203"/>
      <c r="B311" s="203"/>
      <c r="C311" s="202"/>
      <c r="H311" s="204"/>
      <c r="I311" s="205"/>
      <c r="J311" s="206"/>
      <c r="K311" s="207"/>
      <c r="L311" s="208"/>
      <c r="P311" s="172"/>
      <c r="T311" s="172"/>
    </row>
    <row r="312" spans="1:20">
      <c r="A312" s="203"/>
      <c r="B312" s="203"/>
      <c r="C312" s="202"/>
      <c r="H312" s="204"/>
      <c r="I312" s="205"/>
      <c r="J312" s="206"/>
      <c r="K312" s="207"/>
      <c r="L312" s="208"/>
      <c r="P312" s="172"/>
      <c r="T312" s="172"/>
    </row>
    <row r="313" spans="1:20">
      <c r="A313" s="203"/>
      <c r="B313" s="203"/>
      <c r="C313" s="202"/>
      <c r="H313" s="204"/>
      <c r="I313" s="205"/>
      <c r="J313" s="206"/>
      <c r="K313" s="207"/>
      <c r="L313" s="208"/>
      <c r="P313" s="172"/>
      <c r="T313" s="172"/>
    </row>
    <row r="314" spans="1:20">
      <c r="A314" s="203"/>
      <c r="B314" s="203"/>
      <c r="C314" s="202"/>
      <c r="H314" s="204"/>
      <c r="I314" s="205"/>
      <c r="J314" s="206"/>
      <c r="K314" s="207"/>
      <c r="L314" s="208"/>
      <c r="P314" s="172"/>
      <c r="T314" s="172"/>
    </row>
    <row r="315" spans="1:20">
      <c r="A315" s="203"/>
      <c r="B315" s="203"/>
      <c r="C315" s="202"/>
      <c r="H315" s="204"/>
      <c r="I315" s="205"/>
      <c r="J315" s="206"/>
      <c r="K315" s="207"/>
      <c r="L315" s="208"/>
      <c r="P315" s="172"/>
      <c r="T315" s="172"/>
    </row>
    <row r="316" spans="1:20">
      <c r="A316" s="203"/>
      <c r="B316" s="203"/>
      <c r="C316" s="202"/>
      <c r="H316" s="204"/>
      <c r="I316" s="205"/>
      <c r="J316" s="206"/>
      <c r="K316" s="207"/>
      <c r="L316" s="208"/>
      <c r="P316" s="172"/>
      <c r="T316" s="172"/>
    </row>
    <row r="317" spans="1:20">
      <c r="A317" s="203"/>
      <c r="B317" s="203"/>
      <c r="C317" s="202"/>
      <c r="H317" s="204"/>
      <c r="I317" s="205"/>
      <c r="J317" s="206"/>
      <c r="K317" s="207"/>
      <c r="L317" s="208"/>
      <c r="P317" s="172"/>
      <c r="T317" s="172"/>
    </row>
    <row r="318" spans="1:20">
      <c r="A318" s="203"/>
      <c r="B318" s="203"/>
      <c r="C318" s="202"/>
      <c r="H318" s="204"/>
      <c r="I318" s="205"/>
      <c r="J318" s="206"/>
      <c r="K318" s="207"/>
      <c r="L318" s="208"/>
      <c r="P318" s="172"/>
      <c r="T318" s="172"/>
    </row>
    <row r="319" spans="1:20">
      <c r="A319" s="203"/>
      <c r="B319" s="203"/>
      <c r="C319" s="202"/>
      <c r="H319" s="204"/>
      <c r="I319" s="205"/>
      <c r="J319" s="206"/>
      <c r="K319" s="207"/>
      <c r="L319" s="208"/>
      <c r="P319" s="172"/>
      <c r="T319" s="172"/>
    </row>
    <row r="320" spans="1:20">
      <c r="A320" s="203"/>
      <c r="B320" s="203"/>
      <c r="C320" s="202"/>
      <c r="H320" s="204"/>
      <c r="I320" s="205"/>
      <c r="J320" s="206"/>
      <c r="K320" s="207"/>
      <c r="L320" s="208"/>
      <c r="P320" s="172"/>
      <c r="T320" s="172"/>
    </row>
    <row r="321" spans="1:20">
      <c r="A321" s="203"/>
      <c r="B321" s="203"/>
      <c r="C321" s="202"/>
      <c r="H321" s="204"/>
      <c r="I321" s="205"/>
      <c r="J321" s="206"/>
      <c r="K321" s="207"/>
      <c r="L321" s="208"/>
      <c r="P321" s="172"/>
      <c r="T321" s="172"/>
    </row>
    <row r="322" spans="1:20">
      <c r="A322" s="203"/>
      <c r="B322" s="203"/>
      <c r="C322" s="202"/>
      <c r="H322" s="204"/>
      <c r="I322" s="205"/>
      <c r="J322" s="206"/>
      <c r="K322" s="207"/>
      <c r="L322" s="208"/>
      <c r="P322" s="172"/>
      <c r="T322" s="172"/>
    </row>
    <row r="323" spans="1:20">
      <c r="A323" s="203"/>
      <c r="B323" s="203"/>
      <c r="C323" s="202"/>
      <c r="H323" s="204"/>
      <c r="I323" s="205"/>
      <c r="J323" s="206"/>
      <c r="K323" s="207"/>
      <c r="L323" s="208"/>
      <c r="P323" s="172"/>
      <c r="T323" s="172"/>
    </row>
    <row r="324" spans="1:20">
      <c r="A324" s="203"/>
      <c r="B324" s="203"/>
      <c r="C324" s="202"/>
      <c r="H324" s="204"/>
      <c r="I324" s="205"/>
      <c r="J324" s="206"/>
      <c r="K324" s="207"/>
      <c r="L324" s="208"/>
      <c r="P324" s="172"/>
      <c r="T324" s="172"/>
    </row>
    <row r="325" spans="1:20">
      <c r="A325" s="203"/>
      <c r="B325" s="203"/>
      <c r="C325" s="202"/>
      <c r="H325" s="204"/>
      <c r="I325" s="205"/>
      <c r="J325" s="206"/>
      <c r="K325" s="207"/>
      <c r="L325" s="208"/>
      <c r="P325" s="172"/>
      <c r="T325" s="172"/>
    </row>
    <row r="326" spans="1:20">
      <c r="A326" s="203"/>
      <c r="B326" s="203"/>
      <c r="C326" s="202"/>
      <c r="H326" s="204"/>
      <c r="I326" s="205"/>
      <c r="J326" s="206"/>
      <c r="K326" s="207"/>
      <c r="L326" s="208"/>
      <c r="P326" s="172"/>
      <c r="T326" s="172"/>
    </row>
    <row r="327" spans="1:20">
      <c r="A327" s="203"/>
      <c r="B327" s="203"/>
      <c r="C327" s="202"/>
      <c r="H327" s="204"/>
      <c r="I327" s="205"/>
      <c r="J327" s="206"/>
      <c r="K327" s="207"/>
      <c r="L327" s="208"/>
      <c r="P327" s="172"/>
      <c r="T327" s="172"/>
    </row>
    <row r="328" spans="1:20">
      <c r="A328" s="203"/>
      <c r="B328" s="203"/>
      <c r="C328" s="202"/>
      <c r="H328" s="204"/>
      <c r="I328" s="205"/>
      <c r="J328" s="206"/>
      <c r="K328" s="207"/>
      <c r="L328" s="208"/>
      <c r="P328" s="172"/>
      <c r="T328" s="172"/>
    </row>
    <row r="329" spans="1:20">
      <c r="A329" s="203"/>
      <c r="B329" s="203"/>
      <c r="C329" s="202"/>
      <c r="H329" s="204"/>
      <c r="I329" s="205"/>
      <c r="J329" s="206"/>
      <c r="K329" s="207"/>
      <c r="L329" s="208"/>
      <c r="P329" s="172"/>
      <c r="T329" s="172"/>
    </row>
    <row r="330" spans="1:20">
      <c r="A330" s="203"/>
      <c r="B330" s="203"/>
      <c r="C330" s="202"/>
      <c r="H330" s="204"/>
      <c r="I330" s="205"/>
      <c r="J330" s="206"/>
      <c r="K330" s="207"/>
      <c r="L330" s="208"/>
      <c r="P330" s="172"/>
      <c r="T330" s="172"/>
    </row>
    <row r="331" spans="1:20">
      <c r="A331" s="203"/>
      <c r="B331" s="203"/>
      <c r="C331" s="202"/>
      <c r="H331" s="204"/>
      <c r="I331" s="205"/>
      <c r="J331" s="206"/>
      <c r="K331" s="207"/>
      <c r="L331" s="208"/>
      <c r="P331" s="172"/>
      <c r="T331" s="172"/>
    </row>
    <row r="332" spans="1:20">
      <c r="A332" s="203"/>
      <c r="B332" s="203"/>
      <c r="C332" s="202"/>
      <c r="H332" s="204"/>
      <c r="I332" s="205"/>
      <c r="J332" s="206"/>
      <c r="K332" s="207"/>
      <c r="L332" s="208"/>
      <c r="P332" s="172"/>
      <c r="T332" s="172"/>
    </row>
    <row r="333" spans="1:20">
      <c r="A333" s="203"/>
      <c r="B333" s="203"/>
      <c r="C333" s="202"/>
      <c r="H333" s="204"/>
      <c r="I333" s="205"/>
      <c r="J333" s="206"/>
      <c r="K333" s="207"/>
      <c r="L333" s="208"/>
      <c r="P333" s="172"/>
      <c r="T333" s="172"/>
    </row>
    <row r="334" spans="1:20">
      <c r="A334" s="203"/>
      <c r="B334" s="203"/>
      <c r="C334" s="202"/>
      <c r="H334" s="204"/>
      <c r="I334" s="205"/>
      <c r="J334" s="206"/>
      <c r="K334" s="207"/>
      <c r="L334" s="208"/>
      <c r="P334" s="172"/>
      <c r="T334" s="172"/>
    </row>
    <row r="335" spans="1:20">
      <c r="A335" s="203"/>
      <c r="B335" s="203"/>
      <c r="C335" s="202"/>
      <c r="H335" s="204"/>
      <c r="I335" s="205"/>
      <c r="J335" s="206"/>
      <c r="K335" s="207"/>
      <c r="L335" s="208"/>
      <c r="P335" s="172"/>
      <c r="T335" s="172"/>
    </row>
    <row r="336" spans="1:20">
      <c r="A336" s="203"/>
      <c r="B336" s="203"/>
      <c r="C336" s="202"/>
      <c r="H336" s="204"/>
      <c r="I336" s="205"/>
      <c r="J336" s="206"/>
      <c r="K336" s="207"/>
      <c r="L336" s="208"/>
      <c r="P336" s="172"/>
      <c r="T336" s="172"/>
    </row>
    <row r="337" spans="1:20">
      <c r="A337" s="203"/>
      <c r="B337" s="203"/>
      <c r="C337" s="202"/>
      <c r="H337" s="204"/>
      <c r="I337" s="205"/>
      <c r="J337" s="206"/>
      <c r="K337" s="207"/>
      <c r="L337" s="208"/>
      <c r="P337" s="172"/>
      <c r="T337" s="172"/>
    </row>
    <row r="338" spans="1:20">
      <c r="A338" s="203"/>
      <c r="B338" s="203"/>
      <c r="C338" s="202"/>
      <c r="H338" s="204"/>
      <c r="I338" s="205"/>
      <c r="J338" s="206"/>
      <c r="K338" s="207"/>
      <c r="L338" s="208"/>
      <c r="P338" s="172"/>
      <c r="T338" s="172"/>
    </row>
    <row r="339" spans="1:20">
      <c r="A339" s="203"/>
      <c r="B339" s="203"/>
      <c r="C339" s="202"/>
      <c r="H339" s="204"/>
      <c r="I339" s="205"/>
      <c r="J339" s="206"/>
      <c r="K339" s="207"/>
      <c r="L339" s="208"/>
      <c r="P339" s="172"/>
      <c r="T339" s="172"/>
    </row>
    <row r="340" spans="1:20">
      <c r="A340" s="203"/>
      <c r="B340" s="203"/>
      <c r="C340" s="202"/>
      <c r="H340" s="204"/>
      <c r="I340" s="205"/>
      <c r="J340" s="206"/>
      <c r="K340" s="207"/>
      <c r="L340" s="208"/>
      <c r="P340" s="172"/>
      <c r="T340" s="172"/>
    </row>
    <row r="341" spans="1:20">
      <c r="A341" s="203"/>
      <c r="B341" s="203"/>
      <c r="C341" s="202"/>
      <c r="H341" s="204"/>
      <c r="I341" s="205"/>
      <c r="J341" s="206"/>
      <c r="K341" s="207"/>
      <c r="L341" s="208"/>
      <c r="P341" s="172"/>
      <c r="T341" s="172"/>
    </row>
    <row r="342" spans="1:20">
      <c r="A342" s="203"/>
      <c r="B342" s="203"/>
      <c r="C342" s="202"/>
      <c r="H342" s="204"/>
      <c r="I342" s="205"/>
      <c r="J342" s="206"/>
      <c r="K342" s="207"/>
      <c r="L342" s="208"/>
      <c r="P342" s="172"/>
      <c r="T342" s="172"/>
    </row>
    <row r="343" spans="1:20">
      <c r="A343" s="203"/>
      <c r="B343" s="203"/>
      <c r="C343" s="202"/>
      <c r="H343" s="204"/>
      <c r="I343" s="205"/>
      <c r="J343" s="206"/>
      <c r="K343" s="207"/>
      <c r="L343" s="208"/>
      <c r="P343" s="172"/>
      <c r="T343" s="172"/>
    </row>
    <row r="344" spans="1:20">
      <c r="A344" s="203"/>
      <c r="B344" s="203"/>
      <c r="C344" s="202"/>
      <c r="H344" s="204"/>
      <c r="I344" s="205"/>
      <c r="J344" s="206"/>
      <c r="K344" s="207"/>
      <c r="L344" s="208"/>
      <c r="P344" s="172"/>
      <c r="T344" s="172"/>
    </row>
    <row r="345" spans="1:20">
      <c r="A345" s="203"/>
      <c r="B345" s="203"/>
      <c r="C345" s="202"/>
      <c r="H345" s="204"/>
      <c r="I345" s="205"/>
      <c r="J345" s="206"/>
      <c r="K345" s="207"/>
      <c r="L345" s="208"/>
      <c r="P345" s="172"/>
      <c r="T345" s="172"/>
    </row>
    <row r="346" spans="1:20">
      <c r="A346" s="203"/>
      <c r="B346" s="203"/>
      <c r="C346" s="202"/>
      <c r="H346" s="204"/>
      <c r="I346" s="205"/>
      <c r="J346" s="206"/>
      <c r="K346" s="207"/>
      <c r="L346" s="208"/>
      <c r="P346" s="172"/>
      <c r="T346" s="172"/>
    </row>
    <row r="347" spans="1:20">
      <c r="A347" s="203"/>
      <c r="B347" s="203"/>
      <c r="C347" s="202"/>
      <c r="H347" s="204"/>
      <c r="I347" s="205"/>
      <c r="J347" s="206"/>
      <c r="K347" s="207"/>
      <c r="L347" s="208"/>
      <c r="P347" s="172"/>
      <c r="T347" s="172"/>
    </row>
    <row r="348" spans="1:20">
      <c r="A348" s="203"/>
      <c r="B348" s="203"/>
      <c r="C348" s="202"/>
      <c r="H348" s="204"/>
      <c r="I348" s="205"/>
      <c r="J348" s="206"/>
      <c r="K348" s="207"/>
      <c r="L348" s="208"/>
      <c r="P348" s="172"/>
      <c r="T348" s="172"/>
    </row>
    <row r="349" spans="1:20">
      <c r="A349" s="203"/>
      <c r="B349" s="203"/>
      <c r="C349" s="202"/>
      <c r="H349" s="204"/>
      <c r="I349" s="205"/>
      <c r="J349" s="206"/>
      <c r="K349" s="207"/>
      <c r="L349" s="208"/>
      <c r="P349" s="172"/>
      <c r="T349" s="172"/>
    </row>
    <row r="350" spans="1:20">
      <c r="A350" s="203"/>
      <c r="B350" s="203"/>
      <c r="C350" s="202"/>
      <c r="H350" s="204"/>
      <c r="I350" s="205"/>
      <c r="J350" s="206"/>
      <c r="K350" s="207"/>
      <c r="L350" s="208"/>
      <c r="P350" s="172"/>
      <c r="T350" s="172"/>
    </row>
    <row r="351" spans="1:20">
      <c r="A351" s="203"/>
      <c r="B351" s="203"/>
      <c r="C351" s="202"/>
      <c r="H351" s="204"/>
      <c r="I351" s="205"/>
      <c r="J351" s="206"/>
      <c r="K351" s="207"/>
      <c r="L351" s="208"/>
      <c r="P351" s="172"/>
      <c r="T351" s="172"/>
    </row>
    <row r="352" spans="1:20">
      <c r="A352" s="203"/>
      <c r="B352" s="203"/>
      <c r="C352" s="202"/>
      <c r="H352" s="204"/>
      <c r="I352" s="205"/>
      <c r="J352" s="206"/>
      <c r="K352" s="207"/>
      <c r="L352" s="208"/>
      <c r="P352" s="172"/>
      <c r="T352" s="172"/>
    </row>
    <row r="353" spans="1:20">
      <c r="A353" s="203"/>
      <c r="B353" s="203"/>
      <c r="C353" s="202"/>
      <c r="H353" s="204"/>
      <c r="I353" s="205"/>
      <c r="J353" s="206"/>
      <c r="K353" s="207"/>
      <c r="L353" s="208"/>
      <c r="P353" s="172"/>
      <c r="T353" s="172"/>
    </row>
    <row r="354" spans="1:20">
      <c r="A354" s="203"/>
      <c r="B354" s="203"/>
      <c r="C354" s="202"/>
      <c r="H354" s="204"/>
      <c r="I354" s="205"/>
      <c r="J354" s="206"/>
      <c r="K354" s="207"/>
      <c r="L354" s="208"/>
      <c r="P354" s="172"/>
      <c r="T354" s="172"/>
    </row>
    <row r="355" spans="1:20">
      <c r="A355" s="203"/>
      <c r="B355" s="203"/>
      <c r="C355" s="202"/>
      <c r="H355" s="204"/>
      <c r="I355" s="205"/>
      <c r="J355" s="206"/>
      <c r="K355" s="207"/>
      <c r="L355" s="208"/>
      <c r="P355" s="172"/>
      <c r="T355" s="172"/>
    </row>
    <row r="356" spans="1:20">
      <c r="A356" s="203"/>
      <c r="B356" s="203"/>
      <c r="C356" s="202"/>
      <c r="H356" s="204"/>
      <c r="I356" s="205"/>
      <c r="J356" s="206"/>
      <c r="K356" s="207"/>
      <c r="L356" s="208"/>
      <c r="P356" s="172"/>
      <c r="T356" s="172"/>
    </row>
    <row r="357" spans="1:20">
      <c r="A357" s="203"/>
      <c r="B357" s="203"/>
      <c r="C357" s="202"/>
      <c r="H357" s="204"/>
      <c r="I357" s="205"/>
      <c r="J357" s="206"/>
      <c r="K357" s="207"/>
      <c r="L357" s="208"/>
      <c r="P357" s="172"/>
      <c r="T357" s="172"/>
    </row>
    <row r="358" spans="1:20">
      <c r="A358" s="203"/>
      <c r="B358" s="203"/>
      <c r="C358" s="202"/>
      <c r="H358" s="204"/>
      <c r="I358" s="205"/>
      <c r="J358" s="206"/>
      <c r="K358" s="207"/>
      <c r="L358" s="208"/>
      <c r="P358" s="172"/>
      <c r="T358" s="172"/>
    </row>
    <row r="359" spans="1:20">
      <c r="A359" s="203"/>
      <c r="B359" s="203"/>
      <c r="C359" s="202"/>
      <c r="H359" s="204"/>
      <c r="I359" s="205"/>
      <c r="J359" s="206"/>
      <c r="K359" s="207"/>
      <c r="L359" s="208"/>
      <c r="P359" s="172"/>
      <c r="T359" s="172"/>
    </row>
    <row r="360" spans="1:20">
      <c r="A360" s="203"/>
      <c r="B360" s="203"/>
      <c r="C360" s="202"/>
      <c r="H360" s="204"/>
      <c r="I360" s="205"/>
      <c r="J360" s="206"/>
      <c r="K360" s="207"/>
      <c r="L360" s="208"/>
      <c r="P360" s="172"/>
      <c r="T360" s="172"/>
    </row>
    <row r="361" spans="1:20">
      <c r="A361" s="203"/>
      <c r="B361" s="203"/>
      <c r="C361" s="202"/>
      <c r="H361" s="204"/>
      <c r="I361" s="205"/>
      <c r="J361" s="206"/>
      <c r="K361" s="207"/>
      <c r="L361" s="208"/>
      <c r="P361" s="172"/>
      <c r="T361" s="172"/>
    </row>
    <row r="362" spans="1:20">
      <c r="A362" s="203"/>
      <c r="B362" s="203"/>
      <c r="C362" s="202"/>
      <c r="H362" s="204"/>
      <c r="I362" s="205"/>
      <c r="J362" s="206"/>
      <c r="K362" s="207"/>
      <c r="L362" s="208"/>
      <c r="P362" s="172"/>
      <c r="T362" s="172"/>
    </row>
    <row r="363" spans="1:20">
      <c r="A363" s="203"/>
      <c r="B363" s="203"/>
      <c r="C363" s="202"/>
      <c r="H363" s="204"/>
      <c r="I363" s="205"/>
      <c r="J363" s="206"/>
      <c r="K363" s="207"/>
      <c r="L363" s="208"/>
      <c r="P363" s="172"/>
      <c r="T363" s="172"/>
    </row>
    <row r="364" spans="1:20">
      <c r="A364" s="203"/>
      <c r="B364" s="203"/>
      <c r="C364" s="202"/>
      <c r="H364" s="204"/>
      <c r="I364" s="205"/>
      <c r="J364" s="206"/>
      <c r="K364" s="207"/>
      <c r="L364" s="208"/>
      <c r="P364" s="172"/>
      <c r="T364" s="172"/>
    </row>
    <row r="365" spans="1:20">
      <c r="A365" s="203"/>
      <c r="B365" s="203"/>
      <c r="C365" s="202"/>
      <c r="H365" s="204"/>
      <c r="I365" s="205"/>
      <c r="J365" s="206"/>
      <c r="K365" s="207"/>
      <c r="L365" s="208"/>
      <c r="P365" s="172"/>
      <c r="T365" s="172"/>
    </row>
    <row r="366" spans="1:20">
      <c r="A366" s="203"/>
      <c r="B366" s="203"/>
      <c r="C366" s="202"/>
      <c r="H366" s="204"/>
      <c r="I366" s="205"/>
      <c r="J366" s="206"/>
      <c r="K366" s="207"/>
      <c r="L366" s="208"/>
      <c r="P366" s="172"/>
      <c r="T366" s="172"/>
    </row>
    <row r="367" spans="1:20">
      <c r="A367" s="203"/>
      <c r="B367" s="203"/>
      <c r="C367" s="202"/>
      <c r="H367" s="204"/>
      <c r="I367" s="205"/>
      <c r="J367" s="206"/>
      <c r="K367" s="207"/>
      <c r="L367" s="208"/>
      <c r="P367" s="172"/>
      <c r="T367" s="172"/>
    </row>
    <row r="368" spans="1:20">
      <c r="A368" s="203"/>
      <c r="B368" s="203"/>
      <c r="C368" s="202"/>
      <c r="H368" s="204"/>
      <c r="I368" s="205"/>
      <c r="J368" s="206"/>
      <c r="K368" s="207"/>
      <c r="L368" s="208"/>
      <c r="P368" s="172"/>
      <c r="T368" s="172"/>
    </row>
    <row r="369" spans="1:20">
      <c r="A369" s="203"/>
      <c r="B369" s="203"/>
      <c r="C369" s="202"/>
      <c r="H369" s="204"/>
      <c r="I369" s="205"/>
      <c r="J369" s="206"/>
      <c r="K369" s="207"/>
      <c r="L369" s="208"/>
      <c r="P369" s="172"/>
      <c r="T369" s="172"/>
    </row>
    <row r="370" spans="1:20">
      <c r="A370" s="203"/>
      <c r="B370" s="203"/>
      <c r="C370" s="202"/>
      <c r="H370" s="204"/>
      <c r="I370" s="205"/>
      <c r="J370" s="206"/>
      <c r="K370" s="207"/>
      <c r="L370" s="208"/>
      <c r="P370" s="172"/>
      <c r="T370" s="172"/>
    </row>
    <row r="371" spans="1:20">
      <c r="A371" s="203"/>
      <c r="B371" s="203"/>
      <c r="C371" s="202"/>
      <c r="H371" s="204"/>
      <c r="I371" s="205"/>
      <c r="J371" s="206"/>
      <c r="K371" s="207"/>
      <c r="L371" s="208"/>
      <c r="P371" s="172"/>
      <c r="T371" s="172"/>
    </row>
    <row r="372" spans="1:20">
      <c r="A372" s="203"/>
      <c r="B372" s="203"/>
      <c r="C372" s="202"/>
      <c r="H372" s="204"/>
      <c r="I372" s="205"/>
      <c r="J372" s="206"/>
      <c r="K372" s="207"/>
      <c r="L372" s="208"/>
      <c r="P372" s="172"/>
      <c r="T372" s="172"/>
    </row>
    <row r="373" spans="1:20">
      <c r="A373" s="203"/>
      <c r="B373" s="203"/>
      <c r="C373" s="202"/>
      <c r="H373" s="204"/>
      <c r="I373" s="205"/>
      <c r="J373" s="206"/>
      <c r="K373" s="207"/>
      <c r="L373" s="208"/>
      <c r="P373" s="172"/>
      <c r="T373" s="172"/>
    </row>
    <row r="374" spans="1:20">
      <c r="A374" s="203"/>
      <c r="B374" s="203"/>
      <c r="C374" s="202"/>
      <c r="H374" s="204"/>
      <c r="I374" s="205"/>
      <c r="J374" s="206"/>
      <c r="K374" s="207"/>
      <c r="L374" s="208"/>
      <c r="P374" s="172"/>
      <c r="T374" s="172"/>
    </row>
    <row r="375" spans="1:20">
      <c r="A375" s="203"/>
      <c r="B375" s="203"/>
      <c r="C375" s="202"/>
      <c r="H375" s="204"/>
      <c r="I375" s="205"/>
      <c r="J375" s="206"/>
      <c r="K375" s="207"/>
      <c r="L375" s="208"/>
      <c r="P375" s="172"/>
      <c r="T375" s="172"/>
    </row>
    <row r="376" spans="1:20">
      <c r="A376" s="203"/>
      <c r="B376" s="203"/>
      <c r="C376" s="202"/>
      <c r="H376" s="204"/>
      <c r="I376" s="205"/>
      <c r="J376" s="206"/>
      <c r="K376" s="207"/>
      <c r="L376" s="208"/>
      <c r="P376" s="172"/>
      <c r="T376" s="172"/>
    </row>
    <row r="377" spans="1:20">
      <c r="A377" s="203"/>
      <c r="B377" s="203"/>
      <c r="C377" s="202"/>
      <c r="H377" s="204"/>
      <c r="I377" s="205"/>
      <c r="J377" s="206"/>
      <c r="K377" s="207"/>
      <c r="L377" s="208"/>
      <c r="P377" s="172"/>
      <c r="T377" s="172"/>
    </row>
    <row r="378" spans="1:20">
      <c r="A378" s="203"/>
      <c r="B378" s="203"/>
      <c r="C378" s="202"/>
      <c r="H378" s="204"/>
      <c r="I378" s="205"/>
      <c r="J378" s="206"/>
      <c r="K378" s="207"/>
      <c r="L378" s="208"/>
      <c r="P378" s="172"/>
      <c r="T378" s="172"/>
    </row>
    <row r="379" spans="1:20">
      <c r="A379" s="203"/>
      <c r="B379" s="203"/>
      <c r="C379" s="202"/>
      <c r="H379" s="204"/>
      <c r="I379" s="205"/>
      <c r="J379" s="206"/>
      <c r="K379" s="207"/>
      <c r="L379" s="208"/>
      <c r="P379" s="172"/>
      <c r="T379" s="172"/>
    </row>
    <row r="380" spans="1:20">
      <c r="A380" s="203"/>
      <c r="B380" s="203"/>
      <c r="C380" s="202"/>
      <c r="H380" s="204"/>
      <c r="I380" s="205"/>
      <c r="J380" s="206"/>
      <c r="K380" s="207"/>
      <c r="L380" s="208"/>
      <c r="P380" s="172"/>
      <c r="T380" s="172"/>
    </row>
    <row r="381" spans="1:20">
      <c r="A381" s="203"/>
      <c r="B381" s="203"/>
      <c r="C381" s="202"/>
      <c r="H381" s="204"/>
      <c r="I381" s="205"/>
      <c r="J381" s="206"/>
      <c r="K381" s="207"/>
      <c r="L381" s="208"/>
      <c r="P381" s="172"/>
      <c r="T381" s="172"/>
    </row>
    <row r="382" spans="1:20">
      <c r="A382" s="203"/>
      <c r="B382" s="203"/>
      <c r="C382" s="202"/>
      <c r="H382" s="204"/>
      <c r="I382" s="205"/>
      <c r="J382" s="206"/>
      <c r="K382" s="207"/>
      <c r="L382" s="208"/>
      <c r="P382" s="172"/>
      <c r="T382" s="172"/>
    </row>
    <row r="383" spans="1:20">
      <c r="A383" s="203"/>
      <c r="B383" s="203"/>
      <c r="C383" s="202"/>
      <c r="H383" s="204"/>
      <c r="I383" s="205"/>
      <c r="J383" s="206"/>
      <c r="K383" s="207"/>
      <c r="L383" s="208"/>
      <c r="P383" s="172"/>
      <c r="T383" s="172"/>
    </row>
    <row r="384" spans="1:20">
      <c r="A384" s="203"/>
      <c r="B384" s="203"/>
      <c r="C384" s="202"/>
      <c r="H384" s="204"/>
      <c r="I384" s="205"/>
      <c r="J384" s="206"/>
      <c r="K384" s="207"/>
      <c r="L384" s="208"/>
      <c r="P384" s="172"/>
      <c r="T384" s="172"/>
    </row>
    <row r="385" spans="1:20">
      <c r="A385" s="203"/>
      <c r="B385" s="203"/>
      <c r="C385" s="202"/>
      <c r="H385" s="204"/>
      <c r="I385" s="205"/>
      <c r="J385" s="206"/>
      <c r="K385" s="207"/>
      <c r="L385" s="208"/>
      <c r="P385" s="172"/>
      <c r="T385" s="172"/>
    </row>
    <row r="386" spans="1:20">
      <c r="A386" s="203"/>
      <c r="B386" s="203"/>
      <c r="C386" s="202"/>
      <c r="H386" s="204"/>
      <c r="I386" s="205"/>
      <c r="J386" s="206"/>
      <c r="K386" s="207"/>
      <c r="L386" s="208"/>
      <c r="P386" s="172"/>
      <c r="T386" s="172"/>
    </row>
    <row r="387" spans="1:20">
      <c r="A387" s="203"/>
      <c r="B387" s="203"/>
      <c r="C387" s="202"/>
      <c r="H387" s="204"/>
      <c r="I387" s="205"/>
      <c r="J387" s="206"/>
      <c r="K387" s="207"/>
      <c r="L387" s="208"/>
      <c r="P387" s="172"/>
      <c r="T387" s="172"/>
    </row>
    <row r="388" spans="1:20">
      <c r="A388" s="203"/>
      <c r="B388" s="203"/>
      <c r="C388" s="202"/>
      <c r="H388" s="204"/>
      <c r="I388" s="205"/>
      <c r="J388" s="206"/>
      <c r="K388" s="207"/>
      <c r="L388" s="208"/>
      <c r="P388" s="172"/>
      <c r="T388" s="172"/>
    </row>
    <row r="389" spans="1:20">
      <c r="A389" s="203"/>
      <c r="B389" s="203"/>
      <c r="C389" s="202"/>
      <c r="H389" s="204"/>
      <c r="I389" s="205"/>
      <c r="J389" s="206"/>
      <c r="K389" s="207"/>
      <c r="L389" s="208"/>
      <c r="P389" s="172"/>
      <c r="T389" s="172"/>
    </row>
    <row r="390" spans="1:20">
      <c r="A390" s="203"/>
      <c r="B390" s="203"/>
      <c r="C390" s="202"/>
      <c r="H390" s="204"/>
      <c r="I390" s="205"/>
      <c r="J390" s="206"/>
      <c r="K390" s="207"/>
      <c r="L390" s="208"/>
      <c r="P390" s="172"/>
      <c r="T390" s="172"/>
    </row>
    <row r="391" spans="1:20">
      <c r="A391" s="203"/>
      <c r="B391" s="203"/>
      <c r="C391" s="202"/>
      <c r="H391" s="204"/>
      <c r="I391" s="205"/>
      <c r="J391" s="206"/>
      <c r="K391" s="207"/>
      <c r="L391" s="208"/>
      <c r="P391" s="172"/>
      <c r="T391" s="172"/>
    </row>
    <row r="392" spans="1:20">
      <c r="A392" s="203"/>
      <c r="B392" s="203"/>
      <c r="C392" s="202"/>
      <c r="H392" s="204"/>
      <c r="I392" s="205"/>
      <c r="J392" s="206"/>
      <c r="K392" s="207"/>
      <c r="L392" s="208"/>
      <c r="P392" s="172"/>
      <c r="T392" s="172"/>
    </row>
    <row r="393" spans="1:20">
      <c r="A393" s="203"/>
      <c r="B393" s="203"/>
      <c r="C393" s="202"/>
      <c r="H393" s="204"/>
      <c r="I393" s="205"/>
      <c r="J393" s="206"/>
      <c r="K393" s="207"/>
      <c r="L393" s="208"/>
      <c r="P393" s="172"/>
      <c r="T393" s="172"/>
    </row>
    <row r="394" spans="1:20">
      <c r="A394" s="203"/>
      <c r="B394" s="203"/>
      <c r="C394" s="202"/>
      <c r="H394" s="204"/>
      <c r="I394" s="205"/>
      <c r="J394" s="206"/>
      <c r="K394" s="207"/>
      <c r="L394" s="208"/>
      <c r="P394" s="172"/>
      <c r="T394" s="172"/>
    </row>
    <row r="395" spans="1:20">
      <c r="A395" s="203"/>
      <c r="B395" s="203"/>
      <c r="C395" s="202"/>
      <c r="H395" s="204"/>
      <c r="I395" s="205"/>
      <c r="J395" s="206"/>
      <c r="K395" s="207"/>
      <c r="L395" s="208"/>
      <c r="P395" s="172"/>
      <c r="T395" s="172"/>
    </row>
    <row r="396" spans="1:20">
      <c r="A396" s="203"/>
      <c r="B396" s="203"/>
      <c r="C396" s="202"/>
      <c r="H396" s="204"/>
      <c r="I396" s="205"/>
      <c r="J396" s="206"/>
      <c r="K396" s="207"/>
      <c r="L396" s="208"/>
      <c r="P396" s="172"/>
      <c r="T396" s="172"/>
    </row>
    <row r="397" spans="1:20">
      <c r="A397" s="203"/>
      <c r="B397" s="203"/>
      <c r="C397" s="202"/>
      <c r="H397" s="204"/>
      <c r="I397" s="205"/>
      <c r="J397" s="206"/>
      <c r="K397" s="207"/>
      <c r="L397" s="208"/>
      <c r="P397" s="172"/>
      <c r="T397" s="172"/>
    </row>
    <row r="398" spans="1:20">
      <c r="A398" s="203"/>
      <c r="B398" s="203"/>
      <c r="C398" s="202"/>
      <c r="H398" s="204"/>
      <c r="I398" s="205"/>
      <c r="J398" s="206"/>
      <c r="K398" s="207"/>
      <c r="L398" s="208"/>
      <c r="P398" s="172"/>
      <c r="T398" s="172"/>
    </row>
    <row r="399" spans="1:20">
      <c r="A399" s="203"/>
      <c r="B399" s="203"/>
      <c r="C399" s="202"/>
      <c r="H399" s="204"/>
      <c r="I399" s="205"/>
      <c r="J399" s="206"/>
      <c r="K399" s="207"/>
      <c r="L399" s="208"/>
      <c r="P399" s="172"/>
      <c r="T399" s="172"/>
    </row>
    <row r="400" spans="1:20">
      <c r="A400" s="203"/>
      <c r="B400" s="203"/>
      <c r="C400" s="202"/>
      <c r="H400" s="204"/>
      <c r="I400" s="205"/>
      <c r="J400" s="206"/>
      <c r="K400" s="207"/>
      <c r="L400" s="208"/>
      <c r="P400" s="172"/>
      <c r="T400" s="172"/>
    </row>
    <row r="401" spans="1:20">
      <c r="A401" s="203"/>
      <c r="B401" s="203"/>
      <c r="C401" s="202"/>
      <c r="H401" s="204"/>
      <c r="I401" s="205"/>
      <c r="J401" s="206"/>
      <c r="K401" s="207"/>
      <c r="L401" s="208"/>
      <c r="P401" s="172"/>
      <c r="T401" s="172"/>
    </row>
    <row r="402" spans="1:20">
      <c r="A402" s="203"/>
      <c r="B402" s="203"/>
      <c r="C402" s="202"/>
      <c r="H402" s="204"/>
      <c r="I402" s="205"/>
      <c r="J402" s="206"/>
      <c r="K402" s="207"/>
      <c r="L402" s="208"/>
      <c r="P402" s="172"/>
      <c r="T402" s="172"/>
    </row>
    <row r="403" spans="1:20">
      <c r="A403" s="203"/>
      <c r="B403" s="203"/>
      <c r="C403" s="202"/>
      <c r="H403" s="204"/>
      <c r="I403" s="205"/>
      <c r="J403" s="206"/>
      <c r="K403" s="207"/>
      <c r="L403" s="208"/>
      <c r="P403" s="172"/>
      <c r="T403" s="172"/>
    </row>
    <row r="404" spans="1:20">
      <c r="A404" s="203"/>
      <c r="B404" s="203"/>
      <c r="C404" s="202"/>
      <c r="H404" s="204"/>
      <c r="I404" s="205"/>
      <c r="J404" s="206"/>
      <c r="K404" s="207"/>
      <c r="L404" s="208"/>
      <c r="P404" s="172"/>
      <c r="T404" s="172"/>
    </row>
    <row r="405" spans="1:20">
      <c r="A405" s="203"/>
      <c r="B405" s="203"/>
      <c r="C405" s="202"/>
      <c r="H405" s="204"/>
      <c r="I405" s="205"/>
      <c r="J405" s="206"/>
      <c r="K405" s="207"/>
      <c r="L405" s="208"/>
      <c r="P405" s="172"/>
      <c r="T405" s="172"/>
    </row>
    <row r="406" spans="1:20">
      <c r="A406" s="203"/>
      <c r="B406" s="203"/>
      <c r="C406" s="202"/>
      <c r="H406" s="204"/>
      <c r="I406" s="205"/>
      <c r="J406" s="206"/>
      <c r="K406" s="207"/>
      <c r="L406" s="208"/>
      <c r="P406" s="172"/>
      <c r="T406" s="172"/>
    </row>
    <row r="407" spans="1:20">
      <c r="A407" s="203"/>
      <c r="B407" s="203"/>
      <c r="C407" s="202"/>
      <c r="H407" s="204"/>
      <c r="I407" s="205"/>
      <c r="J407" s="206"/>
      <c r="K407" s="207"/>
      <c r="L407" s="208"/>
      <c r="P407" s="172"/>
      <c r="T407" s="172"/>
    </row>
    <row r="408" spans="1:20">
      <c r="A408" s="203"/>
      <c r="B408" s="203"/>
      <c r="C408" s="202"/>
      <c r="H408" s="204"/>
      <c r="I408" s="205"/>
      <c r="J408" s="206"/>
      <c r="K408" s="207"/>
      <c r="L408" s="208"/>
      <c r="P408" s="172"/>
      <c r="T408" s="172"/>
    </row>
    <row r="409" spans="1:20">
      <c r="A409" s="203"/>
      <c r="B409" s="203"/>
      <c r="C409" s="202"/>
      <c r="H409" s="204"/>
      <c r="I409" s="205"/>
      <c r="J409" s="206"/>
      <c r="K409" s="207"/>
      <c r="L409" s="208"/>
      <c r="P409" s="172"/>
      <c r="T409" s="172"/>
    </row>
    <row r="410" spans="1:20">
      <c r="A410" s="203"/>
      <c r="B410" s="203"/>
      <c r="C410" s="202"/>
      <c r="H410" s="204"/>
      <c r="I410" s="205"/>
      <c r="J410" s="206"/>
      <c r="K410" s="207"/>
      <c r="L410" s="208"/>
      <c r="P410" s="172"/>
      <c r="T410" s="172"/>
    </row>
    <row r="411" spans="1:20">
      <c r="A411" s="203"/>
      <c r="B411" s="203"/>
      <c r="C411" s="202"/>
      <c r="H411" s="204"/>
      <c r="I411" s="205"/>
      <c r="J411" s="206"/>
      <c r="K411" s="207"/>
      <c r="L411" s="208"/>
      <c r="P411" s="172"/>
      <c r="T411" s="172"/>
    </row>
    <row r="412" spans="1:20">
      <c r="A412" s="203"/>
      <c r="B412" s="203"/>
      <c r="C412" s="202"/>
      <c r="H412" s="204"/>
      <c r="I412" s="205"/>
      <c r="J412" s="206"/>
      <c r="K412" s="207"/>
      <c r="L412" s="208"/>
      <c r="P412" s="172"/>
      <c r="T412" s="172"/>
    </row>
    <row r="413" spans="1:20">
      <c r="A413" s="203"/>
      <c r="B413" s="203"/>
      <c r="C413" s="202"/>
      <c r="H413" s="204"/>
      <c r="I413" s="205"/>
      <c r="J413" s="206"/>
      <c r="K413" s="207"/>
      <c r="L413" s="208"/>
      <c r="P413" s="172"/>
      <c r="T413" s="172"/>
    </row>
    <row r="414" spans="1:20">
      <c r="A414" s="203"/>
      <c r="B414" s="203"/>
      <c r="C414" s="202"/>
      <c r="H414" s="204"/>
      <c r="I414" s="205"/>
      <c r="J414" s="206"/>
      <c r="K414" s="207"/>
      <c r="L414" s="208"/>
      <c r="P414" s="172"/>
      <c r="T414" s="172"/>
    </row>
    <row r="415" spans="1:20">
      <c r="A415" s="203"/>
      <c r="B415" s="203"/>
      <c r="C415" s="202"/>
      <c r="H415" s="204"/>
      <c r="I415" s="205"/>
      <c r="J415" s="206"/>
      <c r="K415" s="207"/>
      <c r="L415" s="208"/>
      <c r="P415" s="172"/>
      <c r="T415" s="172"/>
    </row>
    <row r="416" spans="1:20">
      <c r="A416" s="203"/>
      <c r="B416" s="203"/>
      <c r="C416" s="202"/>
      <c r="H416" s="204"/>
      <c r="I416" s="205"/>
      <c r="J416" s="206"/>
      <c r="K416" s="207"/>
      <c r="L416" s="208"/>
      <c r="P416" s="172"/>
      <c r="T416" s="172"/>
    </row>
    <row r="417" spans="1:20">
      <c r="A417" s="203"/>
      <c r="B417" s="203"/>
      <c r="C417" s="202"/>
      <c r="H417" s="204"/>
      <c r="I417" s="205"/>
      <c r="J417" s="206"/>
      <c r="K417" s="207"/>
      <c r="L417" s="208"/>
      <c r="P417" s="172"/>
      <c r="T417" s="172"/>
    </row>
    <row r="418" spans="1:20">
      <c r="A418" s="203"/>
      <c r="B418" s="203"/>
      <c r="C418" s="202"/>
      <c r="H418" s="204"/>
      <c r="I418" s="205"/>
      <c r="J418" s="206"/>
      <c r="K418" s="207"/>
      <c r="L418" s="208"/>
      <c r="P418" s="172"/>
      <c r="T418" s="172"/>
    </row>
    <row r="419" spans="1:20">
      <c r="A419" s="203"/>
      <c r="B419" s="203"/>
      <c r="C419" s="202"/>
      <c r="H419" s="204"/>
      <c r="I419" s="205"/>
      <c r="J419" s="206"/>
      <c r="K419" s="207"/>
      <c r="L419" s="208"/>
      <c r="P419" s="172"/>
      <c r="T419" s="172"/>
    </row>
    <row r="420" spans="1:20">
      <c r="A420" s="203"/>
      <c r="B420" s="203"/>
      <c r="C420" s="202"/>
      <c r="H420" s="204"/>
      <c r="I420" s="205"/>
      <c r="J420" s="206"/>
      <c r="K420" s="207"/>
      <c r="L420" s="208"/>
      <c r="P420" s="172"/>
      <c r="T420" s="172"/>
    </row>
    <row r="421" spans="1:20">
      <c r="A421" s="203"/>
      <c r="B421" s="203"/>
      <c r="C421" s="202"/>
      <c r="H421" s="204"/>
      <c r="I421" s="205"/>
      <c r="J421" s="206"/>
      <c r="K421" s="207"/>
      <c r="L421" s="208"/>
      <c r="P421" s="172"/>
      <c r="T421" s="172"/>
    </row>
    <row r="422" spans="1:20">
      <c r="A422" s="203"/>
      <c r="B422" s="203"/>
      <c r="C422" s="202"/>
      <c r="H422" s="204"/>
      <c r="I422" s="205"/>
      <c r="J422" s="206"/>
      <c r="K422" s="207"/>
      <c r="L422" s="208"/>
      <c r="P422" s="172"/>
      <c r="T422" s="172"/>
    </row>
    <row r="423" spans="1:20">
      <c r="A423" s="203"/>
      <c r="B423" s="203"/>
      <c r="C423" s="202"/>
      <c r="H423" s="204"/>
      <c r="I423" s="205"/>
      <c r="J423" s="206"/>
      <c r="K423" s="207"/>
      <c r="L423" s="208"/>
      <c r="P423" s="172"/>
      <c r="T423" s="172"/>
    </row>
    <row r="424" spans="1:20">
      <c r="A424" s="203"/>
      <c r="B424" s="203"/>
      <c r="C424" s="202"/>
      <c r="H424" s="204"/>
      <c r="I424" s="205"/>
      <c r="J424" s="206"/>
      <c r="K424" s="207"/>
      <c r="L424" s="208"/>
      <c r="P424" s="172"/>
      <c r="T424" s="172"/>
    </row>
    <row r="425" spans="1:20">
      <c r="A425" s="203"/>
      <c r="B425" s="203"/>
      <c r="C425" s="202"/>
      <c r="H425" s="204"/>
      <c r="I425" s="205"/>
      <c r="J425" s="206"/>
      <c r="K425" s="207"/>
      <c r="L425" s="208"/>
      <c r="P425" s="172"/>
      <c r="T425" s="172"/>
    </row>
    <row r="426" spans="1:20">
      <c r="A426" s="203"/>
      <c r="B426" s="203"/>
      <c r="C426" s="202"/>
      <c r="H426" s="204"/>
      <c r="I426" s="205"/>
      <c r="J426" s="206"/>
      <c r="K426" s="207"/>
      <c r="L426" s="208"/>
      <c r="P426" s="172"/>
      <c r="T426" s="172"/>
    </row>
    <row r="427" spans="1:20">
      <c r="A427" s="203"/>
      <c r="B427" s="203"/>
      <c r="C427" s="202"/>
      <c r="H427" s="204"/>
      <c r="I427" s="205"/>
      <c r="J427" s="206"/>
      <c r="K427" s="207"/>
      <c r="L427" s="208"/>
      <c r="P427" s="172"/>
      <c r="T427" s="172"/>
    </row>
    <row r="428" spans="1:20">
      <c r="A428" s="203"/>
      <c r="B428" s="203"/>
      <c r="C428" s="202"/>
      <c r="H428" s="204"/>
      <c r="I428" s="205"/>
      <c r="J428" s="206"/>
      <c r="K428" s="207"/>
      <c r="L428" s="208"/>
      <c r="P428" s="172"/>
      <c r="T428" s="172"/>
    </row>
    <row r="429" spans="1:20">
      <c r="A429" s="203"/>
      <c r="B429" s="203"/>
      <c r="C429" s="202"/>
      <c r="H429" s="204"/>
      <c r="I429" s="205"/>
      <c r="J429" s="206"/>
      <c r="K429" s="207"/>
      <c r="L429" s="208"/>
      <c r="P429" s="172"/>
      <c r="T429" s="172"/>
    </row>
    <row r="430" spans="1:20">
      <c r="A430" s="203"/>
      <c r="B430" s="203"/>
      <c r="C430" s="202"/>
      <c r="H430" s="204"/>
      <c r="I430" s="205"/>
      <c r="J430" s="206"/>
      <c r="K430" s="207"/>
      <c r="L430" s="208"/>
      <c r="P430" s="172"/>
      <c r="T430" s="172"/>
    </row>
    <row r="431" spans="1:20">
      <c r="A431" s="203"/>
      <c r="B431" s="203"/>
      <c r="C431" s="202"/>
      <c r="H431" s="204"/>
      <c r="I431" s="205"/>
      <c r="J431" s="206"/>
      <c r="K431" s="207"/>
      <c r="L431" s="208"/>
      <c r="P431" s="172"/>
      <c r="T431" s="172"/>
    </row>
    <row r="432" spans="1:20">
      <c r="A432" s="203"/>
      <c r="B432" s="203"/>
      <c r="C432" s="202"/>
      <c r="H432" s="204"/>
      <c r="I432" s="205"/>
      <c r="J432" s="206"/>
      <c r="K432" s="207"/>
      <c r="L432" s="208"/>
      <c r="P432" s="172"/>
      <c r="T432" s="172"/>
    </row>
    <row r="433" spans="1:20">
      <c r="A433" s="203"/>
      <c r="B433" s="203"/>
      <c r="C433" s="202"/>
      <c r="H433" s="204"/>
      <c r="I433" s="205"/>
      <c r="J433" s="206"/>
      <c r="K433" s="207"/>
      <c r="L433" s="208"/>
      <c r="P433" s="172"/>
      <c r="T433" s="172"/>
    </row>
    <row r="434" spans="1:20">
      <c r="A434" s="203"/>
      <c r="B434" s="203"/>
      <c r="C434" s="202"/>
      <c r="H434" s="204"/>
      <c r="I434" s="205"/>
      <c r="J434" s="206"/>
      <c r="K434" s="207"/>
      <c r="L434" s="208"/>
      <c r="P434" s="172"/>
      <c r="T434" s="172"/>
    </row>
    <row r="435" spans="1:20">
      <c r="A435" s="203"/>
      <c r="B435" s="203"/>
      <c r="C435" s="202"/>
      <c r="H435" s="204"/>
      <c r="I435" s="205"/>
      <c r="J435" s="206"/>
      <c r="K435" s="207"/>
      <c r="L435" s="208"/>
      <c r="P435" s="172"/>
      <c r="T435" s="172"/>
    </row>
    <row r="436" spans="1:20">
      <c r="I436" s="206"/>
      <c r="J436" s="206"/>
      <c r="K436" s="207"/>
      <c r="L436" s="172"/>
      <c r="P436" s="172"/>
      <c r="T436" s="172"/>
    </row>
    <row r="437" spans="1:20">
      <c r="I437" s="206"/>
      <c r="J437" s="206"/>
      <c r="K437" s="207"/>
      <c r="L437" s="172"/>
      <c r="P437" s="172"/>
      <c r="T437" s="172"/>
    </row>
    <row r="438" spans="1:20">
      <c r="I438" s="206"/>
      <c r="J438" s="206"/>
      <c r="K438" s="207"/>
      <c r="L438" s="172"/>
      <c r="P438" s="172"/>
      <c r="T438" s="172"/>
    </row>
    <row r="439" spans="1:20">
      <c r="I439" s="206"/>
      <c r="J439" s="206"/>
      <c r="K439" s="207"/>
      <c r="L439" s="172"/>
      <c r="P439" s="172"/>
      <c r="T439" s="172"/>
    </row>
    <row r="440" spans="1:20">
      <c r="I440" s="206"/>
      <c r="J440" s="206"/>
      <c r="K440" s="207"/>
      <c r="L440" s="172"/>
      <c r="P440" s="172"/>
      <c r="T440" s="172"/>
    </row>
    <row r="441" spans="1:20">
      <c r="I441" s="206"/>
      <c r="J441" s="206"/>
      <c r="K441" s="207"/>
      <c r="L441" s="172"/>
      <c r="P441" s="172"/>
      <c r="T441" s="172"/>
    </row>
    <row r="442" spans="1:20">
      <c r="I442" s="206"/>
      <c r="J442" s="206"/>
      <c r="K442" s="207"/>
      <c r="L442" s="172"/>
      <c r="P442" s="172"/>
      <c r="T442" s="172"/>
    </row>
    <row r="443" spans="1:20">
      <c r="I443" s="206"/>
      <c r="J443" s="206"/>
      <c r="K443" s="207"/>
      <c r="L443" s="172"/>
      <c r="P443" s="172"/>
      <c r="T443" s="172"/>
    </row>
    <row r="444" spans="1:20">
      <c r="I444" s="206"/>
      <c r="J444" s="206"/>
      <c r="K444" s="207"/>
      <c r="L444" s="172"/>
      <c r="P444" s="172"/>
      <c r="T444" s="172"/>
    </row>
    <row r="445" spans="1:20">
      <c r="I445" s="206"/>
      <c r="J445" s="206"/>
      <c r="K445" s="207"/>
      <c r="L445" s="172"/>
      <c r="P445" s="172"/>
      <c r="T445" s="172"/>
    </row>
    <row r="446" spans="1:20">
      <c r="I446" s="206"/>
      <c r="J446" s="206"/>
      <c r="K446" s="207"/>
      <c r="L446" s="172"/>
      <c r="P446" s="172"/>
      <c r="T446" s="172"/>
    </row>
    <row r="447" spans="1:20">
      <c r="I447" s="206"/>
      <c r="J447" s="206"/>
      <c r="K447" s="207"/>
      <c r="L447" s="172"/>
      <c r="P447" s="172"/>
      <c r="T447" s="172"/>
    </row>
    <row r="448" spans="1:20">
      <c r="I448" s="206"/>
      <c r="J448" s="206"/>
      <c r="K448" s="207"/>
      <c r="L448" s="172"/>
      <c r="P448" s="172"/>
      <c r="T448" s="172"/>
    </row>
    <row r="449" spans="9:20">
      <c r="I449" s="206"/>
      <c r="J449" s="206"/>
      <c r="K449" s="207"/>
      <c r="L449" s="172"/>
      <c r="P449" s="172"/>
      <c r="T449" s="172"/>
    </row>
    <row r="450" spans="9:20">
      <c r="I450" s="206"/>
      <c r="J450" s="206"/>
      <c r="K450" s="207"/>
      <c r="L450" s="172"/>
      <c r="P450" s="172"/>
      <c r="T450" s="172"/>
    </row>
    <row r="451" spans="9:20">
      <c r="I451" s="206"/>
      <c r="J451" s="206"/>
      <c r="K451" s="207"/>
      <c r="L451" s="172"/>
      <c r="P451" s="172"/>
      <c r="T451" s="172"/>
    </row>
    <row r="452" spans="9:20">
      <c r="I452" s="206"/>
      <c r="J452" s="206"/>
      <c r="K452" s="207"/>
      <c r="L452" s="172"/>
      <c r="P452" s="172"/>
      <c r="T452" s="172"/>
    </row>
    <row r="453" spans="9:20">
      <c r="I453" s="206"/>
      <c r="J453" s="206"/>
      <c r="K453" s="207"/>
      <c r="L453" s="172"/>
      <c r="P453" s="172"/>
      <c r="T453" s="172"/>
    </row>
    <row r="454" spans="9:20">
      <c r="I454" s="206"/>
      <c r="J454" s="206"/>
      <c r="K454" s="207"/>
      <c r="L454" s="172"/>
      <c r="P454" s="172"/>
      <c r="T454" s="172"/>
    </row>
    <row r="455" spans="9:20">
      <c r="I455" s="206"/>
      <c r="J455" s="206"/>
      <c r="K455" s="207"/>
      <c r="L455" s="172"/>
      <c r="P455" s="172"/>
      <c r="T455" s="172"/>
    </row>
    <row r="456" spans="9:20">
      <c r="I456" s="206"/>
      <c r="J456" s="206"/>
      <c r="K456" s="207"/>
      <c r="L456" s="172"/>
      <c r="P456" s="172"/>
      <c r="T456" s="172"/>
    </row>
    <row r="457" spans="9:20">
      <c r="I457" s="206"/>
      <c r="J457" s="206"/>
      <c r="K457" s="207"/>
      <c r="L457" s="172"/>
      <c r="P457" s="172"/>
      <c r="T457" s="172"/>
    </row>
    <row r="458" spans="9:20">
      <c r="I458" s="206"/>
      <c r="J458" s="206"/>
      <c r="K458" s="207"/>
      <c r="L458" s="172"/>
      <c r="P458" s="172"/>
      <c r="T458" s="172"/>
    </row>
    <row r="459" spans="9:20">
      <c r="I459" s="206"/>
      <c r="J459" s="206"/>
      <c r="K459" s="207"/>
      <c r="L459" s="172"/>
      <c r="P459" s="172"/>
      <c r="T459" s="172"/>
    </row>
    <row r="460" spans="9:20">
      <c r="I460" s="206"/>
      <c r="J460" s="206"/>
      <c r="K460" s="207"/>
      <c r="L460" s="172"/>
      <c r="P460" s="172"/>
      <c r="T460" s="172"/>
    </row>
    <row r="461" spans="9:20">
      <c r="I461" s="206"/>
      <c r="J461" s="206"/>
      <c r="K461" s="207"/>
      <c r="L461" s="172"/>
      <c r="P461" s="172"/>
      <c r="T461" s="172"/>
    </row>
    <row r="462" spans="9:20">
      <c r="I462" s="206"/>
      <c r="J462" s="206"/>
      <c r="K462" s="207"/>
      <c r="L462" s="172"/>
      <c r="P462" s="172"/>
      <c r="T462" s="172"/>
    </row>
    <row r="463" spans="9:20">
      <c r="I463" s="206"/>
      <c r="J463" s="206"/>
      <c r="K463" s="207"/>
      <c r="L463" s="172"/>
      <c r="P463" s="172"/>
      <c r="T463" s="172"/>
    </row>
    <row r="464" spans="9:20">
      <c r="I464" s="206"/>
      <c r="J464" s="206"/>
      <c r="K464" s="207"/>
      <c r="L464" s="172"/>
      <c r="P464" s="172"/>
      <c r="T464" s="172"/>
    </row>
    <row r="465" spans="9:20">
      <c r="I465" s="206"/>
      <c r="J465" s="206"/>
      <c r="K465" s="207"/>
      <c r="L465" s="172"/>
      <c r="P465" s="172"/>
      <c r="T465" s="172"/>
    </row>
    <row r="466" spans="9:20">
      <c r="I466" s="206"/>
      <c r="J466" s="206"/>
      <c r="K466" s="207"/>
      <c r="L466" s="172"/>
      <c r="P466" s="172"/>
      <c r="T466" s="172"/>
    </row>
    <row r="467" spans="9:20">
      <c r="I467" s="206"/>
      <c r="J467" s="206"/>
      <c r="K467" s="207"/>
      <c r="L467" s="172"/>
      <c r="P467" s="172"/>
      <c r="T467" s="172"/>
    </row>
    <row r="468" spans="9:20">
      <c r="I468" s="206"/>
      <c r="J468" s="206"/>
      <c r="K468" s="207"/>
      <c r="L468" s="172"/>
      <c r="P468" s="172"/>
      <c r="T468" s="172"/>
    </row>
    <row r="469" spans="9:20">
      <c r="I469" s="206"/>
      <c r="J469" s="206"/>
      <c r="K469" s="207"/>
      <c r="L469" s="172"/>
      <c r="P469" s="172"/>
      <c r="T469" s="172"/>
    </row>
    <row r="470" spans="9:20">
      <c r="I470" s="206"/>
      <c r="J470" s="206"/>
      <c r="K470" s="207"/>
      <c r="L470" s="172"/>
      <c r="P470" s="172"/>
      <c r="T470" s="172"/>
    </row>
    <row r="471" spans="9:20">
      <c r="I471" s="206"/>
      <c r="J471" s="206"/>
      <c r="K471" s="207"/>
      <c r="L471" s="172"/>
      <c r="P471" s="172"/>
      <c r="T471" s="172"/>
    </row>
    <row r="472" spans="9:20">
      <c r="I472" s="206"/>
      <c r="J472" s="206"/>
      <c r="K472" s="207"/>
      <c r="L472" s="172"/>
      <c r="P472" s="172"/>
      <c r="T472" s="172"/>
    </row>
    <row r="473" spans="9:20">
      <c r="I473" s="206"/>
      <c r="J473" s="206"/>
      <c r="K473" s="207"/>
      <c r="L473" s="172"/>
      <c r="P473" s="172"/>
      <c r="T473" s="172"/>
    </row>
    <row r="474" spans="9:20">
      <c r="I474" s="206"/>
      <c r="J474" s="206"/>
      <c r="K474" s="207"/>
      <c r="L474" s="172"/>
      <c r="P474" s="172"/>
      <c r="T474" s="172"/>
    </row>
    <row r="475" spans="9:20">
      <c r="I475" s="206"/>
      <c r="J475" s="206"/>
      <c r="K475" s="207"/>
      <c r="L475" s="172"/>
      <c r="P475" s="172"/>
      <c r="T475" s="172"/>
    </row>
    <row r="476" spans="9:20">
      <c r="I476" s="206"/>
      <c r="J476" s="206"/>
      <c r="K476" s="207"/>
      <c r="L476" s="172"/>
      <c r="P476" s="172"/>
      <c r="T476" s="172"/>
    </row>
    <row r="477" spans="9:20">
      <c r="I477" s="206"/>
      <c r="J477" s="206"/>
      <c r="K477" s="207"/>
      <c r="L477" s="172"/>
      <c r="P477" s="172"/>
      <c r="T477" s="172"/>
    </row>
    <row r="478" spans="9:20">
      <c r="I478" s="206"/>
      <c r="J478" s="206"/>
      <c r="K478" s="207"/>
      <c r="L478" s="172"/>
      <c r="P478" s="172"/>
      <c r="T478" s="172"/>
    </row>
    <row r="479" spans="9:20">
      <c r="I479" s="206"/>
      <c r="J479" s="206"/>
      <c r="K479" s="207"/>
      <c r="L479" s="172"/>
      <c r="P479" s="172"/>
      <c r="T479" s="172"/>
    </row>
    <row r="480" spans="9:20">
      <c r="I480" s="206"/>
      <c r="J480" s="206"/>
      <c r="K480" s="207"/>
      <c r="L480" s="172"/>
      <c r="P480" s="172"/>
      <c r="T480" s="172"/>
    </row>
    <row r="481" spans="9:20">
      <c r="I481" s="206"/>
      <c r="J481" s="206"/>
      <c r="K481" s="207"/>
      <c r="L481" s="172"/>
      <c r="P481" s="172"/>
      <c r="T481" s="172"/>
    </row>
    <row r="482" spans="9:20">
      <c r="I482" s="206"/>
      <c r="J482" s="206"/>
      <c r="K482" s="207"/>
      <c r="L482" s="172"/>
      <c r="P482" s="172"/>
      <c r="T482" s="172"/>
    </row>
    <row r="483" spans="9:20">
      <c r="I483" s="206"/>
      <c r="J483" s="206"/>
      <c r="K483" s="207"/>
      <c r="L483" s="172"/>
      <c r="P483" s="172"/>
      <c r="T483" s="172"/>
    </row>
    <row r="484" spans="9:20">
      <c r="I484" s="206"/>
      <c r="J484" s="206"/>
      <c r="K484" s="207"/>
      <c r="L484" s="172"/>
      <c r="P484" s="172"/>
      <c r="T484" s="172"/>
    </row>
    <row r="485" spans="9:20">
      <c r="I485" s="206"/>
      <c r="J485" s="206"/>
      <c r="K485" s="207"/>
      <c r="L485" s="172"/>
      <c r="P485" s="172"/>
      <c r="T485" s="172"/>
    </row>
    <row r="486" spans="9:20">
      <c r="I486" s="206"/>
      <c r="J486" s="206"/>
      <c r="K486" s="207"/>
      <c r="L486" s="172"/>
      <c r="P486" s="172"/>
      <c r="T486" s="172"/>
    </row>
    <row r="487" spans="9:20">
      <c r="I487" s="206"/>
      <c r="J487" s="206"/>
      <c r="K487" s="207"/>
      <c r="L487" s="172"/>
      <c r="P487" s="172"/>
      <c r="T487" s="172"/>
    </row>
    <row r="488" spans="9:20">
      <c r="I488" s="206"/>
      <c r="J488" s="206"/>
      <c r="K488" s="207"/>
      <c r="L488" s="172"/>
      <c r="P488" s="172"/>
      <c r="T488" s="172"/>
    </row>
    <row r="489" spans="9:20">
      <c r="I489" s="206"/>
      <c r="J489" s="206"/>
      <c r="K489" s="207"/>
      <c r="L489" s="172"/>
      <c r="P489" s="172"/>
      <c r="T489" s="172"/>
    </row>
    <row r="490" spans="9:20">
      <c r="I490" s="206"/>
      <c r="J490" s="206"/>
      <c r="K490" s="207"/>
      <c r="L490" s="172"/>
      <c r="P490" s="172"/>
      <c r="T490" s="172"/>
    </row>
    <row r="491" spans="9:20">
      <c r="I491" s="206"/>
      <c r="J491" s="206"/>
      <c r="K491" s="207"/>
      <c r="L491" s="172"/>
      <c r="P491" s="172"/>
      <c r="T491" s="172"/>
    </row>
    <row r="492" spans="9:20">
      <c r="I492" s="206"/>
      <c r="J492" s="206"/>
      <c r="K492" s="207"/>
      <c r="L492" s="172"/>
      <c r="P492" s="172"/>
      <c r="T492" s="172"/>
    </row>
    <row r="493" spans="9:20">
      <c r="I493" s="206"/>
      <c r="J493" s="206"/>
      <c r="K493" s="207"/>
      <c r="L493" s="172"/>
      <c r="P493" s="172"/>
      <c r="T493" s="172"/>
    </row>
    <row r="494" spans="9:20">
      <c r="I494" s="206"/>
      <c r="J494" s="206"/>
      <c r="K494" s="207"/>
      <c r="L494" s="172"/>
      <c r="P494" s="172"/>
      <c r="T494" s="172"/>
    </row>
    <row r="495" spans="9:20">
      <c r="I495" s="206"/>
      <c r="J495" s="206"/>
      <c r="K495" s="207"/>
      <c r="L495" s="172"/>
      <c r="P495" s="172"/>
      <c r="T495" s="172"/>
    </row>
    <row r="496" spans="9:20">
      <c r="I496" s="206"/>
      <c r="J496" s="206"/>
      <c r="K496" s="207"/>
      <c r="L496" s="172"/>
      <c r="P496" s="172"/>
      <c r="T496" s="172"/>
    </row>
    <row r="497" spans="9:20">
      <c r="I497" s="206"/>
      <c r="J497" s="206"/>
      <c r="K497" s="207"/>
      <c r="L497" s="172"/>
      <c r="P497" s="172"/>
      <c r="T497" s="172"/>
    </row>
    <row r="498" spans="9:20">
      <c r="I498" s="206"/>
      <c r="J498" s="206"/>
      <c r="K498" s="207"/>
      <c r="L498" s="172"/>
      <c r="P498" s="172"/>
      <c r="T498" s="172"/>
    </row>
    <row r="499" spans="9:20">
      <c r="I499" s="206"/>
      <c r="J499" s="206"/>
      <c r="K499" s="207"/>
      <c r="L499" s="172"/>
      <c r="P499" s="172"/>
      <c r="T499" s="172"/>
    </row>
    <row r="500" spans="9:20">
      <c r="I500" s="206"/>
      <c r="J500" s="206"/>
      <c r="K500" s="207"/>
      <c r="L500" s="172"/>
      <c r="P500" s="172"/>
      <c r="T500" s="172"/>
    </row>
    <row r="501" spans="9:20">
      <c r="I501" s="206"/>
      <c r="J501" s="206"/>
      <c r="K501" s="207"/>
      <c r="L501" s="172"/>
      <c r="P501" s="172"/>
      <c r="T501" s="172"/>
    </row>
    <row r="502" spans="9:20">
      <c r="I502" s="206"/>
      <c r="J502" s="206"/>
      <c r="K502" s="207"/>
      <c r="L502" s="172"/>
      <c r="P502" s="172"/>
      <c r="T502" s="172"/>
    </row>
    <row r="503" spans="9:20">
      <c r="I503" s="206"/>
      <c r="J503" s="206"/>
      <c r="K503" s="207"/>
      <c r="L503" s="172"/>
      <c r="P503" s="172"/>
      <c r="T503" s="172"/>
    </row>
    <row r="504" spans="9:20">
      <c r="I504" s="206"/>
      <c r="J504" s="206"/>
      <c r="K504" s="207"/>
      <c r="L504" s="172"/>
      <c r="P504" s="172"/>
      <c r="T504" s="172"/>
    </row>
    <row r="505" spans="9:20">
      <c r="I505" s="206"/>
      <c r="J505" s="206"/>
      <c r="K505" s="207"/>
      <c r="L505" s="172"/>
      <c r="P505" s="172"/>
      <c r="T505" s="172"/>
    </row>
    <row r="506" spans="9:20">
      <c r="I506" s="206"/>
      <c r="J506" s="206"/>
      <c r="K506" s="207"/>
      <c r="L506" s="172"/>
      <c r="P506" s="172"/>
      <c r="T506" s="172"/>
    </row>
    <row r="507" spans="9:20">
      <c r="I507" s="206"/>
      <c r="J507" s="206"/>
      <c r="K507" s="207"/>
      <c r="L507" s="172"/>
      <c r="P507" s="172"/>
      <c r="T507" s="172"/>
    </row>
    <row r="508" spans="9:20">
      <c r="I508" s="206"/>
      <c r="J508" s="206"/>
      <c r="K508" s="207"/>
      <c r="L508" s="172"/>
      <c r="P508" s="172"/>
      <c r="T508" s="172"/>
    </row>
    <row r="509" spans="9:20">
      <c r="I509" s="206"/>
      <c r="J509" s="206"/>
      <c r="K509" s="207"/>
      <c r="L509" s="172"/>
      <c r="P509" s="172"/>
      <c r="T509" s="172"/>
    </row>
    <row r="510" spans="9:20">
      <c r="I510" s="206"/>
      <c r="J510" s="206"/>
      <c r="K510" s="207"/>
      <c r="L510" s="172"/>
      <c r="P510" s="172"/>
      <c r="T510" s="172"/>
    </row>
    <row r="511" spans="9:20">
      <c r="I511" s="206"/>
      <c r="J511" s="206"/>
      <c r="K511" s="207"/>
      <c r="L511" s="172"/>
      <c r="P511" s="172"/>
      <c r="T511" s="172"/>
    </row>
    <row r="512" spans="9:20">
      <c r="I512" s="206"/>
      <c r="J512" s="206"/>
      <c r="K512" s="207"/>
      <c r="L512" s="172"/>
      <c r="P512" s="172"/>
      <c r="T512" s="172"/>
    </row>
    <row r="513" spans="9:20">
      <c r="I513" s="206"/>
      <c r="J513" s="206"/>
      <c r="K513" s="207"/>
      <c r="L513" s="172"/>
      <c r="P513" s="172"/>
      <c r="T513" s="172"/>
    </row>
    <row r="514" spans="9:20">
      <c r="I514" s="206"/>
      <c r="J514" s="206"/>
      <c r="K514" s="207"/>
      <c r="L514" s="172"/>
      <c r="P514" s="172"/>
      <c r="T514" s="172"/>
    </row>
    <row r="515" spans="9:20">
      <c r="I515" s="206"/>
      <c r="J515" s="206"/>
      <c r="K515" s="207"/>
      <c r="L515" s="172"/>
      <c r="P515" s="172"/>
      <c r="T515" s="172"/>
    </row>
    <row r="516" spans="9:20">
      <c r="I516" s="206"/>
      <c r="J516" s="206"/>
      <c r="K516" s="207"/>
      <c r="L516" s="172"/>
      <c r="P516" s="172"/>
      <c r="T516" s="172"/>
    </row>
    <row r="517" spans="9:20">
      <c r="I517" s="206"/>
      <c r="J517" s="206"/>
      <c r="K517" s="207"/>
      <c r="L517" s="172"/>
      <c r="P517" s="172"/>
      <c r="T517" s="172"/>
    </row>
    <row r="518" spans="9:20">
      <c r="I518" s="206"/>
      <c r="J518" s="206"/>
      <c r="K518" s="207"/>
      <c r="L518" s="172"/>
      <c r="P518" s="172"/>
      <c r="T518" s="172"/>
    </row>
    <row r="519" spans="9:20">
      <c r="I519" s="206"/>
      <c r="J519" s="206"/>
      <c r="K519" s="207"/>
      <c r="L519" s="172"/>
      <c r="P519" s="172"/>
      <c r="T519" s="172"/>
    </row>
    <row r="520" spans="9:20">
      <c r="I520" s="206"/>
      <c r="J520" s="206"/>
      <c r="K520" s="207"/>
      <c r="L520" s="172"/>
      <c r="P520" s="172"/>
      <c r="T520" s="172"/>
    </row>
    <row r="521" spans="9:20">
      <c r="I521" s="206"/>
      <c r="J521" s="206"/>
      <c r="K521" s="207"/>
      <c r="L521" s="172"/>
      <c r="P521" s="172"/>
      <c r="T521" s="172"/>
    </row>
    <row r="522" spans="9:20">
      <c r="I522" s="206"/>
      <c r="J522" s="206"/>
      <c r="K522" s="207"/>
      <c r="L522" s="172"/>
      <c r="P522" s="172"/>
      <c r="T522" s="172"/>
    </row>
    <row r="523" spans="9:20">
      <c r="I523" s="206"/>
      <c r="J523" s="206"/>
      <c r="K523" s="207"/>
      <c r="L523" s="172"/>
      <c r="P523" s="172"/>
      <c r="T523" s="172"/>
    </row>
    <row r="524" spans="9:20">
      <c r="I524" s="206"/>
      <c r="J524" s="206"/>
      <c r="K524" s="207"/>
      <c r="L524" s="172"/>
      <c r="P524" s="172"/>
      <c r="T524" s="172"/>
    </row>
    <row r="525" spans="9:20">
      <c r="I525" s="206"/>
      <c r="J525" s="206"/>
      <c r="K525" s="207"/>
      <c r="L525" s="172"/>
      <c r="P525" s="172"/>
      <c r="T525" s="172"/>
    </row>
    <row r="526" spans="9:20">
      <c r="I526" s="206"/>
      <c r="J526" s="206"/>
      <c r="K526" s="207"/>
      <c r="L526" s="172"/>
      <c r="P526" s="172"/>
      <c r="T526" s="172"/>
    </row>
    <row r="527" spans="9:20">
      <c r="I527" s="206"/>
      <c r="J527" s="206"/>
      <c r="K527" s="207"/>
      <c r="L527" s="172"/>
      <c r="P527" s="172"/>
      <c r="T527" s="172"/>
    </row>
    <row r="528" spans="9:20">
      <c r="I528" s="206"/>
      <c r="J528" s="206"/>
      <c r="K528" s="207"/>
      <c r="L528" s="172"/>
      <c r="P528" s="172"/>
      <c r="T528" s="172"/>
    </row>
    <row r="529" spans="9:20">
      <c r="I529" s="206"/>
      <c r="J529" s="206"/>
      <c r="K529" s="207"/>
      <c r="L529" s="172"/>
      <c r="P529" s="172"/>
      <c r="T529" s="172"/>
    </row>
    <row r="530" spans="9:20">
      <c r="I530" s="206"/>
      <c r="J530" s="206"/>
      <c r="K530" s="207"/>
      <c r="L530" s="172"/>
      <c r="P530" s="172"/>
      <c r="T530" s="172"/>
    </row>
    <row r="531" spans="9:20">
      <c r="I531" s="206"/>
      <c r="J531" s="206"/>
      <c r="K531" s="207"/>
      <c r="L531" s="172"/>
      <c r="P531" s="172"/>
      <c r="T531" s="172"/>
    </row>
    <row r="532" spans="9:20">
      <c r="I532" s="206"/>
      <c r="J532" s="206"/>
      <c r="K532" s="207"/>
      <c r="L532" s="172"/>
      <c r="P532" s="172"/>
      <c r="T532" s="172"/>
    </row>
    <row r="533" spans="9:20">
      <c r="I533" s="206"/>
      <c r="J533" s="206"/>
      <c r="K533" s="207"/>
      <c r="L533" s="172"/>
      <c r="P533" s="172"/>
      <c r="T533" s="172"/>
    </row>
    <row r="534" spans="9:20">
      <c r="I534" s="206"/>
      <c r="J534" s="206"/>
      <c r="K534" s="207"/>
      <c r="L534" s="172"/>
      <c r="P534" s="172"/>
      <c r="T534" s="172"/>
    </row>
    <row r="535" spans="9:20">
      <c r="I535" s="206"/>
      <c r="J535" s="206"/>
      <c r="K535" s="207"/>
      <c r="L535" s="172"/>
      <c r="P535" s="172"/>
      <c r="T535" s="172"/>
    </row>
    <row r="536" spans="9:20">
      <c r="I536" s="206"/>
      <c r="J536" s="206"/>
      <c r="K536" s="207"/>
      <c r="L536" s="172"/>
      <c r="P536" s="172"/>
      <c r="T536" s="172"/>
    </row>
    <row r="537" spans="9:20">
      <c r="I537" s="206"/>
      <c r="J537" s="206"/>
      <c r="K537" s="207"/>
      <c r="L537" s="172"/>
      <c r="P537" s="172"/>
      <c r="T537" s="172"/>
    </row>
    <row r="538" spans="9:20">
      <c r="I538" s="206"/>
      <c r="J538" s="206"/>
      <c r="K538" s="207"/>
      <c r="L538" s="172"/>
      <c r="P538" s="172"/>
      <c r="T538" s="172"/>
    </row>
    <row r="539" spans="9:20">
      <c r="I539" s="206"/>
      <c r="J539" s="206"/>
      <c r="K539" s="207"/>
      <c r="L539" s="172"/>
      <c r="P539" s="172"/>
      <c r="T539" s="172"/>
    </row>
    <row r="540" spans="9:20">
      <c r="I540" s="206"/>
      <c r="J540" s="206"/>
      <c r="K540" s="207"/>
      <c r="L540" s="172"/>
      <c r="P540" s="172"/>
      <c r="T540" s="172"/>
    </row>
    <row r="541" spans="9:20">
      <c r="I541" s="206"/>
      <c r="J541" s="206"/>
      <c r="K541" s="207"/>
      <c r="L541" s="172"/>
      <c r="P541" s="172"/>
      <c r="T541" s="172"/>
    </row>
    <row r="542" spans="9:20">
      <c r="I542" s="206"/>
      <c r="J542" s="206"/>
      <c r="K542" s="207"/>
      <c r="L542" s="172"/>
      <c r="P542" s="172"/>
      <c r="T542" s="172"/>
    </row>
    <row r="543" spans="9:20">
      <c r="I543" s="206"/>
      <c r="J543" s="206"/>
      <c r="K543" s="207"/>
      <c r="L543" s="172"/>
      <c r="P543" s="172"/>
      <c r="T543" s="172"/>
    </row>
    <row r="544" spans="9:20">
      <c r="I544" s="206"/>
      <c r="J544" s="206"/>
      <c r="K544" s="207"/>
      <c r="L544" s="172"/>
      <c r="P544" s="172"/>
      <c r="T544" s="172"/>
    </row>
    <row r="545" spans="9:20">
      <c r="I545" s="206"/>
      <c r="J545" s="206"/>
      <c r="K545" s="207"/>
      <c r="L545" s="172"/>
      <c r="P545" s="172"/>
      <c r="T545" s="172"/>
    </row>
    <row r="546" spans="9:20">
      <c r="I546" s="206"/>
      <c r="J546" s="206"/>
      <c r="K546" s="207"/>
      <c r="L546" s="172"/>
      <c r="P546" s="172"/>
      <c r="T546" s="172"/>
    </row>
    <row r="547" spans="9:20">
      <c r="I547" s="206"/>
      <c r="J547" s="206"/>
      <c r="K547" s="207"/>
      <c r="L547" s="172"/>
      <c r="P547" s="172"/>
      <c r="T547" s="172"/>
    </row>
    <row r="548" spans="9:20">
      <c r="I548" s="206"/>
      <c r="J548" s="206"/>
      <c r="K548" s="207"/>
      <c r="L548" s="172"/>
      <c r="P548" s="172"/>
      <c r="T548" s="172"/>
    </row>
    <row r="549" spans="9:20">
      <c r="I549" s="206"/>
      <c r="J549" s="206"/>
      <c r="K549" s="207"/>
      <c r="L549" s="172"/>
      <c r="P549" s="172"/>
      <c r="T549" s="172"/>
    </row>
    <row r="550" spans="9:20">
      <c r="I550" s="206"/>
      <c r="J550" s="206"/>
      <c r="K550" s="207"/>
      <c r="L550" s="172"/>
      <c r="P550" s="172"/>
      <c r="T550" s="172"/>
    </row>
    <row r="551" spans="9:20">
      <c r="I551" s="206"/>
      <c r="J551" s="206"/>
      <c r="K551" s="207"/>
      <c r="L551" s="172"/>
      <c r="P551" s="172"/>
      <c r="T551" s="172"/>
    </row>
    <row r="552" spans="9:20">
      <c r="I552" s="206"/>
      <c r="J552" s="206"/>
      <c r="K552" s="207"/>
      <c r="L552" s="172"/>
      <c r="P552" s="172"/>
      <c r="T552" s="172"/>
    </row>
    <row r="553" spans="9:20">
      <c r="I553" s="206"/>
      <c r="J553" s="206"/>
      <c r="K553" s="207"/>
      <c r="L553" s="172"/>
      <c r="P553" s="172"/>
      <c r="T553" s="172"/>
    </row>
    <row r="554" spans="9:20">
      <c r="I554" s="206"/>
      <c r="J554" s="206"/>
      <c r="K554" s="207"/>
      <c r="L554" s="172"/>
      <c r="P554" s="172"/>
      <c r="T554" s="172"/>
    </row>
    <row r="555" spans="9:20">
      <c r="I555" s="206"/>
      <c r="J555" s="206"/>
      <c r="K555" s="207"/>
      <c r="L555" s="172"/>
      <c r="P555" s="172"/>
      <c r="T555" s="172"/>
    </row>
    <row r="556" spans="9:20">
      <c r="I556" s="206"/>
      <c r="J556" s="206"/>
      <c r="K556" s="207"/>
      <c r="L556" s="172"/>
      <c r="P556" s="172"/>
      <c r="T556" s="172"/>
    </row>
    <row r="557" spans="9:20">
      <c r="I557" s="206"/>
      <c r="J557" s="206"/>
      <c r="K557" s="207"/>
      <c r="L557" s="172"/>
      <c r="P557" s="172"/>
      <c r="T557" s="172"/>
    </row>
    <row r="558" spans="9:20">
      <c r="I558" s="206"/>
      <c r="J558" s="206"/>
      <c r="K558" s="207"/>
      <c r="L558" s="172"/>
      <c r="P558" s="172"/>
      <c r="T558" s="172"/>
    </row>
    <row r="559" spans="9:20">
      <c r="I559" s="206"/>
      <c r="J559" s="206"/>
      <c r="K559" s="207"/>
      <c r="L559" s="172"/>
      <c r="P559" s="172"/>
      <c r="T559" s="172"/>
    </row>
    <row r="560" spans="9:20">
      <c r="I560" s="206"/>
      <c r="J560" s="206"/>
      <c r="K560" s="207"/>
      <c r="L560" s="172"/>
      <c r="P560" s="172"/>
      <c r="T560" s="172"/>
    </row>
    <row r="561" spans="9:20">
      <c r="I561" s="206"/>
      <c r="J561" s="206"/>
      <c r="K561" s="207"/>
      <c r="L561" s="172"/>
      <c r="P561" s="172"/>
      <c r="T561" s="172"/>
    </row>
    <row r="562" spans="9:20">
      <c r="I562" s="206"/>
      <c r="J562" s="206"/>
      <c r="K562" s="207"/>
      <c r="L562" s="172"/>
      <c r="P562" s="172"/>
      <c r="T562" s="172"/>
    </row>
    <row r="563" spans="9:20">
      <c r="I563" s="206"/>
      <c r="J563" s="206"/>
      <c r="K563" s="207"/>
      <c r="L563" s="172"/>
      <c r="P563" s="172"/>
      <c r="T563" s="172"/>
    </row>
    <row r="564" spans="9:20">
      <c r="I564" s="206"/>
      <c r="J564" s="206"/>
      <c r="K564" s="207"/>
      <c r="L564" s="172"/>
      <c r="P564" s="172"/>
      <c r="T564" s="172"/>
    </row>
    <row r="565" spans="9:20">
      <c r="I565" s="206"/>
      <c r="J565" s="206"/>
      <c r="K565" s="207"/>
      <c r="L565" s="172"/>
      <c r="P565" s="172"/>
      <c r="T565" s="172"/>
    </row>
    <row r="566" spans="9:20">
      <c r="I566" s="206"/>
      <c r="J566" s="206"/>
      <c r="K566" s="207"/>
      <c r="L566" s="172"/>
      <c r="P566" s="172"/>
      <c r="T566" s="172"/>
    </row>
    <row r="567" spans="9:20">
      <c r="I567" s="206"/>
      <c r="J567" s="206"/>
      <c r="K567" s="207"/>
      <c r="L567" s="172"/>
      <c r="P567" s="172"/>
      <c r="T567" s="172"/>
    </row>
    <row r="568" spans="9:20">
      <c r="I568" s="206"/>
      <c r="J568" s="206"/>
      <c r="K568" s="207"/>
      <c r="L568" s="172"/>
      <c r="P568" s="172"/>
      <c r="T568" s="172"/>
    </row>
    <row r="569" spans="9:20">
      <c r="I569" s="206"/>
      <c r="J569" s="206"/>
      <c r="K569" s="207"/>
      <c r="L569" s="172"/>
      <c r="P569" s="172"/>
      <c r="T569" s="172"/>
    </row>
    <row r="570" spans="9:20">
      <c r="I570" s="206"/>
      <c r="J570" s="206"/>
      <c r="K570" s="207"/>
      <c r="L570" s="172"/>
      <c r="P570" s="172"/>
      <c r="T570" s="172"/>
    </row>
    <row r="571" spans="9:20">
      <c r="I571" s="206"/>
      <c r="J571" s="206"/>
      <c r="K571" s="207"/>
      <c r="L571" s="172"/>
      <c r="P571" s="172"/>
      <c r="T571" s="172"/>
    </row>
    <row r="572" spans="9:20">
      <c r="I572" s="206"/>
      <c r="J572" s="206"/>
      <c r="K572" s="207"/>
      <c r="L572" s="172"/>
      <c r="P572" s="172"/>
      <c r="T572" s="172"/>
    </row>
    <row r="573" spans="9:20">
      <c r="I573" s="206"/>
      <c r="J573" s="206"/>
      <c r="K573" s="207"/>
      <c r="L573" s="172"/>
      <c r="P573" s="172"/>
      <c r="T573" s="172"/>
    </row>
    <row r="574" spans="9:20">
      <c r="I574" s="206"/>
      <c r="J574" s="206"/>
      <c r="K574" s="207"/>
      <c r="L574" s="172"/>
      <c r="P574" s="172"/>
      <c r="T574" s="172"/>
    </row>
    <row r="575" spans="9:20">
      <c r="I575" s="206"/>
      <c r="J575" s="206"/>
      <c r="K575" s="207"/>
      <c r="L575" s="172"/>
      <c r="P575" s="172"/>
      <c r="T575" s="172"/>
    </row>
    <row r="576" spans="9:20">
      <c r="I576" s="206"/>
      <c r="J576" s="206"/>
      <c r="K576" s="207"/>
      <c r="L576" s="172"/>
      <c r="P576" s="172"/>
      <c r="T576" s="172"/>
    </row>
    <row r="577" spans="9:20">
      <c r="I577" s="206"/>
      <c r="J577" s="206"/>
      <c r="K577" s="207"/>
      <c r="L577" s="172"/>
      <c r="P577" s="172"/>
      <c r="T577" s="172"/>
    </row>
    <row r="578" spans="9:20">
      <c r="I578" s="206"/>
      <c r="J578" s="206"/>
      <c r="K578" s="207"/>
      <c r="L578" s="172"/>
      <c r="P578" s="172"/>
      <c r="T578" s="172"/>
    </row>
    <row r="579" spans="9:20">
      <c r="I579" s="206"/>
      <c r="J579" s="206"/>
      <c r="K579" s="207"/>
      <c r="L579" s="172"/>
      <c r="P579" s="172"/>
      <c r="T579" s="172"/>
    </row>
    <row r="580" spans="9:20">
      <c r="I580" s="206"/>
      <c r="J580" s="206"/>
      <c r="K580" s="207"/>
      <c r="L580" s="172"/>
      <c r="P580" s="172"/>
      <c r="T580" s="172"/>
    </row>
    <row r="581" spans="9:20">
      <c r="I581" s="206"/>
      <c r="J581" s="206"/>
      <c r="K581" s="207"/>
      <c r="L581" s="172"/>
      <c r="P581" s="172"/>
      <c r="T581" s="172"/>
    </row>
    <row r="582" spans="9:20">
      <c r="I582" s="206"/>
      <c r="J582" s="206"/>
      <c r="K582" s="207"/>
      <c r="L582" s="172"/>
      <c r="P582" s="172"/>
      <c r="T582" s="172"/>
    </row>
    <row r="583" spans="9:20">
      <c r="I583" s="206"/>
      <c r="J583" s="206"/>
      <c r="K583" s="207"/>
      <c r="L583" s="172"/>
      <c r="P583" s="172"/>
      <c r="T583" s="172"/>
    </row>
    <row r="584" spans="9:20">
      <c r="I584" s="206"/>
      <c r="J584" s="206"/>
      <c r="K584" s="207"/>
      <c r="L584" s="172"/>
      <c r="P584" s="172"/>
      <c r="T584" s="172"/>
    </row>
    <row r="585" spans="9:20">
      <c r="I585" s="206"/>
      <c r="J585" s="206"/>
      <c r="K585" s="207"/>
      <c r="L585" s="172"/>
      <c r="P585" s="172"/>
      <c r="T585" s="172"/>
    </row>
    <row r="586" spans="9:20">
      <c r="I586" s="206"/>
      <c r="J586" s="206"/>
      <c r="K586" s="207"/>
      <c r="L586" s="172"/>
      <c r="P586" s="172"/>
      <c r="T586" s="172"/>
    </row>
    <row r="587" spans="9:20">
      <c r="I587" s="206"/>
      <c r="J587" s="206"/>
      <c r="K587" s="207"/>
      <c r="L587" s="172"/>
      <c r="P587" s="172"/>
      <c r="T587" s="172"/>
    </row>
    <row r="588" spans="9:20">
      <c r="I588" s="206"/>
      <c r="J588" s="206"/>
      <c r="K588" s="207"/>
      <c r="L588" s="172"/>
      <c r="P588" s="172"/>
      <c r="T588" s="172"/>
    </row>
    <row r="589" spans="9:20">
      <c r="I589" s="206"/>
      <c r="J589" s="206"/>
      <c r="K589" s="207"/>
      <c r="L589" s="172"/>
      <c r="P589" s="172"/>
      <c r="T589" s="172"/>
    </row>
    <row r="590" spans="9:20">
      <c r="I590" s="206"/>
      <c r="J590" s="206"/>
      <c r="K590" s="207"/>
      <c r="L590" s="172"/>
      <c r="P590" s="172"/>
      <c r="T590" s="172"/>
    </row>
    <row r="591" spans="9:20">
      <c r="I591" s="206"/>
      <c r="J591" s="206"/>
      <c r="K591" s="207"/>
      <c r="L591" s="172"/>
      <c r="P591" s="172"/>
      <c r="T591" s="172"/>
    </row>
    <row r="592" spans="9:20">
      <c r="I592" s="206"/>
      <c r="J592" s="206"/>
      <c r="K592" s="207"/>
      <c r="L592" s="172"/>
      <c r="P592" s="172"/>
      <c r="T592" s="172"/>
    </row>
    <row r="593" spans="9:20">
      <c r="I593" s="206"/>
      <c r="J593" s="206"/>
      <c r="K593" s="207"/>
      <c r="L593" s="172"/>
      <c r="P593" s="172"/>
      <c r="T593" s="172"/>
    </row>
    <row r="594" spans="9:20">
      <c r="I594" s="206"/>
      <c r="J594" s="206"/>
      <c r="K594" s="207"/>
      <c r="L594" s="172"/>
      <c r="P594" s="172"/>
      <c r="T594" s="172"/>
    </row>
    <row r="595" spans="9:20">
      <c r="I595" s="206"/>
      <c r="J595" s="206"/>
      <c r="K595" s="207"/>
      <c r="L595" s="172"/>
      <c r="P595" s="172"/>
      <c r="T595" s="172"/>
    </row>
    <row r="596" spans="9:20">
      <c r="I596" s="206"/>
      <c r="J596" s="206"/>
      <c r="K596" s="207"/>
      <c r="L596" s="172"/>
      <c r="P596" s="172"/>
      <c r="T596" s="172"/>
    </row>
    <row r="597" spans="9:20">
      <c r="I597" s="206"/>
      <c r="J597" s="206"/>
      <c r="K597" s="207"/>
      <c r="L597" s="172"/>
      <c r="P597" s="172"/>
      <c r="T597" s="172"/>
    </row>
    <row r="598" spans="9:20">
      <c r="I598" s="206"/>
      <c r="J598" s="206"/>
      <c r="K598" s="207"/>
      <c r="L598" s="172"/>
      <c r="P598" s="172"/>
      <c r="T598" s="172"/>
    </row>
    <row r="599" spans="9:20">
      <c r="I599" s="206"/>
      <c r="J599" s="206"/>
      <c r="K599" s="207"/>
      <c r="L599" s="172"/>
      <c r="P599" s="172"/>
      <c r="T599" s="172"/>
    </row>
    <row r="600" spans="9:20">
      <c r="I600" s="206"/>
      <c r="J600" s="206"/>
      <c r="K600" s="207"/>
      <c r="L600" s="172"/>
      <c r="P600" s="172"/>
      <c r="T600" s="172"/>
    </row>
    <row r="601" spans="9:20">
      <c r="I601" s="206"/>
      <c r="J601" s="206"/>
      <c r="K601" s="207"/>
      <c r="L601" s="172"/>
      <c r="P601" s="172"/>
      <c r="T601" s="172"/>
    </row>
    <row r="602" spans="9:20">
      <c r="I602" s="206"/>
      <c r="J602" s="206"/>
      <c r="K602" s="207"/>
      <c r="L602" s="172"/>
      <c r="P602" s="172"/>
      <c r="T602" s="172"/>
    </row>
    <row r="603" spans="9:20">
      <c r="I603" s="206"/>
      <c r="J603" s="206"/>
      <c r="K603" s="207"/>
      <c r="L603" s="172"/>
      <c r="P603" s="172"/>
      <c r="T603" s="172"/>
    </row>
    <row r="604" spans="9:20">
      <c r="I604" s="206"/>
      <c r="J604" s="206"/>
      <c r="K604" s="207"/>
      <c r="L604" s="172"/>
      <c r="P604" s="172"/>
      <c r="T604" s="172"/>
    </row>
    <row r="605" spans="9:20">
      <c r="I605" s="206"/>
      <c r="J605" s="206"/>
      <c r="K605" s="207"/>
      <c r="L605" s="172"/>
      <c r="P605" s="172"/>
      <c r="T605" s="172"/>
    </row>
    <row r="606" spans="9:20">
      <c r="I606" s="206"/>
      <c r="J606" s="206"/>
      <c r="K606" s="207"/>
      <c r="L606" s="172"/>
      <c r="P606" s="172"/>
      <c r="T606" s="172"/>
    </row>
    <row r="607" spans="9:20">
      <c r="I607" s="206"/>
      <c r="J607" s="206"/>
      <c r="K607" s="207"/>
      <c r="L607" s="172"/>
      <c r="P607" s="172"/>
      <c r="T607" s="172"/>
    </row>
    <row r="608" spans="9:20">
      <c r="I608" s="206"/>
      <c r="J608" s="206"/>
      <c r="K608" s="207"/>
      <c r="L608" s="172"/>
      <c r="P608" s="172"/>
      <c r="T608" s="172"/>
    </row>
    <row r="609" spans="9:20">
      <c r="I609" s="206"/>
      <c r="J609" s="206"/>
      <c r="K609" s="207"/>
      <c r="L609" s="172"/>
      <c r="P609" s="172"/>
      <c r="T609" s="172"/>
    </row>
    <row r="610" spans="9:20">
      <c r="I610" s="206"/>
      <c r="J610" s="206"/>
      <c r="K610" s="207"/>
      <c r="L610" s="172"/>
      <c r="P610" s="172"/>
      <c r="T610" s="172"/>
    </row>
    <row r="611" spans="9:20">
      <c r="I611" s="206"/>
      <c r="J611" s="206"/>
      <c r="K611" s="207"/>
      <c r="L611" s="172"/>
      <c r="P611" s="172"/>
      <c r="T611" s="172"/>
    </row>
    <row r="612" spans="9:20">
      <c r="I612" s="206"/>
      <c r="J612" s="206"/>
      <c r="K612" s="207"/>
      <c r="L612" s="172"/>
      <c r="P612" s="172"/>
      <c r="T612" s="172"/>
    </row>
    <row r="613" spans="9:20">
      <c r="I613" s="206"/>
      <c r="J613" s="206"/>
      <c r="K613" s="207"/>
      <c r="L613" s="172"/>
      <c r="P613" s="172"/>
      <c r="T613" s="172"/>
    </row>
    <row r="614" spans="9:20">
      <c r="I614" s="206"/>
      <c r="J614" s="206"/>
      <c r="K614" s="207"/>
      <c r="L614" s="172"/>
      <c r="P614" s="172"/>
      <c r="T614" s="172"/>
    </row>
    <row r="615" spans="9:20">
      <c r="I615" s="206"/>
      <c r="J615" s="206"/>
      <c r="K615" s="207"/>
      <c r="L615" s="172"/>
      <c r="P615" s="172"/>
      <c r="T615" s="172"/>
    </row>
    <row r="616" spans="9:20">
      <c r="I616" s="206"/>
      <c r="J616" s="206"/>
      <c r="K616" s="207"/>
      <c r="L616" s="172"/>
      <c r="P616" s="172"/>
      <c r="T616" s="172"/>
    </row>
    <row r="617" spans="9:20">
      <c r="I617" s="206"/>
      <c r="J617" s="206"/>
      <c r="K617" s="207"/>
      <c r="L617" s="172"/>
      <c r="P617" s="172"/>
      <c r="T617" s="172"/>
    </row>
    <row r="618" spans="9:20">
      <c r="I618" s="206"/>
      <c r="J618" s="206"/>
      <c r="K618" s="207"/>
      <c r="L618" s="172"/>
      <c r="P618" s="172"/>
      <c r="T618" s="172"/>
    </row>
    <row r="619" spans="9:20">
      <c r="I619" s="206"/>
      <c r="J619" s="206"/>
      <c r="K619" s="207"/>
      <c r="L619" s="172"/>
      <c r="P619" s="172"/>
      <c r="T619" s="172"/>
    </row>
    <row r="620" spans="9:20">
      <c r="I620" s="206"/>
      <c r="J620" s="206"/>
      <c r="K620" s="207"/>
      <c r="L620" s="172"/>
      <c r="P620" s="172"/>
      <c r="T620" s="172"/>
    </row>
    <row r="621" spans="9:20">
      <c r="I621" s="206"/>
      <c r="J621" s="206"/>
      <c r="K621" s="207"/>
      <c r="L621" s="172"/>
      <c r="P621" s="172"/>
      <c r="T621" s="172"/>
    </row>
    <row r="622" spans="9:20">
      <c r="I622" s="206"/>
      <c r="J622" s="206"/>
      <c r="K622" s="207"/>
      <c r="L622" s="172"/>
      <c r="P622" s="172"/>
      <c r="T622" s="172"/>
    </row>
    <row r="623" spans="9:20">
      <c r="I623" s="206"/>
      <c r="J623" s="206"/>
      <c r="K623" s="207"/>
      <c r="L623" s="172"/>
      <c r="P623" s="172"/>
      <c r="T623" s="172"/>
    </row>
    <row r="624" spans="9:20">
      <c r="I624" s="206"/>
      <c r="J624" s="206"/>
      <c r="K624" s="207"/>
      <c r="L624" s="172"/>
      <c r="P624" s="172"/>
      <c r="T624" s="172"/>
    </row>
    <row r="625" spans="9:20">
      <c r="I625" s="206"/>
      <c r="J625" s="206"/>
      <c r="K625" s="207"/>
      <c r="L625" s="172"/>
      <c r="P625" s="172"/>
      <c r="T625" s="172"/>
    </row>
    <row r="626" spans="9:20">
      <c r="I626" s="206"/>
      <c r="J626" s="206"/>
      <c r="K626" s="207"/>
      <c r="L626" s="172"/>
      <c r="P626" s="172"/>
      <c r="T626" s="172"/>
    </row>
    <row r="627" spans="9:20">
      <c r="I627" s="206"/>
      <c r="J627" s="206"/>
      <c r="K627" s="207"/>
      <c r="L627" s="172"/>
      <c r="P627" s="172"/>
      <c r="T627" s="172"/>
    </row>
    <row r="628" spans="9:20">
      <c r="I628" s="206"/>
      <c r="J628" s="206"/>
      <c r="K628" s="207"/>
      <c r="L628" s="172"/>
      <c r="P628" s="172"/>
      <c r="T628" s="172"/>
    </row>
    <row r="629" spans="9:20">
      <c r="I629" s="206"/>
      <c r="J629" s="206"/>
      <c r="K629" s="207"/>
      <c r="L629" s="172"/>
      <c r="P629" s="172"/>
      <c r="T629" s="172"/>
    </row>
    <row r="630" spans="9:20">
      <c r="I630" s="206"/>
      <c r="J630" s="206"/>
      <c r="K630" s="207"/>
      <c r="L630" s="172"/>
      <c r="P630" s="172"/>
      <c r="T630" s="172"/>
    </row>
    <row r="631" spans="9:20">
      <c r="I631" s="206"/>
      <c r="J631" s="206"/>
      <c r="K631" s="207"/>
      <c r="L631" s="172"/>
      <c r="P631" s="172"/>
      <c r="T631" s="172"/>
    </row>
    <row r="632" spans="9:20">
      <c r="I632" s="206"/>
      <c r="J632" s="206"/>
      <c r="K632" s="207"/>
      <c r="L632" s="172"/>
      <c r="P632" s="172"/>
      <c r="T632" s="172"/>
    </row>
    <row r="633" spans="9:20">
      <c r="I633" s="206"/>
      <c r="J633" s="206"/>
      <c r="K633" s="207"/>
      <c r="L633" s="172"/>
      <c r="P633" s="172"/>
      <c r="T633" s="172"/>
    </row>
    <row r="634" spans="9:20">
      <c r="I634" s="206"/>
      <c r="J634" s="206"/>
      <c r="K634" s="207"/>
      <c r="L634" s="172"/>
      <c r="P634" s="172"/>
      <c r="T634" s="172"/>
    </row>
    <row r="635" spans="9:20">
      <c r="I635" s="206"/>
      <c r="J635" s="206"/>
      <c r="K635" s="207"/>
      <c r="L635" s="172"/>
      <c r="P635" s="172"/>
      <c r="T635" s="172"/>
    </row>
    <row r="636" spans="9:20">
      <c r="I636" s="206"/>
      <c r="J636" s="206"/>
      <c r="K636" s="207"/>
      <c r="L636" s="172"/>
      <c r="P636" s="172"/>
      <c r="T636" s="172"/>
    </row>
    <row r="637" spans="9:20">
      <c r="I637" s="206"/>
      <c r="J637" s="206"/>
      <c r="K637" s="207"/>
      <c r="L637" s="172"/>
      <c r="P637" s="172"/>
      <c r="T637" s="172"/>
    </row>
    <row r="638" spans="9:20">
      <c r="I638" s="206"/>
      <c r="J638" s="206"/>
      <c r="K638" s="207"/>
      <c r="L638" s="172"/>
      <c r="P638" s="172"/>
      <c r="T638" s="172"/>
    </row>
    <row r="639" spans="9:20">
      <c r="I639" s="206"/>
      <c r="J639" s="206"/>
      <c r="K639" s="207"/>
      <c r="L639" s="172"/>
      <c r="P639" s="172"/>
      <c r="T639" s="172"/>
    </row>
    <row r="640" spans="9:20">
      <c r="I640" s="206"/>
      <c r="J640" s="206"/>
      <c r="K640" s="207"/>
      <c r="L640" s="172"/>
      <c r="P640" s="172"/>
      <c r="T640" s="172"/>
    </row>
    <row r="641" spans="9:20">
      <c r="I641" s="206"/>
      <c r="J641" s="206"/>
      <c r="K641" s="207"/>
      <c r="L641" s="172"/>
      <c r="P641" s="172"/>
      <c r="T641" s="172"/>
    </row>
    <row r="642" spans="9:20">
      <c r="I642" s="206"/>
      <c r="J642" s="206"/>
      <c r="K642" s="207"/>
      <c r="L642" s="172"/>
      <c r="P642" s="172"/>
      <c r="T642" s="172"/>
    </row>
    <row r="643" spans="9:20">
      <c r="I643" s="206"/>
      <c r="J643" s="206"/>
      <c r="K643" s="207"/>
      <c r="L643" s="172"/>
      <c r="P643" s="172"/>
      <c r="T643" s="172"/>
    </row>
    <row r="644" spans="9:20">
      <c r="I644" s="206"/>
      <c r="J644" s="206"/>
      <c r="K644" s="207"/>
      <c r="L644" s="172"/>
      <c r="P644" s="172"/>
      <c r="T644" s="172"/>
    </row>
    <row r="645" spans="9:20">
      <c r="I645" s="206"/>
      <c r="J645" s="206"/>
      <c r="K645" s="207"/>
      <c r="L645" s="172"/>
      <c r="P645" s="172"/>
      <c r="T645" s="172"/>
    </row>
    <row r="646" spans="9:20">
      <c r="I646" s="206"/>
      <c r="J646" s="206"/>
      <c r="K646" s="207"/>
      <c r="L646" s="172"/>
      <c r="P646" s="172"/>
      <c r="T646" s="172"/>
    </row>
    <row r="647" spans="9:20">
      <c r="I647" s="206"/>
      <c r="J647" s="206"/>
      <c r="K647" s="207"/>
      <c r="L647" s="172"/>
      <c r="P647" s="172"/>
      <c r="T647" s="172"/>
    </row>
    <row r="648" spans="9:20">
      <c r="I648" s="206"/>
      <c r="J648" s="206"/>
      <c r="K648" s="207"/>
      <c r="L648" s="172"/>
      <c r="P648" s="172"/>
      <c r="T648" s="172"/>
    </row>
    <row r="649" spans="9:20">
      <c r="I649" s="206"/>
      <c r="J649" s="206"/>
      <c r="K649" s="207"/>
      <c r="L649" s="172"/>
      <c r="P649" s="172"/>
      <c r="T649" s="172"/>
    </row>
    <row r="650" spans="9:20">
      <c r="I650" s="206"/>
      <c r="J650" s="206"/>
      <c r="K650" s="207"/>
      <c r="L650" s="172"/>
      <c r="P650" s="172"/>
      <c r="T650" s="172"/>
    </row>
    <row r="651" spans="9:20">
      <c r="I651" s="206"/>
      <c r="J651" s="206"/>
      <c r="K651" s="207"/>
      <c r="L651" s="172"/>
      <c r="P651" s="172"/>
      <c r="T651" s="172"/>
    </row>
    <row r="652" spans="9:20">
      <c r="I652" s="206"/>
      <c r="J652" s="206"/>
      <c r="K652" s="207"/>
      <c r="L652" s="172"/>
      <c r="P652" s="172"/>
      <c r="T652" s="172"/>
    </row>
    <row r="653" spans="9:20">
      <c r="I653" s="206"/>
      <c r="J653" s="206"/>
      <c r="K653" s="207"/>
      <c r="L653" s="172"/>
      <c r="P653" s="172"/>
      <c r="T653" s="172"/>
    </row>
    <row r="654" spans="9:20">
      <c r="I654" s="206"/>
      <c r="J654" s="206"/>
      <c r="K654" s="207"/>
      <c r="L654" s="172"/>
      <c r="P654" s="172"/>
      <c r="T654" s="172"/>
    </row>
    <row r="655" spans="9:20">
      <c r="I655" s="206"/>
      <c r="J655" s="206"/>
      <c r="K655" s="207"/>
      <c r="L655" s="172"/>
      <c r="P655" s="172"/>
      <c r="T655" s="172"/>
    </row>
    <row r="656" spans="9:20">
      <c r="I656" s="206"/>
      <c r="J656" s="206"/>
      <c r="K656" s="207"/>
      <c r="L656" s="172"/>
      <c r="P656" s="172"/>
      <c r="T656" s="172"/>
    </row>
    <row r="657" spans="9:20">
      <c r="I657" s="206"/>
      <c r="J657" s="206"/>
      <c r="K657" s="207"/>
      <c r="L657" s="172"/>
      <c r="P657" s="172"/>
      <c r="T657" s="172"/>
    </row>
    <row r="658" spans="9:20">
      <c r="I658" s="206"/>
      <c r="J658" s="206"/>
      <c r="K658" s="207"/>
      <c r="L658" s="172"/>
      <c r="P658" s="172"/>
      <c r="T658" s="172"/>
    </row>
    <row r="659" spans="9:20">
      <c r="I659" s="206"/>
      <c r="J659" s="206"/>
      <c r="K659" s="207"/>
      <c r="L659" s="172"/>
      <c r="P659" s="172"/>
      <c r="T659" s="172"/>
    </row>
    <row r="660" spans="9:20">
      <c r="I660" s="206"/>
      <c r="J660" s="206"/>
      <c r="K660" s="207"/>
      <c r="L660" s="172"/>
      <c r="P660" s="172"/>
      <c r="T660" s="172"/>
    </row>
    <row r="661" spans="9:20">
      <c r="I661" s="206"/>
      <c r="J661" s="206"/>
      <c r="K661" s="207"/>
      <c r="L661" s="172"/>
      <c r="P661" s="172"/>
      <c r="T661" s="172"/>
    </row>
    <row r="662" spans="9:20">
      <c r="I662" s="206"/>
      <c r="J662" s="206"/>
      <c r="K662" s="207"/>
      <c r="L662" s="172"/>
      <c r="P662" s="172"/>
      <c r="T662" s="172"/>
    </row>
    <row r="663" spans="9:20">
      <c r="I663" s="206"/>
      <c r="J663" s="206"/>
      <c r="K663" s="207"/>
      <c r="L663" s="172"/>
      <c r="P663" s="172"/>
      <c r="T663" s="172"/>
    </row>
    <row r="664" spans="9:20">
      <c r="I664" s="206"/>
      <c r="J664" s="206"/>
      <c r="K664" s="207"/>
      <c r="L664" s="172"/>
      <c r="P664" s="172"/>
      <c r="T664" s="172"/>
    </row>
    <row r="665" spans="9:20">
      <c r="I665" s="206"/>
      <c r="J665" s="206"/>
      <c r="K665" s="207"/>
      <c r="L665" s="172"/>
      <c r="P665" s="172"/>
      <c r="T665" s="172"/>
    </row>
    <row r="666" spans="9:20">
      <c r="I666" s="206"/>
      <c r="J666" s="206"/>
      <c r="K666" s="207"/>
      <c r="L666" s="172"/>
      <c r="P666" s="172"/>
      <c r="T666" s="172"/>
    </row>
    <row r="667" spans="9:20">
      <c r="I667" s="206"/>
      <c r="J667" s="206"/>
      <c r="K667" s="207"/>
      <c r="L667" s="172"/>
      <c r="P667" s="172"/>
      <c r="T667" s="172"/>
    </row>
    <row r="668" spans="9:20">
      <c r="I668" s="206"/>
      <c r="J668" s="206"/>
      <c r="K668" s="207"/>
      <c r="L668" s="172"/>
      <c r="P668" s="172"/>
      <c r="T668" s="172"/>
    </row>
    <row r="669" spans="9:20">
      <c r="I669" s="206"/>
      <c r="J669" s="206"/>
      <c r="K669" s="207"/>
      <c r="L669" s="172"/>
      <c r="P669" s="172"/>
      <c r="T669" s="172"/>
    </row>
    <row r="670" spans="9:20">
      <c r="I670" s="206"/>
      <c r="J670" s="206"/>
      <c r="K670" s="207"/>
      <c r="L670" s="172"/>
      <c r="P670" s="172"/>
      <c r="T670" s="172"/>
    </row>
    <row r="671" spans="9:20">
      <c r="I671" s="206"/>
      <c r="J671" s="206"/>
      <c r="K671" s="207"/>
      <c r="L671" s="172"/>
      <c r="P671" s="172"/>
      <c r="T671" s="172"/>
    </row>
    <row r="672" spans="9:20">
      <c r="I672" s="206"/>
      <c r="J672" s="206"/>
      <c r="K672" s="207"/>
      <c r="L672" s="172"/>
      <c r="P672" s="172"/>
      <c r="T672" s="172"/>
    </row>
    <row r="673" spans="9:20">
      <c r="I673" s="206"/>
      <c r="J673" s="206"/>
      <c r="K673" s="207"/>
      <c r="L673" s="172"/>
      <c r="P673" s="172"/>
      <c r="T673" s="172"/>
    </row>
    <row r="674" spans="9:20">
      <c r="I674" s="206"/>
      <c r="J674" s="206"/>
      <c r="K674" s="207"/>
      <c r="L674" s="172"/>
      <c r="P674" s="172"/>
      <c r="T674" s="172"/>
    </row>
    <row r="675" spans="9:20">
      <c r="I675" s="206"/>
      <c r="J675" s="206"/>
      <c r="K675" s="207"/>
      <c r="L675" s="172"/>
      <c r="P675" s="172"/>
      <c r="T675" s="172"/>
    </row>
    <row r="676" spans="9:20">
      <c r="I676" s="206"/>
      <c r="J676" s="206"/>
      <c r="K676" s="207"/>
      <c r="L676" s="172"/>
      <c r="P676" s="172"/>
      <c r="T676" s="172"/>
    </row>
    <row r="677" spans="9:20">
      <c r="I677" s="206"/>
      <c r="J677" s="206"/>
      <c r="K677" s="207"/>
      <c r="L677" s="172"/>
      <c r="P677" s="172"/>
      <c r="T677" s="172"/>
    </row>
    <row r="678" spans="9:20">
      <c r="I678" s="206"/>
      <c r="J678" s="206"/>
      <c r="K678" s="207"/>
      <c r="L678" s="172"/>
      <c r="P678" s="172"/>
      <c r="T678" s="172"/>
    </row>
    <row r="679" spans="9:20">
      <c r="I679" s="206"/>
      <c r="J679" s="206"/>
      <c r="K679" s="207"/>
      <c r="L679" s="172"/>
      <c r="P679" s="172"/>
      <c r="T679" s="172"/>
    </row>
    <row r="680" spans="9:20">
      <c r="I680" s="206"/>
      <c r="J680" s="206"/>
      <c r="K680" s="207"/>
      <c r="L680" s="172"/>
      <c r="P680" s="172"/>
      <c r="T680" s="172"/>
    </row>
    <row r="681" spans="9:20">
      <c r="I681" s="206"/>
      <c r="J681" s="206"/>
      <c r="K681" s="207"/>
      <c r="L681" s="172"/>
      <c r="P681" s="172"/>
      <c r="T681" s="172"/>
    </row>
    <row r="682" spans="9:20">
      <c r="I682" s="206"/>
      <c r="J682" s="206"/>
      <c r="K682" s="207"/>
      <c r="L682" s="172"/>
      <c r="P682" s="172"/>
      <c r="T682" s="172"/>
    </row>
    <row r="683" spans="9:20">
      <c r="I683" s="206"/>
      <c r="J683" s="206"/>
      <c r="K683" s="207"/>
      <c r="L683" s="172"/>
      <c r="P683" s="172"/>
      <c r="T683" s="172"/>
    </row>
    <row r="684" spans="9:20">
      <c r="I684" s="206"/>
      <c r="J684" s="206"/>
      <c r="K684" s="207"/>
      <c r="L684" s="172"/>
      <c r="P684" s="172"/>
      <c r="T684" s="172"/>
    </row>
    <row r="685" spans="9:20">
      <c r="I685" s="206"/>
      <c r="J685" s="206"/>
      <c r="K685" s="207"/>
      <c r="L685" s="172"/>
      <c r="P685" s="172"/>
      <c r="T685" s="172"/>
    </row>
    <row r="686" spans="9:20">
      <c r="I686" s="206"/>
      <c r="J686" s="206"/>
      <c r="K686" s="207"/>
      <c r="L686" s="172"/>
      <c r="P686" s="172"/>
      <c r="T686" s="172"/>
    </row>
    <row r="687" spans="9:20">
      <c r="I687" s="206"/>
      <c r="J687" s="206"/>
      <c r="K687" s="207"/>
      <c r="L687" s="172"/>
      <c r="P687" s="172"/>
      <c r="T687" s="172"/>
    </row>
    <row r="688" spans="9:20">
      <c r="I688" s="206"/>
      <c r="J688" s="206"/>
      <c r="K688" s="207"/>
      <c r="L688" s="172"/>
      <c r="P688" s="172"/>
      <c r="T688" s="172"/>
    </row>
    <row r="689" spans="9:20">
      <c r="I689" s="206"/>
      <c r="J689" s="206"/>
      <c r="K689" s="207"/>
      <c r="L689" s="172"/>
      <c r="P689" s="172"/>
      <c r="T689" s="172"/>
    </row>
    <row r="690" spans="9:20">
      <c r="I690" s="206"/>
      <c r="J690" s="206"/>
      <c r="K690" s="207"/>
      <c r="L690" s="172"/>
      <c r="P690" s="172"/>
      <c r="T690" s="172"/>
    </row>
    <row r="691" spans="9:20">
      <c r="I691" s="206"/>
      <c r="J691" s="206"/>
      <c r="K691" s="207"/>
      <c r="L691" s="172"/>
      <c r="P691" s="172"/>
      <c r="T691" s="172"/>
    </row>
    <row r="692" spans="9:20">
      <c r="I692" s="206"/>
      <c r="J692" s="206"/>
      <c r="K692" s="207"/>
      <c r="L692" s="172"/>
      <c r="P692" s="172"/>
      <c r="T692" s="172"/>
    </row>
    <row r="693" spans="9:20">
      <c r="I693" s="206"/>
      <c r="J693" s="206"/>
      <c r="K693" s="207"/>
      <c r="L693" s="172"/>
      <c r="P693" s="172"/>
      <c r="T693" s="172"/>
    </row>
    <row r="694" spans="9:20">
      <c r="I694" s="206"/>
      <c r="J694" s="206"/>
      <c r="K694" s="207"/>
      <c r="L694" s="172"/>
      <c r="P694" s="172"/>
      <c r="T694" s="172"/>
    </row>
    <row r="695" spans="9:20">
      <c r="I695" s="206"/>
      <c r="J695" s="206"/>
      <c r="K695" s="207"/>
      <c r="L695" s="172"/>
      <c r="P695" s="172"/>
      <c r="T695" s="172"/>
    </row>
    <row r="696" spans="9:20">
      <c r="I696" s="206"/>
      <c r="J696" s="206"/>
      <c r="K696" s="207"/>
      <c r="L696" s="172"/>
      <c r="P696" s="172"/>
      <c r="T696" s="172"/>
    </row>
    <row r="697" spans="9:20">
      <c r="I697" s="206"/>
      <c r="J697" s="206"/>
      <c r="K697" s="207"/>
      <c r="L697" s="172"/>
      <c r="P697" s="172"/>
      <c r="T697" s="172"/>
    </row>
    <row r="698" spans="9:20">
      <c r="I698" s="206"/>
      <c r="J698" s="206"/>
      <c r="K698" s="207"/>
      <c r="L698" s="172"/>
      <c r="P698" s="172"/>
      <c r="T698" s="172"/>
    </row>
    <row r="699" spans="9:20">
      <c r="I699" s="206"/>
      <c r="J699" s="206"/>
      <c r="K699" s="207"/>
      <c r="L699" s="172"/>
      <c r="P699" s="172"/>
      <c r="T699" s="172"/>
    </row>
    <row r="700" spans="9:20">
      <c r="I700" s="206"/>
      <c r="J700" s="206"/>
      <c r="K700" s="207"/>
      <c r="L700" s="172"/>
      <c r="P700" s="172"/>
      <c r="T700" s="172"/>
    </row>
    <row r="701" spans="9:20">
      <c r="I701" s="206"/>
      <c r="J701" s="206"/>
      <c r="K701" s="207"/>
      <c r="L701" s="172"/>
      <c r="P701" s="172"/>
      <c r="T701" s="172"/>
    </row>
    <row r="702" spans="9:20">
      <c r="I702" s="206"/>
      <c r="J702" s="206"/>
      <c r="K702" s="207"/>
      <c r="L702" s="172"/>
      <c r="P702" s="172"/>
      <c r="T702" s="172"/>
    </row>
    <row r="703" spans="9:20">
      <c r="I703" s="206"/>
      <c r="J703" s="206"/>
      <c r="K703" s="207"/>
      <c r="L703" s="172"/>
      <c r="P703" s="172"/>
      <c r="T703" s="172"/>
    </row>
    <row r="704" spans="9:20">
      <c r="I704" s="206"/>
      <c r="J704" s="206"/>
      <c r="K704" s="207"/>
      <c r="L704" s="172"/>
      <c r="P704" s="172"/>
      <c r="T704" s="172"/>
    </row>
    <row r="705" spans="9:20">
      <c r="I705" s="206"/>
      <c r="J705" s="206"/>
      <c r="K705" s="207"/>
      <c r="L705" s="172"/>
      <c r="P705" s="172"/>
      <c r="T705" s="172"/>
    </row>
    <row r="706" spans="9:20">
      <c r="I706" s="206"/>
      <c r="J706" s="206"/>
      <c r="K706" s="207"/>
      <c r="L706" s="172"/>
      <c r="P706" s="172"/>
      <c r="T706" s="172"/>
    </row>
    <row r="707" spans="9:20">
      <c r="I707" s="206"/>
      <c r="J707" s="206"/>
      <c r="K707" s="207"/>
      <c r="L707" s="172"/>
      <c r="P707" s="172"/>
      <c r="T707" s="172"/>
    </row>
    <row r="708" spans="9:20">
      <c r="I708" s="206"/>
      <c r="J708" s="206"/>
      <c r="K708" s="207"/>
      <c r="L708" s="172"/>
      <c r="P708" s="172"/>
      <c r="T708" s="172"/>
    </row>
    <row r="709" spans="9:20">
      <c r="I709" s="206"/>
      <c r="J709" s="206"/>
      <c r="K709" s="207"/>
      <c r="L709" s="172"/>
      <c r="P709" s="172"/>
      <c r="T709" s="172"/>
    </row>
    <row r="710" spans="9:20">
      <c r="I710" s="206"/>
      <c r="J710" s="206"/>
      <c r="K710" s="207"/>
      <c r="L710" s="172"/>
      <c r="P710" s="172"/>
      <c r="T710" s="172"/>
    </row>
    <row r="711" spans="9:20">
      <c r="I711" s="206"/>
      <c r="J711" s="206"/>
      <c r="K711" s="207"/>
      <c r="L711" s="172"/>
      <c r="P711" s="172"/>
      <c r="T711" s="172"/>
    </row>
    <row r="712" spans="9:20">
      <c r="I712" s="206"/>
      <c r="J712" s="206"/>
      <c r="K712" s="207"/>
      <c r="L712" s="172"/>
      <c r="P712" s="172"/>
      <c r="T712" s="172"/>
    </row>
    <row r="713" spans="9:20">
      <c r="I713" s="206"/>
      <c r="J713" s="206"/>
      <c r="K713" s="207"/>
      <c r="L713" s="172"/>
      <c r="P713" s="172"/>
      <c r="T713" s="172"/>
    </row>
    <row r="714" spans="9:20">
      <c r="I714" s="206"/>
      <c r="J714" s="206"/>
      <c r="K714" s="207"/>
      <c r="L714" s="172"/>
      <c r="P714" s="172"/>
      <c r="T714" s="172"/>
    </row>
    <row r="715" spans="9:20">
      <c r="I715" s="206"/>
      <c r="J715" s="206"/>
      <c r="K715" s="207"/>
      <c r="L715" s="172"/>
      <c r="P715" s="172"/>
      <c r="T715" s="172"/>
    </row>
    <row r="716" spans="9:20">
      <c r="I716" s="206"/>
      <c r="J716" s="206"/>
      <c r="K716" s="207"/>
      <c r="L716" s="172"/>
      <c r="P716" s="172"/>
      <c r="T716" s="172"/>
    </row>
    <row r="717" spans="9:20">
      <c r="I717" s="206"/>
      <c r="J717" s="206"/>
      <c r="K717" s="207"/>
      <c r="L717" s="172"/>
      <c r="P717" s="172"/>
      <c r="T717" s="172"/>
    </row>
    <row r="718" spans="9:20">
      <c r="I718" s="206"/>
      <c r="J718" s="206"/>
      <c r="K718" s="207"/>
      <c r="L718" s="172"/>
      <c r="P718" s="172"/>
      <c r="T718" s="172"/>
    </row>
    <row r="719" spans="9:20">
      <c r="I719" s="206"/>
      <c r="J719" s="206"/>
      <c r="K719" s="207"/>
      <c r="L719" s="172"/>
      <c r="P719" s="172"/>
      <c r="T719" s="172"/>
    </row>
    <row r="720" spans="9:20">
      <c r="I720" s="206"/>
      <c r="J720" s="206"/>
      <c r="K720" s="207"/>
      <c r="L720" s="172"/>
      <c r="P720" s="172"/>
      <c r="T720" s="172"/>
    </row>
    <row r="721" spans="9:20">
      <c r="I721" s="206"/>
      <c r="J721" s="206"/>
      <c r="K721" s="207"/>
      <c r="L721" s="172"/>
      <c r="P721" s="172"/>
      <c r="T721" s="172"/>
    </row>
    <row r="722" spans="9:20">
      <c r="I722" s="206"/>
      <c r="J722" s="206"/>
      <c r="K722" s="207"/>
      <c r="L722" s="172"/>
      <c r="P722" s="172"/>
      <c r="T722" s="172"/>
    </row>
    <row r="723" spans="9:20">
      <c r="I723" s="206"/>
      <c r="J723" s="206"/>
      <c r="K723" s="207"/>
      <c r="L723" s="172"/>
      <c r="P723" s="172"/>
      <c r="T723" s="172"/>
    </row>
    <row r="724" spans="9:20">
      <c r="I724" s="206"/>
      <c r="J724" s="206"/>
      <c r="K724" s="207"/>
      <c r="L724" s="172"/>
      <c r="P724" s="172"/>
      <c r="T724" s="172"/>
    </row>
    <row r="725" spans="9:20">
      <c r="I725" s="206"/>
      <c r="J725" s="206"/>
      <c r="K725" s="207"/>
      <c r="L725" s="172"/>
      <c r="P725" s="172"/>
      <c r="T725" s="172"/>
    </row>
    <row r="726" spans="9:20">
      <c r="I726" s="206"/>
      <c r="J726" s="206"/>
      <c r="K726" s="207"/>
      <c r="L726" s="172"/>
      <c r="P726" s="172"/>
      <c r="T726" s="172"/>
    </row>
    <row r="727" spans="9:20">
      <c r="I727" s="206"/>
      <c r="J727" s="206"/>
      <c r="K727" s="207"/>
      <c r="L727" s="172"/>
      <c r="P727" s="172"/>
      <c r="T727" s="172"/>
    </row>
    <row r="728" spans="9:20">
      <c r="I728" s="206"/>
      <c r="J728" s="206"/>
      <c r="K728" s="207"/>
      <c r="L728" s="172"/>
      <c r="P728" s="172"/>
      <c r="T728" s="172"/>
    </row>
    <row r="729" spans="9:20">
      <c r="I729" s="206"/>
      <c r="J729" s="206"/>
      <c r="K729" s="207"/>
      <c r="L729" s="172"/>
      <c r="P729" s="172"/>
      <c r="T729" s="172"/>
    </row>
    <row r="730" spans="9:20">
      <c r="I730" s="206"/>
      <c r="J730" s="206"/>
      <c r="K730" s="207"/>
      <c r="L730" s="172"/>
      <c r="P730" s="172"/>
      <c r="T730" s="172"/>
    </row>
    <row r="731" spans="9:20">
      <c r="I731" s="206"/>
      <c r="J731" s="206"/>
      <c r="K731" s="207"/>
      <c r="L731" s="172"/>
      <c r="P731" s="172"/>
      <c r="T731" s="172"/>
    </row>
    <row r="732" spans="9:20">
      <c r="I732" s="206"/>
      <c r="J732" s="206"/>
      <c r="K732" s="207"/>
      <c r="L732" s="172"/>
      <c r="P732" s="172"/>
      <c r="T732" s="172"/>
    </row>
    <row r="733" spans="9:20">
      <c r="I733" s="206"/>
      <c r="J733" s="206"/>
      <c r="K733" s="207"/>
      <c r="L733" s="172"/>
      <c r="P733" s="172"/>
      <c r="T733" s="172"/>
    </row>
    <row r="734" spans="9:20">
      <c r="I734" s="206"/>
      <c r="J734" s="206"/>
      <c r="K734" s="207"/>
      <c r="L734" s="172"/>
      <c r="P734" s="172"/>
      <c r="T734" s="172"/>
    </row>
    <row r="735" spans="9:20">
      <c r="I735" s="206"/>
      <c r="J735" s="206"/>
      <c r="K735" s="207"/>
      <c r="L735" s="172"/>
      <c r="P735" s="172"/>
      <c r="T735" s="172"/>
    </row>
    <row r="736" spans="9:20">
      <c r="I736" s="206"/>
      <c r="J736" s="206"/>
      <c r="K736" s="207"/>
      <c r="L736" s="172"/>
      <c r="P736" s="172"/>
      <c r="T736" s="172"/>
    </row>
    <row r="737" spans="9:20">
      <c r="I737" s="206"/>
      <c r="J737" s="206"/>
      <c r="K737" s="207"/>
      <c r="L737" s="172"/>
      <c r="P737" s="172"/>
      <c r="T737" s="172"/>
    </row>
    <row r="738" spans="9:20">
      <c r="I738" s="206"/>
      <c r="J738" s="206"/>
      <c r="K738" s="207"/>
      <c r="L738" s="172"/>
      <c r="P738" s="172"/>
      <c r="T738" s="172"/>
    </row>
    <row r="739" spans="9:20">
      <c r="I739" s="206"/>
      <c r="J739" s="206"/>
      <c r="K739" s="207"/>
      <c r="L739" s="172"/>
      <c r="P739" s="172"/>
      <c r="T739" s="172"/>
    </row>
    <row r="740" spans="9:20">
      <c r="I740" s="206"/>
      <c r="J740" s="206"/>
      <c r="K740" s="207"/>
      <c r="L740" s="172"/>
      <c r="P740" s="172"/>
      <c r="T740" s="172"/>
    </row>
    <row r="741" spans="9:20">
      <c r="I741" s="206"/>
      <c r="J741" s="206"/>
      <c r="K741" s="207"/>
      <c r="L741" s="172"/>
      <c r="P741" s="172"/>
      <c r="T741" s="172"/>
    </row>
    <row r="742" spans="9:20">
      <c r="I742" s="206"/>
      <c r="J742" s="206"/>
      <c r="K742" s="207"/>
      <c r="L742" s="172"/>
      <c r="P742" s="172"/>
      <c r="T742" s="172"/>
    </row>
    <row r="743" spans="9:20">
      <c r="I743" s="206"/>
      <c r="J743" s="206"/>
      <c r="K743" s="207"/>
      <c r="L743" s="172"/>
      <c r="P743" s="172"/>
      <c r="T743" s="172"/>
    </row>
    <row r="744" spans="9:20">
      <c r="I744" s="206"/>
      <c r="J744" s="206"/>
      <c r="K744" s="207"/>
      <c r="L744" s="172"/>
      <c r="P744" s="172"/>
      <c r="T744" s="172"/>
    </row>
    <row r="745" spans="9:20">
      <c r="I745" s="206"/>
      <c r="J745" s="206"/>
      <c r="K745" s="207"/>
      <c r="L745" s="172"/>
      <c r="P745" s="172"/>
      <c r="T745" s="172"/>
    </row>
    <row r="746" spans="9:20">
      <c r="I746" s="206"/>
      <c r="J746" s="206"/>
      <c r="K746" s="207"/>
      <c r="L746" s="172"/>
      <c r="P746" s="172"/>
      <c r="T746" s="172"/>
    </row>
    <row r="747" spans="9:20">
      <c r="I747" s="206"/>
      <c r="J747" s="206"/>
      <c r="K747" s="207"/>
      <c r="L747" s="172"/>
      <c r="P747" s="172"/>
      <c r="T747" s="172"/>
    </row>
    <row r="748" spans="9:20">
      <c r="I748" s="206"/>
      <c r="J748" s="206"/>
      <c r="K748" s="207"/>
      <c r="L748" s="172"/>
      <c r="P748" s="172"/>
      <c r="T748" s="172"/>
    </row>
    <row r="749" spans="9:20">
      <c r="I749" s="206"/>
      <c r="J749" s="206"/>
      <c r="K749" s="207"/>
      <c r="L749" s="172"/>
      <c r="P749" s="172"/>
      <c r="T749" s="172"/>
    </row>
    <row r="750" spans="9:20">
      <c r="I750" s="206"/>
      <c r="J750" s="206"/>
      <c r="K750" s="207"/>
      <c r="L750" s="172"/>
      <c r="P750" s="172"/>
      <c r="T750" s="172"/>
    </row>
    <row r="751" spans="9:20">
      <c r="I751" s="206"/>
      <c r="J751" s="206"/>
      <c r="K751" s="207"/>
      <c r="L751" s="172"/>
      <c r="P751" s="172"/>
      <c r="T751" s="172"/>
    </row>
    <row r="752" spans="9:20">
      <c r="I752" s="206"/>
      <c r="J752" s="206"/>
      <c r="K752" s="207"/>
      <c r="L752" s="172"/>
      <c r="P752" s="172"/>
      <c r="T752" s="172"/>
    </row>
    <row r="753" spans="9:20">
      <c r="I753" s="206"/>
      <c r="J753" s="206"/>
      <c r="K753" s="207"/>
      <c r="L753" s="172"/>
      <c r="P753" s="172"/>
      <c r="T753" s="172"/>
    </row>
    <row r="754" spans="9:20">
      <c r="I754" s="206"/>
      <c r="J754" s="206"/>
      <c r="K754" s="207"/>
      <c r="L754" s="172"/>
      <c r="P754" s="172"/>
      <c r="T754" s="172"/>
    </row>
    <row r="755" spans="9:20">
      <c r="I755" s="206"/>
      <c r="J755" s="206"/>
      <c r="K755" s="207"/>
      <c r="L755" s="172"/>
      <c r="P755" s="172"/>
      <c r="T755" s="172"/>
    </row>
    <row r="756" spans="9:20">
      <c r="I756" s="206"/>
      <c r="J756" s="206"/>
      <c r="K756" s="207"/>
      <c r="L756" s="172"/>
      <c r="P756" s="172"/>
      <c r="T756" s="172"/>
    </row>
    <row r="757" spans="9:20">
      <c r="I757" s="206"/>
      <c r="J757" s="206"/>
      <c r="K757" s="207"/>
      <c r="L757" s="172"/>
      <c r="P757" s="172"/>
      <c r="T757" s="172"/>
    </row>
    <row r="758" spans="9:20">
      <c r="I758" s="206"/>
      <c r="J758" s="206"/>
      <c r="K758" s="207"/>
      <c r="L758" s="172"/>
      <c r="P758" s="172"/>
      <c r="T758" s="172"/>
    </row>
    <row r="759" spans="9:20">
      <c r="I759" s="206"/>
      <c r="J759" s="206"/>
      <c r="K759" s="207"/>
      <c r="L759" s="172"/>
      <c r="P759" s="172"/>
      <c r="T759" s="172"/>
    </row>
    <row r="760" spans="9:20">
      <c r="I760" s="206"/>
      <c r="J760" s="206"/>
      <c r="K760" s="207"/>
      <c r="L760" s="172"/>
      <c r="P760" s="172"/>
      <c r="T760" s="172"/>
    </row>
    <row r="761" spans="9:20">
      <c r="I761" s="206"/>
      <c r="J761" s="206"/>
      <c r="K761" s="207"/>
      <c r="L761" s="172"/>
      <c r="P761" s="172"/>
      <c r="T761" s="172"/>
    </row>
    <row r="762" spans="9:20">
      <c r="I762" s="206"/>
      <c r="J762" s="206"/>
      <c r="K762" s="207"/>
      <c r="L762" s="172"/>
      <c r="P762" s="172"/>
      <c r="T762" s="172"/>
    </row>
    <row r="763" spans="9:20">
      <c r="I763" s="206"/>
      <c r="J763" s="206"/>
      <c r="K763" s="207"/>
      <c r="L763" s="172"/>
      <c r="P763" s="172"/>
      <c r="T763" s="172"/>
    </row>
    <row r="764" spans="9:20">
      <c r="I764" s="206"/>
      <c r="J764" s="206"/>
      <c r="K764" s="207"/>
      <c r="L764" s="172"/>
      <c r="P764" s="172"/>
      <c r="T764" s="172"/>
    </row>
    <row r="765" spans="9:20">
      <c r="I765" s="206"/>
      <c r="J765" s="206"/>
      <c r="K765" s="207"/>
      <c r="L765" s="172"/>
      <c r="P765" s="172"/>
      <c r="T765" s="172"/>
    </row>
    <row r="766" spans="9:20">
      <c r="I766" s="206"/>
      <c r="J766" s="206"/>
      <c r="K766" s="207"/>
      <c r="L766" s="172"/>
      <c r="P766" s="172"/>
      <c r="T766" s="172"/>
    </row>
    <row r="767" spans="9:20">
      <c r="I767" s="206"/>
      <c r="J767" s="206"/>
      <c r="K767" s="207"/>
      <c r="L767" s="172"/>
      <c r="P767" s="172"/>
      <c r="T767" s="172"/>
    </row>
    <row r="768" spans="9:20">
      <c r="I768" s="206"/>
      <c r="J768" s="206"/>
      <c r="K768" s="207"/>
      <c r="L768" s="172"/>
      <c r="P768" s="172"/>
      <c r="T768" s="172"/>
    </row>
    <row r="769" spans="9:20">
      <c r="I769" s="206"/>
      <c r="J769" s="206"/>
      <c r="K769" s="207"/>
      <c r="L769" s="172"/>
      <c r="P769" s="172"/>
      <c r="T769" s="172"/>
    </row>
    <row r="770" spans="9:20">
      <c r="I770" s="206"/>
      <c r="J770" s="206"/>
      <c r="K770" s="207"/>
      <c r="L770" s="172"/>
      <c r="P770" s="172"/>
      <c r="T770" s="172"/>
    </row>
    <row r="771" spans="9:20">
      <c r="I771" s="206"/>
      <c r="J771" s="206"/>
      <c r="K771" s="207"/>
      <c r="L771" s="172"/>
      <c r="P771" s="172"/>
      <c r="T771" s="172"/>
    </row>
    <row r="772" spans="9:20">
      <c r="I772" s="206"/>
      <c r="J772" s="206"/>
      <c r="K772" s="207"/>
      <c r="L772" s="172"/>
      <c r="P772" s="172"/>
      <c r="T772" s="172"/>
    </row>
    <row r="773" spans="9:20">
      <c r="I773" s="206"/>
      <c r="J773" s="206"/>
      <c r="K773" s="207"/>
      <c r="L773" s="172"/>
      <c r="P773" s="172"/>
      <c r="T773" s="172"/>
    </row>
    <row r="774" spans="9:20">
      <c r="I774" s="206"/>
      <c r="J774" s="206"/>
      <c r="K774" s="207"/>
      <c r="L774" s="172"/>
      <c r="P774" s="172"/>
      <c r="T774" s="172"/>
    </row>
    <row r="775" spans="9:20">
      <c r="I775" s="206"/>
      <c r="J775" s="206"/>
      <c r="K775" s="207"/>
      <c r="L775" s="172"/>
      <c r="P775" s="172"/>
      <c r="T775" s="172"/>
    </row>
    <row r="776" spans="9:20">
      <c r="I776" s="206"/>
      <c r="J776" s="206"/>
      <c r="K776" s="207"/>
      <c r="L776" s="172"/>
      <c r="P776" s="172"/>
      <c r="T776" s="172"/>
    </row>
    <row r="777" spans="9:20">
      <c r="I777" s="206"/>
      <c r="J777" s="206"/>
      <c r="K777" s="207"/>
      <c r="L777" s="172"/>
      <c r="P777" s="172"/>
      <c r="T777" s="172"/>
    </row>
    <row r="778" spans="9:20">
      <c r="I778" s="206"/>
      <c r="J778" s="206"/>
      <c r="K778" s="207"/>
      <c r="L778" s="172"/>
      <c r="P778" s="172"/>
      <c r="T778" s="172"/>
    </row>
    <row r="779" spans="9:20">
      <c r="I779" s="206"/>
      <c r="J779" s="206"/>
      <c r="K779" s="207"/>
      <c r="L779" s="172"/>
      <c r="P779" s="172"/>
      <c r="T779" s="172"/>
    </row>
    <row r="780" spans="9:20">
      <c r="I780" s="206"/>
      <c r="J780" s="206"/>
      <c r="K780" s="207"/>
      <c r="L780" s="172"/>
      <c r="P780" s="172"/>
      <c r="T780" s="172"/>
    </row>
    <row r="781" spans="9:20">
      <c r="I781" s="206"/>
      <c r="J781" s="206"/>
      <c r="K781" s="207"/>
      <c r="L781" s="172"/>
      <c r="P781" s="172"/>
      <c r="T781" s="172"/>
    </row>
    <row r="782" spans="9:20">
      <c r="I782" s="206"/>
      <c r="J782" s="206"/>
      <c r="K782" s="207"/>
      <c r="L782" s="172"/>
      <c r="P782" s="172"/>
      <c r="T782" s="172"/>
    </row>
    <row r="783" spans="9:20">
      <c r="I783" s="206"/>
      <c r="J783" s="206"/>
      <c r="K783" s="207"/>
      <c r="L783" s="172"/>
      <c r="P783" s="172"/>
      <c r="T783" s="172"/>
    </row>
    <row r="784" spans="9:20">
      <c r="I784" s="206"/>
      <c r="J784" s="206"/>
      <c r="K784" s="207"/>
      <c r="L784" s="172"/>
      <c r="P784" s="172"/>
      <c r="T784" s="172"/>
    </row>
    <row r="785" spans="9:20">
      <c r="I785" s="206"/>
      <c r="J785" s="206"/>
      <c r="K785" s="207"/>
      <c r="L785" s="172"/>
      <c r="P785" s="172"/>
      <c r="T785" s="172"/>
    </row>
    <row r="786" spans="9:20">
      <c r="I786" s="206"/>
      <c r="J786" s="206"/>
      <c r="K786" s="207"/>
      <c r="L786" s="172"/>
      <c r="P786" s="172"/>
      <c r="T786" s="172"/>
    </row>
    <row r="787" spans="9:20">
      <c r="I787" s="206"/>
      <c r="J787" s="206"/>
      <c r="K787" s="207"/>
      <c r="L787" s="172"/>
      <c r="P787" s="172"/>
      <c r="T787" s="172"/>
    </row>
    <row r="788" spans="9:20">
      <c r="I788" s="206"/>
      <c r="J788" s="206"/>
      <c r="K788" s="207"/>
      <c r="L788" s="172"/>
      <c r="P788" s="172"/>
      <c r="T788" s="172"/>
    </row>
    <row r="789" spans="9:20">
      <c r="I789" s="206"/>
      <c r="J789" s="206"/>
      <c r="K789" s="207"/>
      <c r="L789" s="172"/>
      <c r="P789" s="172"/>
      <c r="T789" s="172"/>
    </row>
    <row r="790" spans="9:20">
      <c r="I790" s="206"/>
      <c r="J790" s="206"/>
      <c r="K790" s="207"/>
      <c r="L790" s="172"/>
      <c r="P790" s="172"/>
      <c r="T790" s="172"/>
    </row>
    <row r="791" spans="9:20">
      <c r="I791" s="206"/>
      <c r="J791" s="206"/>
      <c r="K791" s="207"/>
      <c r="L791" s="172"/>
      <c r="P791" s="172"/>
      <c r="T791" s="172"/>
    </row>
    <row r="792" spans="9:20">
      <c r="I792" s="206"/>
      <c r="J792" s="206"/>
      <c r="K792" s="207"/>
      <c r="L792" s="172"/>
      <c r="P792" s="172"/>
      <c r="T792" s="172"/>
    </row>
    <row r="793" spans="9:20">
      <c r="I793" s="206"/>
      <c r="J793" s="206"/>
      <c r="K793" s="207"/>
      <c r="L793" s="172"/>
      <c r="P793" s="172"/>
      <c r="T793" s="172"/>
    </row>
    <row r="794" spans="9:20">
      <c r="I794" s="206"/>
      <c r="J794" s="206"/>
      <c r="K794" s="207"/>
      <c r="L794" s="172"/>
      <c r="P794" s="172"/>
      <c r="T794" s="172"/>
    </row>
    <row r="795" spans="9:20">
      <c r="I795" s="206"/>
      <c r="J795" s="206"/>
      <c r="K795" s="207"/>
      <c r="L795" s="172"/>
      <c r="P795" s="172"/>
      <c r="T795" s="172"/>
    </row>
    <row r="796" spans="9:20">
      <c r="I796" s="206"/>
      <c r="J796" s="206"/>
      <c r="K796" s="207"/>
      <c r="L796" s="172"/>
      <c r="P796" s="172"/>
      <c r="T796" s="172"/>
    </row>
    <row r="797" spans="9:20">
      <c r="I797" s="206"/>
      <c r="J797" s="206"/>
      <c r="K797" s="207"/>
      <c r="L797" s="172"/>
      <c r="P797" s="172"/>
      <c r="T797" s="172"/>
    </row>
    <row r="798" spans="9:20">
      <c r="I798" s="206"/>
      <c r="J798" s="206"/>
      <c r="K798" s="207"/>
      <c r="L798" s="172"/>
      <c r="P798" s="172"/>
      <c r="T798" s="172"/>
    </row>
    <row r="799" spans="9:20">
      <c r="I799" s="206"/>
      <c r="J799" s="206"/>
      <c r="K799" s="207"/>
      <c r="L799" s="172"/>
      <c r="P799" s="172"/>
      <c r="T799" s="172"/>
    </row>
    <row r="800" spans="9:20">
      <c r="I800" s="206"/>
      <c r="J800" s="206"/>
      <c r="K800" s="207"/>
      <c r="L800" s="172"/>
      <c r="P800" s="172"/>
      <c r="T800" s="172"/>
    </row>
    <row r="801" spans="9:20">
      <c r="I801" s="206"/>
      <c r="J801" s="206"/>
      <c r="K801" s="207"/>
      <c r="L801" s="172"/>
      <c r="P801" s="172"/>
      <c r="T801" s="172"/>
    </row>
    <row r="802" spans="9:20">
      <c r="I802" s="206"/>
      <c r="J802" s="206"/>
      <c r="K802" s="207"/>
      <c r="L802" s="172"/>
      <c r="P802" s="172"/>
      <c r="T802" s="172"/>
    </row>
    <row r="803" spans="9:20">
      <c r="I803" s="206"/>
      <c r="J803" s="206"/>
      <c r="K803" s="207"/>
      <c r="L803" s="172"/>
      <c r="P803" s="172"/>
      <c r="T803" s="172"/>
    </row>
    <row r="804" spans="9:20">
      <c r="I804" s="206"/>
      <c r="J804" s="206"/>
      <c r="K804" s="207"/>
      <c r="L804" s="172"/>
      <c r="P804" s="172"/>
      <c r="T804" s="172"/>
    </row>
    <row r="805" spans="9:20">
      <c r="I805" s="206"/>
      <c r="J805" s="206"/>
      <c r="K805" s="207"/>
      <c r="L805" s="172"/>
      <c r="P805" s="172"/>
      <c r="T805" s="172"/>
    </row>
    <row r="806" spans="9:20">
      <c r="I806" s="206"/>
      <c r="J806" s="206"/>
      <c r="K806" s="207"/>
      <c r="L806" s="172"/>
      <c r="P806" s="172"/>
      <c r="T806" s="172"/>
    </row>
    <row r="807" spans="9:20">
      <c r="I807" s="206"/>
      <c r="J807" s="206"/>
      <c r="K807" s="207"/>
      <c r="L807" s="172"/>
      <c r="P807" s="172"/>
      <c r="T807" s="172"/>
    </row>
    <row r="808" spans="9:20">
      <c r="I808" s="206"/>
      <c r="J808" s="206"/>
      <c r="K808" s="207"/>
      <c r="L808" s="172"/>
      <c r="P808" s="172"/>
      <c r="T808" s="172"/>
    </row>
    <row r="809" spans="9:20">
      <c r="I809" s="206"/>
      <c r="J809" s="206"/>
      <c r="K809" s="207"/>
      <c r="L809" s="172"/>
      <c r="P809" s="172"/>
      <c r="T809" s="172"/>
    </row>
    <row r="810" spans="9:20">
      <c r="I810" s="206"/>
      <c r="J810" s="206"/>
      <c r="K810" s="207"/>
      <c r="L810" s="172"/>
      <c r="P810" s="172"/>
      <c r="T810" s="172"/>
    </row>
    <row r="811" spans="9:20">
      <c r="I811" s="206"/>
      <c r="J811" s="206"/>
      <c r="K811" s="207"/>
      <c r="L811" s="172"/>
      <c r="P811" s="172"/>
      <c r="T811" s="172"/>
    </row>
    <row r="812" spans="9:20">
      <c r="I812" s="206"/>
      <c r="J812" s="206"/>
      <c r="K812" s="207"/>
      <c r="L812" s="172"/>
      <c r="P812" s="172"/>
      <c r="T812" s="172"/>
    </row>
    <row r="813" spans="9:20">
      <c r="I813" s="206"/>
      <c r="J813" s="206"/>
      <c r="K813" s="207"/>
      <c r="L813" s="172"/>
      <c r="P813" s="172"/>
      <c r="T813" s="172"/>
    </row>
    <row r="814" spans="9:20">
      <c r="I814" s="206"/>
      <c r="J814" s="206"/>
      <c r="K814" s="207"/>
      <c r="L814" s="172"/>
      <c r="P814" s="172"/>
      <c r="T814" s="172"/>
    </row>
    <row r="815" spans="9:20">
      <c r="I815" s="206"/>
      <c r="J815" s="206"/>
      <c r="K815" s="207"/>
      <c r="L815" s="172"/>
      <c r="P815" s="172"/>
      <c r="T815" s="172"/>
    </row>
    <row r="816" spans="9:20">
      <c r="I816" s="206"/>
      <c r="J816" s="206"/>
      <c r="K816" s="207"/>
      <c r="L816" s="172"/>
      <c r="P816" s="172"/>
      <c r="T816" s="172"/>
    </row>
    <row r="817" spans="9:20">
      <c r="I817" s="206"/>
      <c r="J817" s="206"/>
      <c r="K817" s="207"/>
      <c r="L817" s="172"/>
      <c r="P817" s="172"/>
      <c r="T817" s="172"/>
    </row>
    <row r="818" spans="9:20">
      <c r="I818" s="206"/>
      <c r="J818" s="206"/>
      <c r="K818" s="207"/>
      <c r="L818" s="172"/>
      <c r="P818" s="172"/>
      <c r="T818" s="172"/>
    </row>
    <row r="819" spans="9:20">
      <c r="I819" s="206"/>
      <c r="J819" s="206"/>
      <c r="K819" s="207"/>
      <c r="L819" s="172"/>
      <c r="P819" s="172"/>
      <c r="T819" s="172"/>
    </row>
    <row r="820" spans="9:20">
      <c r="I820" s="206"/>
      <c r="J820" s="206"/>
      <c r="K820" s="207"/>
      <c r="L820" s="172"/>
      <c r="P820" s="172"/>
      <c r="T820" s="172"/>
    </row>
    <row r="821" spans="9:20">
      <c r="I821" s="206"/>
      <c r="J821" s="206"/>
      <c r="K821" s="207"/>
      <c r="L821" s="172"/>
      <c r="P821" s="172"/>
      <c r="T821" s="172"/>
    </row>
    <row r="822" spans="9:20">
      <c r="I822" s="206"/>
      <c r="J822" s="206"/>
      <c r="K822" s="207"/>
      <c r="L822" s="172"/>
      <c r="P822" s="172"/>
      <c r="T822" s="172"/>
    </row>
    <row r="823" spans="9:20">
      <c r="I823" s="206"/>
      <c r="J823" s="206"/>
      <c r="K823" s="207"/>
      <c r="L823" s="172"/>
      <c r="P823" s="172"/>
      <c r="T823" s="172"/>
    </row>
    <row r="824" spans="9:20">
      <c r="I824" s="206"/>
      <c r="J824" s="206"/>
      <c r="K824" s="207"/>
      <c r="L824" s="172"/>
      <c r="P824" s="172"/>
      <c r="T824" s="172"/>
    </row>
    <row r="825" spans="9:20">
      <c r="I825" s="206"/>
      <c r="J825" s="206"/>
      <c r="K825" s="207"/>
      <c r="L825" s="172"/>
      <c r="P825" s="172"/>
      <c r="T825" s="172"/>
    </row>
    <row r="826" spans="9:20">
      <c r="I826" s="206"/>
      <c r="J826" s="206"/>
      <c r="K826" s="207"/>
      <c r="L826" s="172"/>
      <c r="P826" s="172"/>
      <c r="T826" s="172"/>
    </row>
    <row r="827" spans="9:20">
      <c r="I827" s="206"/>
      <c r="J827" s="206"/>
      <c r="K827" s="207"/>
      <c r="L827" s="172"/>
      <c r="P827" s="172"/>
      <c r="T827" s="172"/>
    </row>
    <row r="828" spans="9:20">
      <c r="I828" s="206"/>
      <c r="J828" s="206"/>
      <c r="K828" s="207"/>
      <c r="L828" s="172"/>
      <c r="P828" s="172"/>
      <c r="T828" s="172"/>
    </row>
    <row r="829" spans="9:20">
      <c r="I829" s="206"/>
      <c r="J829" s="206"/>
      <c r="K829" s="207"/>
      <c r="L829" s="172"/>
      <c r="P829" s="172"/>
      <c r="T829" s="172"/>
    </row>
    <row r="830" spans="9:20">
      <c r="I830" s="206"/>
      <c r="J830" s="206"/>
      <c r="K830" s="207"/>
      <c r="L830" s="172"/>
      <c r="P830" s="172"/>
      <c r="T830" s="172"/>
    </row>
    <row r="831" spans="9:20">
      <c r="I831" s="206"/>
      <c r="J831" s="206"/>
      <c r="K831" s="207"/>
      <c r="L831" s="172"/>
      <c r="P831" s="172"/>
      <c r="T831" s="172"/>
    </row>
    <row r="832" spans="9:20">
      <c r="I832" s="206"/>
      <c r="J832" s="206"/>
      <c r="K832" s="207"/>
      <c r="L832" s="172"/>
      <c r="P832" s="172"/>
      <c r="T832" s="172"/>
    </row>
    <row r="833" spans="9:20">
      <c r="I833" s="206"/>
      <c r="J833" s="206"/>
      <c r="K833" s="207"/>
      <c r="L833" s="172"/>
      <c r="P833" s="172"/>
      <c r="T833" s="172"/>
    </row>
    <row r="834" spans="9:20">
      <c r="I834" s="206"/>
      <c r="J834" s="206"/>
      <c r="K834" s="207"/>
      <c r="L834" s="172"/>
      <c r="P834" s="172"/>
      <c r="T834" s="172"/>
    </row>
    <row r="835" spans="9:20">
      <c r="I835" s="206"/>
      <c r="J835" s="206"/>
      <c r="K835" s="207"/>
      <c r="L835" s="172"/>
      <c r="P835" s="172"/>
      <c r="T835" s="172"/>
    </row>
    <row r="836" spans="9:20">
      <c r="I836" s="206"/>
      <c r="J836" s="206"/>
      <c r="K836" s="207"/>
      <c r="L836" s="172"/>
      <c r="P836" s="172"/>
      <c r="T836" s="172"/>
    </row>
    <row r="837" spans="9:20">
      <c r="I837" s="206"/>
      <c r="J837" s="206"/>
      <c r="K837" s="207"/>
      <c r="L837" s="172"/>
      <c r="P837" s="172"/>
      <c r="T837" s="172"/>
    </row>
    <row r="838" spans="9:20">
      <c r="I838" s="206"/>
      <c r="J838" s="206"/>
      <c r="K838" s="207"/>
      <c r="L838" s="172"/>
      <c r="P838" s="172"/>
      <c r="T838" s="172"/>
    </row>
    <row r="839" spans="9:20">
      <c r="I839" s="206"/>
      <c r="J839" s="206"/>
      <c r="K839" s="207"/>
      <c r="L839" s="172"/>
      <c r="P839" s="172"/>
      <c r="T839" s="172"/>
    </row>
    <row r="840" spans="9:20">
      <c r="I840" s="206"/>
      <c r="J840" s="206"/>
      <c r="K840" s="207"/>
      <c r="L840" s="172"/>
      <c r="P840" s="172"/>
      <c r="T840" s="172"/>
    </row>
    <row r="841" spans="9:20">
      <c r="I841" s="206"/>
      <c r="J841" s="206"/>
      <c r="K841" s="207"/>
      <c r="L841" s="172"/>
      <c r="P841" s="172"/>
      <c r="T841" s="172"/>
    </row>
    <row r="842" spans="9:20">
      <c r="I842" s="206"/>
      <c r="J842" s="206"/>
      <c r="K842" s="207"/>
      <c r="L842" s="172"/>
      <c r="P842" s="172"/>
      <c r="T842" s="172"/>
    </row>
    <row r="843" spans="9:20">
      <c r="I843" s="206"/>
      <c r="J843" s="206"/>
      <c r="K843" s="207"/>
      <c r="L843" s="172"/>
      <c r="P843" s="172"/>
      <c r="T843" s="172"/>
    </row>
    <row r="844" spans="9:20">
      <c r="I844" s="206"/>
      <c r="J844" s="206"/>
      <c r="K844" s="207"/>
      <c r="L844" s="172"/>
      <c r="P844" s="172"/>
      <c r="T844" s="172"/>
    </row>
    <row r="845" spans="9:20">
      <c r="I845" s="206"/>
      <c r="J845" s="206"/>
      <c r="K845" s="207"/>
      <c r="L845" s="172"/>
      <c r="P845" s="172"/>
      <c r="T845" s="172"/>
    </row>
    <row r="846" spans="9:20">
      <c r="I846" s="206"/>
      <c r="J846" s="206"/>
      <c r="K846" s="207"/>
      <c r="L846" s="172"/>
      <c r="P846" s="172"/>
      <c r="T846" s="172"/>
    </row>
    <row r="847" spans="9:20">
      <c r="I847" s="206"/>
      <c r="J847" s="206"/>
      <c r="K847" s="207"/>
      <c r="L847" s="172"/>
      <c r="P847" s="172"/>
      <c r="T847" s="172"/>
    </row>
    <row r="848" spans="9:20">
      <c r="I848" s="206"/>
      <c r="J848" s="206"/>
      <c r="K848" s="207"/>
      <c r="L848" s="172"/>
      <c r="P848" s="172"/>
      <c r="T848" s="172"/>
    </row>
    <row r="849" spans="9:20">
      <c r="I849" s="206"/>
      <c r="J849" s="206"/>
      <c r="K849" s="207"/>
      <c r="L849" s="172"/>
      <c r="P849" s="172"/>
      <c r="T849" s="172"/>
    </row>
    <row r="850" spans="9:20">
      <c r="I850" s="206"/>
      <c r="J850" s="206"/>
      <c r="K850" s="207"/>
      <c r="L850" s="172"/>
      <c r="P850" s="172"/>
      <c r="T850" s="172"/>
    </row>
    <row r="851" spans="9:20">
      <c r="I851" s="206"/>
      <c r="J851" s="206"/>
      <c r="K851" s="207"/>
      <c r="L851" s="172"/>
      <c r="P851" s="172"/>
      <c r="T851" s="172"/>
    </row>
    <row r="852" spans="9:20">
      <c r="I852" s="206"/>
      <c r="J852" s="206"/>
      <c r="K852" s="207"/>
      <c r="L852" s="172"/>
      <c r="P852" s="172"/>
      <c r="T852" s="172"/>
    </row>
    <row r="853" spans="9:20">
      <c r="I853" s="206"/>
      <c r="J853" s="206"/>
      <c r="K853" s="207"/>
      <c r="L853" s="172"/>
      <c r="P853" s="172"/>
      <c r="T853" s="172"/>
    </row>
    <row r="854" spans="9:20">
      <c r="I854" s="206"/>
      <c r="J854" s="206"/>
      <c r="K854" s="207"/>
      <c r="L854" s="172"/>
      <c r="P854" s="172"/>
      <c r="T854" s="172"/>
    </row>
    <row r="855" spans="9:20">
      <c r="I855" s="206"/>
      <c r="J855" s="206"/>
      <c r="K855" s="207"/>
      <c r="L855" s="172"/>
      <c r="P855" s="172"/>
      <c r="T855" s="172"/>
    </row>
    <row r="856" spans="9:20">
      <c r="I856" s="206"/>
      <c r="J856" s="206"/>
      <c r="K856" s="207"/>
      <c r="L856" s="172"/>
      <c r="P856" s="172"/>
      <c r="T856" s="172"/>
    </row>
    <row r="857" spans="9:20">
      <c r="I857" s="206"/>
      <c r="J857" s="206"/>
      <c r="K857" s="207"/>
      <c r="L857" s="172"/>
      <c r="P857" s="172"/>
      <c r="T857" s="172"/>
    </row>
    <row r="858" spans="9:20">
      <c r="I858" s="206"/>
      <c r="J858" s="206"/>
      <c r="K858" s="207"/>
      <c r="L858" s="172"/>
      <c r="P858" s="172"/>
      <c r="T858" s="172"/>
    </row>
    <row r="859" spans="9:20">
      <c r="I859" s="206"/>
      <c r="J859" s="206"/>
      <c r="K859" s="207"/>
      <c r="L859" s="172"/>
      <c r="P859" s="172"/>
      <c r="T859" s="172"/>
    </row>
    <row r="860" spans="9:20">
      <c r="I860" s="206"/>
      <c r="J860" s="206"/>
      <c r="K860" s="207"/>
      <c r="L860" s="172"/>
      <c r="P860" s="172"/>
      <c r="T860" s="172"/>
    </row>
    <row r="861" spans="9:20">
      <c r="I861" s="206"/>
      <c r="J861" s="206"/>
      <c r="K861" s="207"/>
      <c r="L861" s="172"/>
      <c r="P861" s="172"/>
      <c r="T861" s="172"/>
    </row>
    <row r="862" spans="9:20">
      <c r="I862" s="206"/>
      <c r="J862" s="206"/>
      <c r="K862" s="207"/>
      <c r="L862" s="172"/>
      <c r="P862" s="172"/>
      <c r="T862" s="172"/>
    </row>
    <row r="863" spans="9:20">
      <c r="I863" s="206"/>
      <c r="J863" s="206"/>
      <c r="K863" s="207"/>
      <c r="L863" s="172"/>
      <c r="P863" s="172"/>
      <c r="T863" s="172"/>
    </row>
    <row r="864" spans="9:20">
      <c r="I864" s="206"/>
      <c r="J864" s="206"/>
      <c r="K864" s="207"/>
      <c r="L864" s="172"/>
      <c r="P864" s="172"/>
      <c r="T864" s="172"/>
    </row>
    <row r="865" spans="9:20">
      <c r="I865" s="206"/>
      <c r="J865" s="206"/>
      <c r="K865" s="207"/>
      <c r="L865" s="172"/>
      <c r="P865" s="172"/>
      <c r="T865" s="172"/>
    </row>
    <row r="866" spans="9:20">
      <c r="I866" s="206"/>
      <c r="J866" s="206"/>
      <c r="K866" s="207"/>
      <c r="L866" s="172"/>
      <c r="P866" s="172"/>
      <c r="T866" s="172"/>
    </row>
    <row r="867" spans="9:20">
      <c r="I867" s="206"/>
      <c r="J867" s="206"/>
      <c r="K867" s="207"/>
      <c r="L867" s="172"/>
      <c r="P867" s="172"/>
      <c r="T867" s="172"/>
    </row>
    <row r="868" spans="9:20">
      <c r="I868" s="206"/>
      <c r="J868" s="206"/>
      <c r="K868" s="207"/>
      <c r="L868" s="172"/>
      <c r="P868" s="172"/>
      <c r="T868" s="172"/>
    </row>
    <row r="869" spans="9:20">
      <c r="I869" s="206"/>
      <c r="J869" s="206"/>
      <c r="K869" s="207"/>
      <c r="L869" s="172"/>
      <c r="P869" s="172"/>
      <c r="T869" s="172"/>
    </row>
    <row r="870" spans="9:20">
      <c r="I870" s="206"/>
      <c r="J870" s="206"/>
      <c r="K870" s="207"/>
      <c r="L870" s="172"/>
      <c r="P870" s="172"/>
      <c r="T870" s="172"/>
    </row>
    <row r="871" spans="9:20">
      <c r="I871" s="206"/>
      <c r="J871" s="206"/>
      <c r="K871" s="207"/>
      <c r="L871" s="172"/>
      <c r="P871" s="172"/>
      <c r="T871" s="172"/>
    </row>
    <row r="872" spans="9:20">
      <c r="I872" s="206"/>
      <c r="J872" s="206"/>
      <c r="K872" s="207"/>
      <c r="L872" s="172"/>
      <c r="P872" s="172"/>
      <c r="T872" s="172"/>
    </row>
    <row r="873" spans="9:20">
      <c r="I873" s="206"/>
      <c r="J873" s="206"/>
      <c r="K873" s="207"/>
      <c r="L873" s="172"/>
      <c r="P873" s="172"/>
      <c r="T873" s="172"/>
    </row>
    <row r="874" spans="9:20">
      <c r="I874" s="206"/>
      <c r="J874" s="206"/>
      <c r="K874" s="207"/>
      <c r="L874" s="172"/>
      <c r="P874" s="172"/>
      <c r="T874" s="172"/>
    </row>
    <row r="875" spans="9:20">
      <c r="I875" s="206"/>
      <c r="J875" s="206"/>
      <c r="K875" s="207"/>
      <c r="L875" s="172"/>
      <c r="P875" s="172"/>
      <c r="T875" s="172"/>
    </row>
    <row r="876" spans="9:20">
      <c r="I876" s="206"/>
      <c r="J876" s="206"/>
      <c r="K876" s="207"/>
      <c r="L876" s="172"/>
      <c r="P876" s="172"/>
      <c r="T876" s="172"/>
    </row>
    <row r="877" spans="9:20">
      <c r="I877" s="206"/>
      <c r="J877" s="206"/>
      <c r="K877" s="207"/>
      <c r="L877" s="172"/>
      <c r="P877" s="172"/>
      <c r="T877" s="172"/>
    </row>
    <row r="878" spans="9:20">
      <c r="I878" s="206"/>
      <c r="J878" s="206"/>
      <c r="K878" s="207"/>
      <c r="L878" s="172"/>
      <c r="P878" s="172"/>
      <c r="T878" s="172"/>
    </row>
    <row r="879" spans="9:20">
      <c r="I879" s="206"/>
      <c r="J879" s="206"/>
      <c r="K879" s="207"/>
      <c r="L879" s="172"/>
      <c r="P879" s="172"/>
      <c r="T879" s="172"/>
    </row>
    <row r="880" spans="9:20">
      <c r="I880" s="206"/>
      <c r="J880" s="206"/>
      <c r="K880" s="207"/>
      <c r="L880" s="172"/>
      <c r="P880" s="172"/>
      <c r="T880" s="172"/>
    </row>
    <row r="881" spans="9:20">
      <c r="I881" s="206"/>
      <c r="J881" s="206"/>
      <c r="K881" s="207"/>
      <c r="L881" s="172"/>
      <c r="P881" s="172"/>
      <c r="T881" s="172"/>
    </row>
    <row r="882" spans="9:20">
      <c r="I882" s="206"/>
      <c r="J882" s="206"/>
      <c r="K882" s="207"/>
      <c r="L882" s="172"/>
      <c r="P882" s="172"/>
      <c r="T882" s="172"/>
    </row>
    <row r="883" spans="9:20">
      <c r="I883" s="206"/>
      <c r="J883" s="206"/>
      <c r="K883" s="207"/>
      <c r="L883" s="172"/>
      <c r="P883" s="172"/>
      <c r="T883" s="172"/>
    </row>
    <row r="884" spans="9:20">
      <c r="I884" s="206"/>
      <c r="J884" s="206"/>
      <c r="K884" s="207"/>
      <c r="L884" s="172"/>
      <c r="P884" s="172"/>
      <c r="T884" s="172"/>
    </row>
    <row r="885" spans="9:20">
      <c r="I885" s="206"/>
      <c r="J885" s="206"/>
      <c r="K885" s="207"/>
      <c r="L885" s="172"/>
      <c r="P885" s="172"/>
      <c r="T885" s="172"/>
    </row>
    <row r="886" spans="9:20">
      <c r="I886" s="206"/>
      <c r="J886" s="206"/>
      <c r="K886" s="207"/>
      <c r="L886" s="172"/>
      <c r="P886" s="172"/>
      <c r="T886" s="172"/>
    </row>
    <row r="887" spans="9:20">
      <c r="I887" s="206"/>
      <c r="J887" s="206"/>
      <c r="K887" s="207"/>
      <c r="L887" s="172"/>
      <c r="P887" s="172"/>
      <c r="T887" s="172"/>
    </row>
    <row r="888" spans="9:20">
      <c r="I888" s="206"/>
      <c r="J888" s="206"/>
      <c r="K888" s="207"/>
      <c r="L888" s="172"/>
      <c r="P888" s="172"/>
      <c r="T888" s="172"/>
    </row>
    <row r="889" spans="9:20">
      <c r="I889" s="206"/>
      <c r="J889" s="206"/>
      <c r="K889" s="207"/>
      <c r="L889" s="172"/>
      <c r="P889" s="172"/>
      <c r="T889" s="172"/>
    </row>
    <row r="890" spans="9:20">
      <c r="I890" s="206"/>
      <c r="J890" s="206"/>
      <c r="K890" s="207"/>
      <c r="L890" s="172"/>
      <c r="P890" s="172"/>
      <c r="T890" s="172"/>
    </row>
    <row r="891" spans="9:20">
      <c r="I891" s="206"/>
      <c r="J891" s="206"/>
      <c r="K891" s="207"/>
      <c r="L891" s="172"/>
      <c r="P891" s="172"/>
      <c r="T891" s="172"/>
    </row>
    <row r="892" spans="9:20">
      <c r="I892" s="206"/>
      <c r="J892" s="206"/>
      <c r="K892" s="207"/>
      <c r="L892" s="172"/>
      <c r="P892" s="172"/>
      <c r="T892" s="172"/>
    </row>
    <row r="893" spans="9:20">
      <c r="I893" s="206"/>
      <c r="J893" s="206"/>
      <c r="K893" s="207"/>
      <c r="L893" s="172"/>
      <c r="P893" s="172"/>
      <c r="T893" s="172"/>
    </row>
    <row r="894" spans="9:20">
      <c r="I894" s="206"/>
      <c r="J894" s="206"/>
      <c r="K894" s="207"/>
      <c r="L894" s="172"/>
      <c r="P894" s="172"/>
      <c r="T894" s="172"/>
    </row>
    <row r="895" spans="9:20">
      <c r="I895" s="206"/>
      <c r="J895" s="206"/>
      <c r="K895" s="207"/>
      <c r="L895" s="172"/>
      <c r="P895" s="172"/>
      <c r="T895" s="172"/>
    </row>
    <row r="896" spans="9:20">
      <c r="I896" s="206"/>
      <c r="J896" s="206"/>
      <c r="K896" s="207"/>
      <c r="L896" s="172"/>
      <c r="P896" s="172"/>
      <c r="T896" s="172"/>
    </row>
    <row r="897" spans="9:20">
      <c r="I897" s="206"/>
      <c r="J897" s="206"/>
      <c r="K897" s="207"/>
      <c r="L897" s="172"/>
      <c r="P897" s="172"/>
      <c r="T897" s="172"/>
    </row>
    <row r="898" spans="9:20">
      <c r="I898" s="206"/>
      <c r="J898" s="206"/>
      <c r="K898" s="207"/>
      <c r="L898" s="172"/>
      <c r="P898" s="172"/>
      <c r="T898" s="172"/>
    </row>
    <row r="899" spans="9:20">
      <c r="I899" s="206"/>
      <c r="J899" s="206"/>
      <c r="K899" s="207"/>
      <c r="L899" s="172"/>
      <c r="P899" s="172"/>
      <c r="T899" s="172"/>
    </row>
    <row r="900" spans="9:20">
      <c r="I900" s="206"/>
      <c r="J900" s="206"/>
      <c r="K900" s="207"/>
      <c r="L900" s="172"/>
      <c r="P900" s="172"/>
      <c r="T900" s="172"/>
    </row>
    <row r="901" spans="9:20">
      <c r="I901" s="206"/>
      <c r="J901" s="206"/>
      <c r="K901" s="207"/>
      <c r="L901" s="172"/>
      <c r="P901" s="172"/>
      <c r="T901" s="172"/>
    </row>
    <row r="902" spans="9:20">
      <c r="I902" s="206"/>
      <c r="J902" s="206"/>
      <c r="K902" s="207"/>
      <c r="L902" s="172"/>
      <c r="P902" s="172"/>
      <c r="T902" s="172"/>
    </row>
    <row r="903" spans="9:20">
      <c r="I903" s="206"/>
      <c r="J903" s="206"/>
      <c r="K903" s="207"/>
      <c r="L903" s="172"/>
      <c r="P903" s="172"/>
      <c r="T903" s="172"/>
    </row>
    <row r="904" spans="9:20">
      <c r="I904" s="206"/>
      <c r="J904" s="206"/>
      <c r="K904" s="207"/>
      <c r="L904" s="172"/>
      <c r="P904" s="172"/>
      <c r="T904" s="172"/>
    </row>
    <row r="905" spans="9:20">
      <c r="I905" s="206"/>
      <c r="J905" s="206"/>
      <c r="K905" s="207"/>
      <c r="L905" s="172"/>
      <c r="P905" s="172"/>
      <c r="T905" s="172"/>
    </row>
    <row r="906" spans="9:20">
      <c r="I906" s="206"/>
      <c r="J906" s="206"/>
      <c r="K906" s="207"/>
      <c r="L906" s="172"/>
      <c r="P906" s="172"/>
      <c r="T906" s="172"/>
    </row>
    <row r="907" spans="9:20">
      <c r="I907" s="206"/>
      <c r="J907" s="206"/>
      <c r="K907" s="207"/>
      <c r="L907" s="172"/>
      <c r="P907" s="172"/>
      <c r="T907" s="172"/>
    </row>
    <row r="908" spans="9:20">
      <c r="I908" s="206"/>
      <c r="J908" s="206"/>
      <c r="K908" s="207"/>
      <c r="L908" s="172"/>
      <c r="P908" s="172"/>
      <c r="T908" s="172"/>
    </row>
    <row r="909" spans="9:20">
      <c r="I909" s="206"/>
      <c r="J909" s="206"/>
      <c r="K909" s="207"/>
      <c r="L909" s="172"/>
      <c r="P909" s="172"/>
      <c r="T909" s="172"/>
    </row>
    <row r="910" spans="9:20">
      <c r="I910" s="206"/>
      <c r="J910" s="206"/>
      <c r="K910" s="207"/>
      <c r="L910" s="172"/>
      <c r="P910" s="172"/>
      <c r="T910" s="172"/>
    </row>
    <row r="911" spans="9:20">
      <c r="I911" s="206"/>
      <c r="J911" s="206"/>
      <c r="K911" s="207"/>
      <c r="L911" s="172"/>
      <c r="P911" s="172"/>
      <c r="T911" s="172"/>
    </row>
    <row r="912" spans="9:20">
      <c r="I912" s="206"/>
      <c r="J912" s="206"/>
      <c r="K912" s="207"/>
      <c r="L912" s="172"/>
      <c r="P912" s="172"/>
      <c r="T912" s="172"/>
    </row>
    <row r="913" spans="9:20">
      <c r="I913" s="206"/>
      <c r="J913" s="206"/>
      <c r="K913" s="207"/>
      <c r="L913" s="172"/>
      <c r="P913" s="172"/>
      <c r="T913" s="172"/>
    </row>
    <row r="914" spans="9:20">
      <c r="I914" s="206"/>
      <c r="J914" s="206"/>
      <c r="K914" s="207"/>
      <c r="L914" s="172"/>
      <c r="P914" s="172"/>
      <c r="T914" s="172"/>
    </row>
    <row r="915" spans="9:20">
      <c r="I915" s="206"/>
      <c r="J915" s="206"/>
      <c r="K915" s="207"/>
      <c r="L915" s="172"/>
      <c r="P915" s="172"/>
      <c r="T915" s="172"/>
    </row>
    <row r="916" spans="9:20">
      <c r="I916" s="206"/>
      <c r="J916" s="206"/>
      <c r="K916" s="207"/>
      <c r="L916" s="172"/>
      <c r="P916" s="172"/>
      <c r="T916" s="172"/>
    </row>
    <row r="917" spans="9:20">
      <c r="I917" s="206"/>
      <c r="J917" s="206"/>
      <c r="K917" s="207"/>
      <c r="L917" s="172"/>
      <c r="P917" s="172"/>
      <c r="T917" s="172"/>
    </row>
    <row r="918" spans="9:20">
      <c r="I918" s="206"/>
      <c r="J918" s="206"/>
      <c r="K918" s="207"/>
      <c r="L918" s="172"/>
      <c r="P918" s="172"/>
      <c r="T918" s="172"/>
    </row>
    <row r="919" spans="9:20">
      <c r="I919" s="206"/>
      <c r="J919" s="206"/>
      <c r="K919" s="207"/>
      <c r="L919" s="172"/>
      <c r="P919" s="172"/>
      <c r="T919" s="172"/>
    </row>
    <row r="920" spans="9:20">
      <c r="I920" s="206"/>
      <c r="J920" s="206"/>
      <c r="K920" s="207"/>
      <c r="L920" s="172"/>
      <c r="P920" s="172"/>
      <c r="T920" s="172"/>
    </row>
    <row r="921" spans="9:20">
      <c r="I921" s="206"/>
      <c r="J921" s="206"/>
      <c r="K921" s="207"/>
      <c r="L921" s="172"/>
      <c r="P921" s="172"/>
      <c r="T921" s="172"/>
    </row>
    <row r="922" spans="9:20">
      <c r="I922" s="206"/>
      <c r="J922" s="206"/>
      <c r="K922" s="207"/>
      <c r="L922" s="172"/>
      <c r="P922" s="172"/>
      <c r="T922" s="172"/>
    </row>
    <row r="923" spans="9:20">
      <c r="I923" s="206"/>
      <c r="J923" s="206"/>
      <c r="K923" s="207"/>
      <c r="L923" s="172"/>
      <c r="P923" s="172"/>
      <c r="T923" s="172"/>
    </row>
    <row r="924" spans="9:20">
      <c r="I924" s="206"/>
      <c r="J924" s="206"/>
      <c r="K924" s="207"/>
      <c r="L924" s="172"/>
      <c r="P924" s="172"/>
      <c r="T924" s="172"/>
    </row>
    <row r="925" spans="9:20">
      <c r="I925" s="206"/>
      <c r="J925" s="206"/>
      <c r="K925" s="207"/>
      <c r="L925" s="172"/>
      <c r="P925" s="172"/>
      <c r="T925" s="172"/>
    </row>
    <row r="926" spans="9:20">
      <c r="I926" s="206"/>
      <c r="J926" s="206"/>
      <c r="K926" s="207"/>
      <c r="L926" s="172"/>
      <c r="P926" s="172"/>
      <c r="T926" s="172"/>
    </row>
    <row r="927" spans="9:20">
      <c r="I927" s="206"/>
      <c r="J927" s="206"/>
      <c r="K927" s="207"/>
      <c r="L927" s="172"/>
      <c r="P927" s="172"/>
      <c r="T927" s="172"/>
    </row>
    <row r="928" spans="9:20">
      <c r="I928" s="206"/>
      <c r="J928" s="206"/>
      <c r="K928" s="207"/>
      <c r="L928" s="172"/>
      <c r="P928" s="172"/>
      <c r="T928" s="172"/>
    </row>
    <row r="929" spans="9:20">
      <c r="I929" s="206"/>
      <c r="J929" s="206"/>
      <c r="K929" s="207"/>
      <c r="L929" s="172"/>
      <c r="P929" s="172"/>
      <c r="T929" s="172"/>
    </row>
    <row r="930" spans="9:20">
      <c r="I930" s="206"/>
      <c r="J930" s="206"/>
      <c r="K930" s="207"/>
      <c r="L930" s="172"/>
      <c r="P930" s="172"/>
      <c r="T930" s="172"/>
    </row>
    <row r="931" spans="9:20">
      <c r="I931" s="206"/>
      <c r="J931" s="206"/>
      <c r="K931" s="207"/>
      <c r="L931" s="172"/>
      <c r="P931" s="172"/>
      <c r="T931" s="172"/>
    </row>
    <row r="932" spans="9:20">
      <c r="I932" s="206"/>
      <c r="J932" s="206"/>
      <c r="K932" s="207"/>
      <c r="L932" s="172"/>
      <c r="P932" s="172"/>
      <c r="T932" s="172"/>
    </row>
    <row r="933" spans="9:20">
      <c r="I933" s="206"/>
      <c r="J933" s="206"/>
      <c r="K933" s="207"/>
      <c r="L933" s="172"/>
      <c r="P933" s="172"/>
      <c r="T933" s="172"/>
    </row>
    <row r="934" spans="9:20">
      <c r="I934" s="206"/>
      <c r="J934" s="206"/>
      <c r="K934" s="207"/>
      <c r="L934" s="172"/>
      <c r="P934" s="172"/>
      <c r="T934" s="172"/>
    </row>
    <row r="935" spans="9:20">
      <c r="I935" s="206"/>
      <c r="J935" s="206"/>
      <c r="K935" s="207"/>
      <c r="L935" s="172"/>
      <c r="P935" s="172"/>
      <c r="T935" s="172"/>
    </row>
    <row r="936" spans="9:20">
      <c r="I936" s="206"/>
      <c r="J936" s="206"/>
      <c r="K936" s="207"/>
      <c r="L936" s="172"/>
      <c r="P936" s="172"/>
      <c r="T936" s="172"/>
    </row>
    <row r="937" spans="9:20">
      <c r="I937" s="206"/>
      <c r="J937" s="206"/>
      <c r="K937" s="207"/>
      <c r="L937" s="172"/>
      <c r="P937" s="172"/>
      <c r="T937" s="172"/>
    </row>
    <row r="938" spans="9:20">
      <c r="I938" s="206"/>
      <c r="J938" s="206"/>
      <c r="K938" s="207"/>
      <c r="L938" s="172"/>
      <c r="P938" s="172"/>
      <c r="T938" s="172"/>
    </row>
    <row r="939" spans="9:20">
      <c r="I939" s="206"/>
      <c r="J939" s="206"/>
      <c r="K939" s="207"/>
      <c r="L939" s="172"/>
      <c r="P939" s="172"/>
      <c r="T939" s="172"/>
    </row>
    <row r="940" spans="9:20">
      <c r="I940" s="206"/>
      <c r="J940" s="206"/>
      <c r="K940" s="207"/>
      <c r="L940" s="172"/>
      <c r="P940" s="172"/>
      <c r="T940" s="172"/>
    </row>
    <row r="941" spans="9:20">
      <c r="I941" s="206"/>
      <c r="J941" s="206"/>
      <c r="K941" s="207"/>
      <c r="L941" s="172"/>
      <c r="P941" s="172"/>
      <c r="T941" s="172"/>
    </row>
    <row r="942" spans="9:20">
      <c r="I942" s="206"/>
      <c r="J942" s="206"/>
      <c r="K942" s="207"/>
      <c r="L942" s="172"/>
      <c r="P942" s="172"/>
      <c r="T942" s="172"/>
    </row>
    <row r="943" spans="9:20">
      <c r="I943" s="206"/>
      <c r="J943" s="206"/>
      <c r="K943" s="207"/>
      <c r="L943" s="172"/>
      <c r="P943" s="172"/>
      <c r="T943" s="172"/>
    </row>
    <row r="944" spans="9:20">
      <c r="I944" s="206"/>
      <c r="J944" s="206"/>
      <c r="K944" s="207"/>
      <c r="L944" s="172"/>
      <c r="P944" s="172"/>
      <c r="T944" s="172"/>
    </row>
    <row r="945" spans="9:20">
      <c r="I945" s="206"/>
      <c r="J945" s="206"/>
      <c r="K945" s="207"/>
      <c r="L945" s="172"/>
      <c r="P945" s="172"/>
      <c r="T945" s="172"/>
    </row>
    <row r="946" spans="9:20">
      <c r="I946" s="206"/>
      <c r="J946" s="206"/>
      <c r="K946" s="207"/>
      <c r="L946" s="172"/>
      <c r="P946" s="172"/>
      <c r="T946" s="172"/>
    </row>
    <row r="947" spans="9:20">
      <c r="I947" s="206"/>
      <c r="J947" s="206"/>
      <c r="K947" s="207"/>
      <c r="L947" s="172"/>
      <c r="P947" s="172"/>
      <c r="T947" s="172"/>
    </row>
    <row r="948" spans="9:20">
      <c r="I948" s="206"/>
      <c r="J948" s="206"/>
      <c r="K948" s="207"/>
      <c r="L948" s="172"/>
      <c r="P948" s="172"/>
      <c r="T948" s="172"/>
    </row>
    <row r="949" spans="9:20">
      <c r="I949" s="206"/>
      <c r="J949" s="206"/>
      <c r="K949" s="207"/>
      <c r="L949" s="172"/>
      <c r="P949" s="172"/>
      <c r="T949" s="172"/>
    </row>
    <row r="950" spans="9:20">
      <c r="I950" s="206"/>
      <c r="J950" s="206"/>
      <c r="K950" s="207"/>
      <c r="L950" s="172"/>
      <c r="P950" s="172"/>
      <c r="T950" s="172"/>
    </row>
    <row r="951" spans="9:20">
      <c r="I951" s="206"/>
      <c r="J951" s="206"/>
      <c r="K951" s="207"/>
      <c r="L951" s="172"/>
      <c r="P951" s="172"/>
      <c r="T951" s="172"/>
    </row>
    <row r="952" spans="9:20">
      <c r="I952" s="206"/>
      <c r="J952" s="206"/>
      <c r="K952" s="207"/>
      <c r="L952" s="172"/>
      <c r="P952" s="172"/>
      <c r="T952" s="172"/>
    </row>
    <row r="953" spans="9:20">
      <c r="I953" s="206"/>
      <c r="J953" s="206"/>
      <c r="K953" s="207"/>
      <c r="L953" s="172"/>
      <c r="P953" s="172"/>
      <c r="T953" s="172"/>
    </row>
    <row r="954" spans="9:20">
      <c r="I954" s="206"/>
      <c r="J954" s="206"/>
      <c r="K954" s="207"/>
      <c r="L954" s="172"/>
      <c r="P954" s="172"/>
      <c r="T954" s="172"/>
    </row>
    <row r="955" spans="9:20">
      <c r="I955" s="206"/>
      <c r="J955" s="206"/>
      <c r="K955" s="207"/>
      <c r="L955" s="172"/>
      <c r="P955" s="172"/>
      <c r="T955" s="172"/>
    </row>
    <row r="956" spans="9:20">
      <c r="I956" s="206"/>
      <c r="J956" s="206"/>
      <c r="K956" s="207"/>
      <c r="L956" s="172"/>
      <c r="P956" s="172"/>
      <c r="T956" s="172"/>
    </row>
    <row r="957" spans="9:20">
      <c r="I957" s="206"/>
      <c r="J957" s="206"/>
      <c r="K957" s="207"/>
      <c r="L957" s="172"/>
      <c r="P957" s="172"/>
      <c r="T957" s="172"/>
    </row>
    <row r="958" spans="9:20">
      <c r="I958" s="206"/>
      <c r="J958" s="206"/>
      <c r="K958" s="207"/>
      <c r="L958" s="172"/>
      <c r="P958" s="172"/>
      <c r="T958" s="172"/>
    </row>
    <row r="959" spans="9:20">
      <c r="I959" s="206"/>
      <c r="J959" s="206"/>
      <c r="K959" s="207"/>
      <c r="L959" s="172"/>
      <c r="P959" s="172"/>
      <c r="T959" s="172"/>
    </row>
    <row r="960" spans="9:20">
      <c r="I960" s="206"/>
      <c r="J960" s="206"/>
      <c r="K960" s="207"/>
      <c r="L960" s="172"/>
      <c r="P960" s="172"/>
      <c r="T960" s="172"/>
    </row>
    <row r="961" spans="9:20">
      <c r="I961" s="206"/>
      <c r="J961" s="206"/>
      <c r="K961" s="207"/>
      <c r="L961" s="172"/>
      <c r="P961" s="172"/>
      <c r="T961" s="172"/>
    </row>
    <row r="962" spans="9:20">
      <c r="I962" s="206"/>
      <c r="J962" s="206"/>
      <c r="K962" s="207"/>
      <c r="L962" s="172"/>
      <c r="P962" s="172"/>
      <c r="T962" s="172"/>
    </row>
    <row r="963" spans="9:20">
      <c r="I963" s="206"/>
      <c r="J963" s="206"/>
      <c r="K963" s="207"/>
      <c r="L963" s="172"/>
      <c r="P963" s="172"/>
      <c r="T963" s="172"/>
    </row>
    <row r="964" spans="9:20">
      <c r="I964" s="206"/>
      <c r="J964" s="206"/>
      <c r="K964" s="207"/>
      <c r="L964" s="172"/>
      <c r="P964" s="172"/>
      <c r="T964" s="172"/>
    </row>
    <row r="965" spans="9:20">
      <c r="I965" s="206"/>
      <c r="J965" s="206"/>
      <c r="K965" s="207"/>
      <c r="L965" s="172"/>
      <c r="P965" s="172"/>
      <c r="T965" s="172"/>
    </row>
    <row r="966" spans="9:20">
      <c r="I966" s="206"/>
      <c r="J966" s="206"/>
      <c r="K966" s="207"/>
      <c r="L966" s="172"/>
      <c r="P966" s="172"/>
      <c r="T966" s="172"/>
    </row>
    <row r="967" spans="9:20">
      <c r="I967" s="206"/>
      <c r="J967" s="206"/>
      <c r="K967" s="207"/>
      <c r="L967" s="172"/>
      <c r="P967" s="172"/>
      <c r="T967" s="172"/>
    </row>
    <row r="968" spans="9:20">
      <c r="I968" s="206"/>
      <c r="J968" s="206"/>
      <c r="K968" s="207"/>
      <c r="L968" s="172"/>
      <c r="P968" s="172"/>
      <c r="T968" s="172"/>
    </row>
    <row r="969" spans="9:20">
      <c r="I969" s="206"/>
      <c r="J969" s="206"/>
      <c r="K969" s="207"/>
      <c r="L969" s="172"/>
      <c r="P969" s="172"/>
      <c r="T969" s="172"/>
    </row>
    <row r="970" spans="9:20">
      <c r="I970" s="206"/>
      <c r="J970" s="206"/>
      <c r="K970" s="207"/>
      <c r="L970" s="172"/>
      <c r="P970" s="172"/>
      <c r="T970" s="172"/>
    </row>
    <row r="971" spans="9:20">
      <c r="I971" s="206"/>
      <c r="J971" s="206"/>
      <c r="K971" s="207"/>
      <c r="L971" s="172"/>
      <c r="P971" s="172"/>
      <c r="T971" s="172"/>
    </row>
    <row r="972" spans="9:20">
      <c r="I972" s="206"/>
      <c r="J972" s="206"/>
      <c r="K972" s="207"/>
      <c r="L972" s="172"/>
      <c r="P972" s="172"/>
      <c r="T972" s="172"/>
    </row>
    <row r="973" spans="9:20">
      <c r="I973" s="206"/>
      <c r="J973" s="206"/>
      <c r="K973" s="207"/>
      <c r="L973" s="172"/>
      <c r="P973" s="172"/>
      <c r="T973" s="172"/>
    </row>
    <row r="974" spans="9:20">
      <c r="I974" s="206"/>
      <c r="J974" s="206"/>
      <c r="K974" s="207"/>
      <c r="L974" s="172"/>
      <c r="P974" s="172"/>
      <c r="T974" s="172"/>
    </row>
    <row r="975" spans="9:20">
      <c r="I975" s="206"/>
      <c r="J975" s="206"/>
      <c r="K975" s="207"/>
      <c r="L975" s="172"/>
      <c r="P975" s="172"/>
      <c r="T975" s="172"/>
    </row>
    <row r="976" spans="9:20">
      <c r="I976" s="206"/>
      <c r="J976" s="206"/>
      <c r="K976" s="207"/>
      <c r="L976" s="172"/>
      <c r="P976" s="172"/>
      <c r="T976" s="172"/>
    </row>
    <row r="977" spans="9:20">
      <c r="I977" s="206"/>
      <c r="J977" s="206"/>
      <c r="K977" s="207"/>
      <c r="L977" s="172"/>
      <c r="P977" s="172"/>
      <c r="T977" s="172"/>
    </row>
    <row r="978" spans="9:20">
      <c r="I978" s="206"/>
      <c r="J978" s="206"/>
      <c r="K978" s="207"/>
      <c r="L978" s="172"/>
      <c r="P978" s="172"/>
      <c r="T978" s="172"/>
    </row>
    <row r="979" spans="9:20">
      <c r="I979" s="206"/>
      <c r="J979" s="206"/>
      <c r="K979" s="207"/>
      <c r="L979" s="172"/>
      <c r="P979" s="172"/>
      <c r="T979" s="172"/>
    </row>
    <row r="980" spans="9:20">
      <c r="I980" s="206"/>
      <c r="J980" s="206"/>
      <c r="K980" s="207"/>
      <c r="L980" s="172"/>
      <c r="P980" s="172"/>
      <c r="T980" s="172"/>
    </row>
    <row r="981" spans="9:20">
      <c r="I981" s="206"/>
      <c r="J981" s="206"/>
      <c r="K981" s="207"/>
      <c r="L981" s="172"/>
      <c r="P981" s="172"/>
      <c r="T981" s="172"/>
    </row>
    <row r="982" spans="9:20">
      <c r="I982" s="206"/>
      <c r="J982" s="206"/>
      <c r="K982" s="207"/>
      <c r="L982" s="172"/>
      <c r="P982" s="172"/>
      <c r="T982" s="172"/>
    </row>
    <row r="983" spans="9:20">
      <c r="I983" s="206"/>
      <c r="J983" s="206"/>
      <c r="K983" s="207"/>
      <c r="L983" s="172"/>
      <c r="P983" s="172"/>
      <c r="T983" s="172"/>
    </row>
    <row r="984" spans="9:20">
      <c r="I984" s="206"/>
      <c r="J984" s="206"/>
      <c r="K984" s="207"/>
      <c r="L984" s="172"/>
      <c r="P984" s="172"/>
      <c r="T984" s="172"/>
    </row>
    <row r="985" spans="9:20">
      <c r="I985" s="206"/>
      <c r="J985" s="206"/>
      <c r="K985" s="207"/>
      <c r="L985" s="172"/>
      <c r="P985" s="172"/>
      <c r="T985" s="172"/>
    </row>
    <row r="986" spans="9:20">
      <c r="I986" s="206"/>
      <c r="J986" s="206"/>
      <c r="K986" s="207"/>
      <c r="L986" s="172"/>
      <c r="P986" s="172"/>
      <c r="T986" s="172"/>
    </row>
    <row r="987" spans="9:20">
      <c r="I987" s="206"/>
      <c r="J987" s="206"/>
      <c r="K987" s="207"/>
      <c r="L987" s="172"/>
      <c r="P987" s="172"/>
      <c r="T987" s="172"/>
    </row>
    <row r="988" spans="9:20">
      <c r="I988" s="206"/>
      <c r="J988" s="206"/>
      <c r="K988" s="207"/>
      <c r="L988" s="172"/>
      <c r="P988" s="172"/>
      <c r="T988" s="172"/>
    </row>
    <row r="989" spans="9:20">
      <c r="I989" s="206"/>
      <c r="J989" s="206"/>
      <c r="K989" s="207"/>
      <c r="L989" s="172"/>
      <c r="P989" s="172"/>
      <c r="T989" s="172"/>
    </row>
    <row r="990" spans="9:20">
      <c r="I990" s="206"/>
      <c r="J990" s="206"/>
      <c r="K990" s="207"/>
      <c r="L990" s="172"/>
      <c r="P990" s="172"/>
      <c r="T990" s="172"/>
    </row>
    <row r="991" spans="9:20">
      <c r="I991" s="206"/>
      <c r="J991" s="206"/>
      <c r="K991" s="207"/>
      <c r="L991" s="172"/>
      <c r="P991" s="172"/>
      <c r="T991" s="172"/>
    </row>
    <row r="992" spans="9:20">
      <c r="I992" s="206"/>
      <c r="J992" s="206"/>
      <c r="K992" s="207"/>
      <c r="L992" s="172"/>
      <c r="P992" s="172"/>
      <c r="T992" s="172"/>
    </row>
    <row r="993" spans="9:20">
      <c r="I993" s="206"/>
      <c r="J993" s="206"/>
      <c r="K993" s="207"/>
      <c r="L993" s="172"/>
      <c r="P993" s="172"/>
      <c r="T993" s="172"/>
    </row>
    <row r="994" spans="9:20">
      <c r="I994" s="206"/>
      <c r="J994" s="206"/>
      <c r="K994" s="207"/>
      <c r="L994" s="172"/>
      <c r="P994" s="172"/>
      <c r="T994" s="172"/>
    </row>
    <row r="995" spans="9:20">
      <c r="I995" s="206"/>
      <c r="J995" s="206"/>
      <c r="K995" s="207"/>
      <c r="L995" s="172"/>
      <c r="P995" s="172"/>
      <c r="T995" s="172"/>
    </row>
    <row r="996" spans="9:20">
      <c r="I996" s="206"/>
      <c r="J996" s="206"/>
      <c r="K996" s="207"/>
      <c r="L996" s="172"/>
      <c r="P996" s="172"/>
      <c r="T996" s="172"/>
    </row>
    <row r="997" spans="9:20">
      <c r="I997" s="206"/>
      <c r="J997" s="206"/>
      <c r="K997" s="207"/>
      <c r="L997" s="172"/>
      <c r="P997" s="172"/>
      <c r="T997" s="172"/>
    </row>
    <row r="998" spans="9:20">
      <c r="I998" s="206"/>
      <c r="J998" s="206"/>
      <c r="K998" s="207"/>
      <c r="L998" s="172"/>
      <c r="P998" s="172"/>
      <c r="T998" s="172"/>
    </row>
    <row r="999" spans="9:20">
      <c r="I999" s="206"/>
      <c r="J999" s="206"/>
      <c r="K999" s="207"/>
      <c r="L999" s="172"/>
      <c r="P999" s="172"/>
      <c r="T999" s="172"/>
    </row>
    <row r="1000" spans="9:20">
      <c r="I1000" s="206"/>
      <c r="J1000" s="206"/>
      <c r="K1000" s="207"/>
      <c r="L1000" s="172"/>
      <c r="P1000" s="172"/>
      <c r="T1000" s="172"/>
    </row>
    <row r="1001" spans="9:20">
      <c r="I1001" s="206"/>
      <c r="J1001" s="206"/>
      <c r="K1001" s="207"/>
      <c r="L1001" s="172"/>
      <c r="P1001" s="172"/>
      <c r="T1001" s="172"/>
    </row>
    <row r="1002" spans="9:20">
      <c r="I1002" s="206"/>
      <c r="J1002" s="206"/>
      <c r="K1002" s="207"/>
      <c r="L1002" s="172"/>
      <c r="P1002" s="172"/>
      <c r="T1002" s="172"/>
    </row>
    <row r="1003" spans="9:20">
      <c r="I1003" s="206"/>
      <c r="J1003" s="206"/>
      <c r="K1003" s="207"/>
      <c r="L1003" s="172"/>
      <c r="P1003" s="172"/>
      <c r="T1003" s="172"/>
    </row>
    <row r="1004" spans="9:20">
      <c r="I1004" s="206"/>
      <c r="J1004" s="206"/>
      <c r="K1004" s="207"/>
      <c r="L1004" s="172"/>
      <c r="P1004" s="172"/>
      <c r="T1004" s="172"/>
    </row>
    <row r="1005" spans="9:20">
      <c r="I1005" s="206"/>
      <c r="J1005" s="206"/>
      <c r="K1005" s="207"/>
      <c r="L1005" s="172"/>
      <c r="P1005" s="172"/>
      <c r="T1005" s="172"/>
    </row>
    <row r="1006" spans="9:20">
      <c r="I1006" s="206"/>
      <c r="J1006" s="206"/>
      <c r="K1006" s="207"/>
      <c r="L1006" s="172"/>
      <c r="P1006" s="172"/>
      <c r="T1006" s="172"/>
    </row>
    <row r="1007" spans="9:20">
      <c r="I1007" s="206"/>
      <c r="J1007" s="206"/>
      <c r="K1007" s="207"/>
      <c r="L1007" s="172"/>
      <c r="P1007" s="172"/>
      <c r="T1007" s="172"/>
    </row>
    <row r="1008" spans="9:20">
      <c r="I1008" s="206"/>
      <c r="J1008" s="206"/>
      <c r="K1008" s="207"/>
      <c r="L1008" s="172"/>
      <c r="P1008" s="172"/>
      <c r="T1008" s="172"/>
    </row>
    <row r="1009" spans="9:20">
      <c r="I1009" s="206"/>
      <c r="J1009" s="206"/>
      <c r="K1009" s="207"/>
      <c r="L1009" s="172"/>
      <c r="P1009" s="172"/>
      <c r="T1009" s="172"/>
    </row>
    <row r="1010" spans="9:20">
      <c r="I1010" s="206"/>
      <c r="J1010" s="206"/>
      <c r="K1010" s="207"/>
      <c r="L1010" s="172"/>
      <c r="P1010" s="172"/>
      <c r="T1010" s="172"/>
    </row>
    <row r="1011" spans="9:20">
      <c r="I1011" s="206"/>
      <c r="J1011" s="206"/>
      <c r="K1011" s="207"/>
      <c r="L1011" s="172"/>
      <c r="P1011" s="172"/>
      <c r="T1011" s="172"/>
    </row>
    <row r="1012" spans="9:20">
      <c r="I1012" s="206"/>
      <c r="J1012" s="206"/>
      <c r="K1012" s="207"/>
      <c r="L1012" s="172"/>
      <c r="P1012" s="172"/>
      <c r="T1012" s="172"/>
    </row>
    <row r="1013" spans="9:20">
      <c r="I1013" s="206"/>
      <c r="J1013" s="206"/>
      <c r="K1013" s="207"/>
      <c r="L1013" s="172"/>
      <c r="P1013" s="172"/>
      <c r="T1013" s="172"/>
    </row>
    <row r="1014" spans="9:20">
      <c r="I1014" s="206"/>
      <c r="J1014" s="206"/>
      <c r="K1014" s="207"/>
      <c r="L1014" s="172"/>
      <c r="P1014" s="172"/>
      <c r="T1014" s="172"/>
    </row>
    <row r="1015" spans="9:20">
      <c r="I1015" s="206"/>
      <c r="J1015" s="206"/>
      <c r="K1015" s="207"/>
      <c r="L1015" s="172"/>
      <c r="P1015" s="172"/>
      <c r="T1015" s="172"/>
    </row>
    <row r="1016" spans="9:20">
      <c r="I1016" s="206"/>
      <c r="J1016" s="206"/>
      <c r="K1016" s="207"/>
      <c r="L1016" s="172"/>
      <c r="P1016" s="172"/>
      <c r="T1016" s="172"/>
    </row>
    <row r="1017" spans="9:20">
      <c r="I1017" s="206"/>
      <c r="J1017" s="206"/>
      <c r="K1017" s="207"/>
      <c r="L1017" s="172"/>
      <c r="P1017" s="172"/>
      <c r="T1017" s="172"/>
    </row>
    <row r="1018" spans="9:20">
      <c r="I1018" s="206"/>
      <c r="J1018" s="206"/>
      <c r="K1018" s="207"/>
      <c r="L1018" s="172"/>
      <c r="P1018" s="172"/>
      <c r="T1018" s="172"/>
    </row>
    <row r="1019" spans="9:20">
      <c r="I1019" s="206"/>
      <c r="J1019" s="206"/>
      <c r="K1019" s="207"/>
      <c r="L1019" s="172"/>
      <c r="P1019" s="172"/>
      <c r="T1019" s="172"/>
    </row>
    <row r="1020" spans="9:20">
      <c r="I1020" s="206"/>
      <c r="J1020" s="206"/>
      <c r="K1020" s="207"/>
      <c r="L1020" s="172"/>
      <c r="P1020" s="172"/>
      <c r="T1020" s="172"/>
    </row>
    <row r="1021" spans="9:20">
      <c r="I1021" s="206"/>
      <c r="J1021" s="206"/>
      <c r="K1021" s="207"/>
      <c r="L1021" s="172"/>
      <c r="P1021" s="172"/>
      <c r="T1021" s="172"/>
    </row>
    <row r="1022" spans="9:20">
      <c r="I1022" s="206"/>
      <c r="J1022" s="206"/>
      <c r="K1022" s="207"/>
      <c r="L1022" s="172"/>
      <c r="P1022" s="172"/>
      <c r="T1022" s="172"/>
    </row>
    <row r="1023" spans="9:20">
      <c r="I1023" s="206"/>
      <c r="J1023" s="206"/>
      <c r="K1023" s="207"/>
      <c r="L1023" s="172"/>
      <c r="P1023" s="172"/>
      <c r="T1023" s="172"/>
    </row>
    <row r="1024" spans="9:20">
      <c r="I1024" s="206"/>
      <c r="J1024" s="206"/>
      <c r="K1024" s="207"/>
      <c r="L1024" s="172"/>
      <c r="P1024" s="172"/>
      <c r="T1024" s="172"/>
    </row>
    <row r="1025" spans="9:20">
      <c r="I1025" s="206"/>
      <c r="J1025" s="206"/>
      <c r="K1025" s="207"/>
      <c r="L1025" s="172"/>
      <c r="P1025" s="172"/>
      <c r="T1025" s="172"/>
    </row>
    <row r="1026" spans="9:20">
      <c r="I1026" s="206"/>
      <c r="J1026" s="206"/>
      <c r="K1026" s="207"/>
      <c r="L1026" s="172"/>
      <c r="P1026" s="172"/>
      <c r="T1026" s="172"/>
    </row>
    <row r="1027" spans="9:20">
      <c r="I1027" s="206"/>
      <c r="J1027" s="206"/>
      <c r="K1027" s="207"/>
      <c r="L1027" s="172"/>
      <c r="P1027" s="172"/>
      <c r="T1027" s="172"/>
    </row>
    <row r="1028" spans="9:20">
      <c r="I1028" s="206"/>
      <c r="J1028" s="206"/>
      <c r="K1028" s="207"/>
      <c r="L1028" s="172"/>
      <c r="P1028" s="172"/>
      <c r="T1028" s="172"/>
    </row>
    <row r="1029" spans="9:20">
      <c r="I1029" s="206"/>
      <c r="J1029" s="206"/>
      <c r="K1029" s="207"/>
      <c r="L1029" s="172"/>
      <c r="P1029" s="172"/>
      <c r="T1029" s="172"/>
    </row>
    <row r="1030" spans="9:20">
      <c r="I1030" s="206"/>
      <c r="J1030" s="206"/>
      <c r="K1030" s="207"/>
      <c r="L1030" s="172"/>
      <c r="P1030" s="172"/>
      <c r="T1030" s="172"/>
    </row>
    <row r="1031" spans="9:20">
      <c r="I1031" s="206"/>
      <c r="J1031" s="206"/>
      <c r="K1031" s="207"/>
      <c r="L1031" s="172"/>
      <c r="P1031" s="172"/>
      <c r="T1031" s="172"/>
    </row>
    <row r="1032" spans="9:20">
      <c r="I1032" s="206"/>
      <c r="J1032" s="206"/>
      <c r="K1032" s="207"/>
      <c r="L1032" s="172"/>
      <c r="P1032" s="172"/>
      <c r="T1032" s="172"/>
    </row>
    <row r="1033" spans="9:20">
      <c r="I1033" s="206"/>
      <c r="J1033" s="206"/>
      <c r="K1033" s="207"/>
      <c r="L1033" s="172"/>
      <c r="P1033" s="172"/>
      <c r="T1033" s="172"/>
    </row>
    <row r="1034" spans="9:20">
      <c r="I1034" s="206"/>
      <c r="J1034" s="206"/>
      <c r="K1034" s="207"/>
      <c r="L1034" s="172"/>
      <c r="P1034" s="172"/>
      <c r="T1034" s="172"/>
    </row>
    <row r="1035" spans="9:20">
      <c r="I1035" s="206"/>
      <c r="J1035" s="206"/>
      <c r="K1035" s="207"/>
      <c r="L1035" s="172"/>
      <c r="P1035" s="172"/>
      <c r="T1035" s="172"/>
    </row>
    <row r="1036" spans="9:20">
      <c r="I1036" s="206"/>
      <c r="J1036" s="206"/>
      <c r="K1036" s="207"/>
      <c r="L1036" s="172"/>
      <c r="P1036" s="172"/>
      <c r="T1036" s="172"/>
    </row>
    <row r="1037" spans="9:20">
      <c r="I1037" s="206"/>
      <c r="J1037" s="206"/>
      <c r="K1037" s="207"/>
      <c r="L1037" s="172"/>
      <c r="P1037" s="172"/>
      <c r="T1037" s="172"/>
    </row>
    <row r="1038" spans="9:20">
      <c r="I1038" s="206"/>
      <c r="J1038" s="206"/>
      <c r="K1038" s="207"/>
      <c r="L1038" s="172"/>
      <c r="P1038" s="172"/>
      <c r="T1038" s="172"/>
    </row>
    <row r="1039" spans="9:20">
      <c r="I1039" s="206"/>
      <c r="J1039" s="206"/>
      <c r="K1039" s="207"/>
      <c r="L1039" s="172"/>
      <c r="P1039" s="172"/>
      <c r="T1039" s="172"/>
    </row>
    <row r="1040" spans="9:20">
      <c r="I1040" s="206"/>
      <c r="J1040" s="206"/>
      <c r="K1040" s="207"/>
      <c r="L1040" s="172"/>
      <c r="P1040" s="172"/>
      <c r="T1040" s="172"/>
    </row>
    <row r="1041" spans="9:20">
      <c r="I1041" s="206"/>
      <c r="J1041" s="206"/>
      <c r="K1041" s="207"/>
      <c r="L1041" s="172"/>
      <c r="P1041" s="172"/>
      <c r="T1041" s="172"/>
    </row>
    <row r="1042" spans="9:20">
      <c r="I1042" s="206"/>
      <c r="J1042" s="206"/>
      <c r="K1042" s="207"/>
      <c r="L1042" s="172"/>
      <c r="P1042" s="172"/>
      <c r="T1042" s="172"/>
    </row>
    <row r="1043" spans="9:20">
      <c r="I1043" s="206"/>
      <c r="J1043" s="206"/>
      <c r="K1043" s="207"/>
      <c r="L1043" s="172"/>
      <c r="P1043" s="172"/>
      <c r="T1043" s="172"/>
    </row>
    <row r="1044" spans="9:20">
      <c r="I1044" s="206"/>
      <c r="J1044" s="206"/>
      <c r="K1044" s="207"/>
      <c r="L1044" s="172"/>
      <c r="P1044" s="172"/>
      <c r="T1044" s="172"/>
    </row>
    <row r="1045" spans="9:20">
      <c r="I1045" s="206"/>
      <c r="J1045" s="206"/>
      <c r="K1045" s="207"/>
      <c r="L1045" s="172"/>
      <c r="P1045" s="172"/>
      <c r="T1045" s="172"/>
    </row>
    <row r="1046" spans="9:20">
      <c r="I1046" s="206"/>
      <c r="J1046" s="206"/>
      <c r="K1046" s="207"/>
      <c r="L1046" s="172"/>
      <c r="P1046" s="172"/>
      <c r="T1046" s="172"/>
    </row>
    <row r="1047" spans="9:20">
      <c r="I1047" s="206"/>
      <c r="J1047" s="206"/>
      <c r="K1047" s="207"/>
      <c r="L1047" s="172"/>
      <c r="P1047" s="172"/>
      <c r="T1047" s="172"/>
    </row>
    <row r="1048" spans="9:20">
      <c r="I1048" s="206"/>
      <c r="J1048" s="206"/>
      <c r="K1048" s="207"/>
      <c r="L1048" s="172"/>
      <c r="P1048" s="172"/>
      <c r="T1048" s="172"/>
    </row>
    <row r="1049" spans="9:20">
      <c r="I1049" s="206"/>
      <c r="J1049" s="206"/>
      <c r="K1049" s="207"/>
      <c r="L1049" s="172"/>
      <c r="P1049" s="172"/>
      <c r="T1049" s="172"/>
    </row>
    <row r="1050" spans="9:20">
      <c r="I1050" s="206"/>
      <c r="J1050" s="206"/>
      <c r="K1050" s="207"/>
      <c r="L1050" s="172"/>
      <c r="P1050" s="172"/>
      <c r="T1050" s="172"/>
    </row>
    <row r="1051" spans="9:20">
      <c r="I1051" s="206"/>
      <c r="J1051" s="206"/>
      <c r="K1051" s="207"/>
      <c r="L1051" s="172"/>
      <c r="P1051" s="172"/>
      <c r="T1051" s="172"/>
    </row>
    <row r="1052" spans="9:20">
      <c r="I1052" s="206"/>
      <c r="J1052" s="206"/>
      <c r="K1052" s="207"/>
      <c r="L1052" s="172"/>
      <c r="P1052" s="172"/>
      <c r="T1052" s="172"/>
    </row>
    <row r="1053" spans="9:20">
      <c r="I1053" s="206"/>
      <c r="J1053" s="206"/>
      <c r="K1053" s="207"/>
      <c r="L1053" s="172"/>
      <c r="P1053" s="172"/>
      <c r="T1053" s="172"/>
    </row>
    <row r="1054" spans="9:20">
      <c r="I1054" s="206"/>
      <c r="J1054" s="206"/>
      <c r="K1054" s="207"/>
      <c r="L1054" s="172"/>
      <c r="P1054" s="172"/>
      <c r="T1054" s="172"/>
    </row>
    <row r="1055" spans="9:20">
      <c r="I1055" s="206"/>
      <c r="J1055" s="206"/>
      <c r="K1055" s="207"/>
      <c r="L1055" s="172"/>
      <c r="P1055" s="172"/>
      <c r="T1055" s="172"/>
    </row>
    <row r="1056" spans="9:20">
      <c r="I1056" s="206"/>
      <c r="J1056" s="206"/>
      <c r="K1056" s="207"/>
      <c r="L1056" s="172"/>
      <c r="P1056" s="172"/>
      <c r="T1056" s="172"/>
    </row>
    <row r="1057" spans="9:20">
      <c r="I1057" s="206"/>
      <c r="J1057" s="206"/>
      <c r="K1057" s="207"/>
      <c r="L1057" s="172"/>
      <c r="P1057" s="172"/>
      <c r="T1057" s="172"/>
    </row>
    <row r="1058" spans="9:20">
      <c r="I1058" s="206"/>
      <c r="J1058" s="206"/>
      <c r="K1058" s="207"/>
      <c r="L1058" s="172"/>
      <c r="P1058" s="172"/>
      <c r="T1058" s="172"/>
    </row>
    <row r="1059" spans="9:20">
      <c r="I1059" s="206"/>
      <c r="J1059" s="206"/>
      <c r="K1059" s="207"/>
      <c r="L1059" s="172"/>
      <c r="P1059" s="172"/>
      <c r="T1059" s="172"/>
    </row>
    <row r="1060" spans="9:20">
      <c r="I1060" s="206"/>
      <c r="J1060" s="206"/>
      <c r="K1060" s="207"/>
      <c r="L1060" s="172"/>
      <c r="P1060" s="172"/>
      <c r="T1060" s="172"/>
    </row>
    <row r="1061" spans="9:20">
      <c r="I1061" s="206"/>
      <c r="J1061" s="206"/>
      <c r="K1061" s="207"/>
      <c r="L1061" s="172"/>
      <c r="P1061" s="172"/>
      <c r="T1061" s="172"/>
    </row>
    <row r="1062" spans="9:20">
      <c r="I1062" s="206"/>
      <c r="J1062" s="206"/>
      <c r="K1062" s="207"/>
      <c r="L1062" s="172"/>
      <c r="P1062" s="172"/>
      <c r="T1062" s="172"/>
    </row>
    <row r="1063" spans="9:20">
      <c r="I1063" s="206"/>
      <c r="J1063" s="206"/>
      <c r="K1063" s="207"/>
      <c r="L1063" s="172"/>
      <c r="P1063" s="172"/>
      <c r="T1063" s="172"/>
    </row>
    <row r="1064" spans="9:20">
      <c r="I1064" s="206"/>
      <c r="J1064" s="206"/>
      <c r="K1064" s="207"/>
      <c r="L1064" s="172"/>
      <c r="P1064" s="172"/>
      <c r="T1064" s="172"/>
    </row>
    <row r="1065" spans="9:20">
      <c r="I1065" s="206"/>
      <c r="J1065" s="206"/>
      <c r="K1065" s="207"/>
      <c r="L1065" s="172"/>
      <c r="P1065" s="172"/>
      <c r="T1065" s="172"/>
    </row>
    <row r="1066" spans="9:20">
      <c r="I1066" s="206"/>
      <c r="J1066" s="206"/>
      <c r="K1066" s="207"/>
      <c r="L1066" s="172"/>
      <c r="P1066" s="172"/>
      <c r="T1066" s="172"/>
    </row>
    <row r="1067" spans="9:20">
      <c r="I1067" s="206"/>
      <c r="J1067" s="206"/>
      <c r="K1067" s="207"/>
      <c r="L1067" s="172"/>
      <c r="P1067" s="172"/>
      <c r="T1067" s="172"/>
    </row>
    <row r="1068" spans="9:20">
      <c r="I1068" s="206"/>
      <c r="J1068" s="206"/>
      <c r="K1068" s="207"/>
      <c r="L1068" s="172"/>
      <c r="P1068" s="172"/>
      <c r="T1068" s="172"/>
    </row>
    <row r="1069" spans="9:20">
      <c r="I1069" s="206"/>
      <c r="J1069" s="206"/>
      <c r="K1069" s="207"/>
      <c r="L1069" s="172"/>
      <c r="P1069" s="172"/>
      <c r="T1069" s="172"/>
    </row>
    <row r="1070" spans="9:20">
      <c r="I1070" s="206"/>
      <c r="J1070" s="206"/>
      <c r="K1070" s="207"/>
      <c r="L1070" s="172"/>
      <c r="P1070" s="172"/>
      <c r="T1070" s="172"/>
    </row>
    <row r="1071" spans="9:20">
      <c r="I1071" s="206"/>
      <c r="J1071" s="206"/>
      <c r="K1071" s="207"/>
      <c r="L1071" s="172"/>
      <c r="P1071" s="172"/>
      <c r="T1071" s="172"/>
    </row>
    <row r="1072" spans="9:20">
      <c r="I1072" s="206"/>
      <c r="J1072" s="206"/>
      <c r="K1072" s="207"/>
      <c r="L1072" s="172"/>
      <c r="P1072" s="172"/>
      <c r="T1072" s="172"/>
    </row>
    <row r="1073" spans="9:20">
      <c r="I1073" s="206"/>
      <c r="J1073" s="206"/>
      <c r="K1073" s="207"/>
      <c r="L1073" s="172"/>
      <c r="P1073" s="172"/>
      <c r="T1073" s="172"/>
    </row>
    <row r="1074" spans="9:20">
      <c r="I1074" s="206"/>
      <c r="J1074" s="206"/>
      <c r="K1074" s="207"/>
      <c r="L1074" s="172"/>
      <c r="P1074" s="172"/>
      <c r="T1074" s="172"/>
    </row>
    <row r="1075" spans="9:20">
      <c r="I1075" s="206"/>
      <c r="J1075" s="206"/>
      <c r="K1075" s="207"/>
      <c r="L1075" s="172"/>
      <c r="P1075" s="172"/>
      <c r="T1075" s="172"/>
    </row>
    <row r="1076" spans="9:20">
      <c r="I1076" s="206"/>
      <c r="J1076" s="206"/>
      <c r="K1076" s="207"/>
      <c r="L1076" s="172"/>
      <c r="P1076" s="172"/>
      <c r="T1076" s="172"/>
    </row>
    <row r="1077" spans="9:20">
      <c r="I1077" s="206"/>
      <c r="J1077" s="206"/>
      <c r="K1077" s="207"/>
      <c r="L1077" s="172"/>
      <c r="P1077" s="172"/>
      <c r="T1077" s="172"/>
    </row>
    <row r="1078" spans="9:20">
      <c r="I1078" s="206"/>
      <c r="J1078" s="206"/>
      <c r="K1078" s="207"/>
      <c r="L1078" s="172"/>
      <c r="P1078" s="172"/>
      <c r="T1078" s="172"/>
    </row>
    <row r="1079" spans="9:20">
      <c r="I1079" s="206"/>
      <c r="J1079" s="206"/>
      <c r="K1079" s="207"/>
      <c r="L1079" s="172"/>
      <c r="P1079" s="172"/>
      <c r="T1079" s="172"/>
    </row>
    <row r="1080" spans="9:20">
      <c r="I1080" s="206"/>
      <c r="J1080" s="206"/>
      <c r="K1080" s="207"/>
      <c r="L1080" s="172"/>
      <c r="P1080" s="172"/>
      <c r="T1080" s="172"/>
    </row>
    <row r="1081" spans="9:20">
      <c r="I1081" s="206"/>
      <c r="J1081" s="206"/>
      <c r="K1081" s="207"/>
      <c r="L1081" s="172"/>
      <c r="P1081" s="172"/>
      <c r="T1081" s="172"/>
    </row>
    <row r="1082" spans="9:20">
      <c r="I1082" s="206"/>
      <c r="J1082" s="206"/>
      <c r="K1082" s="207"/>
      <c r="L1082" s="172"/>
      <c r="P1082" s="172"/>
      <c r="T1082" s="172"/>
    </row>
    <row r="1083" spans="9:20">
      <c r="I1083" s="206"/>
      <c r="J1083" s="206"/>
      <c r="K1083" s="207"/>
      <c r="L1083" s="172"/>
      <c r="P1083" s="172"/>
      <c r="T1083" s="172"/>
    </row>
    <row r="1084" spans="9:20">
      <c r="I1084" s="206"/>
      <c r="J1084" s="206"/>
      <c r="K1084" s="207"/>
      <c r="L1084" s="172"/>
      <c r="P1084" s="172"/>
      <c r="T1084" s="172"/>
    </row>
    <row r="1085" spans="9:20">
      <c r="I1085" s="206"/>
      <c r="J1085" s="206"/>
      <c r="K1085" s="207"/>
      <c r="L1085" s="172"/>
      <c r="P1085" s="172"/>
      <c r="T1085" s="172"/>
    </row>
    <row r="1086" spans="9:20">
      <c r="I1086" s="206"/>
      <c r="J1086" s="206"/>
      <c r="K1086" s="207"/>
      <c r="L1086" s="172"/>
      <c r="P1086" s="172"/>
      <c r="T1086" s="172"/>
    </row>
    <row r="1087" spans="9:20">
      <c r="I1087" s="206"/>
      <c r="J1087" s="206"/>
      <c r="K1087" s="207"/>
      <c r="L1087" s="172"/>
      <c r="P1087" s="172"/>
      <c r="T1087" s="172"/>
    </row>
    <row r="1088" spans="9:20">
      <c r="I1088" s="206"/>
      <c r="J1088" s="206"/>
      <c r="K1088" s="207"/>
      <c r="L1088" s="172"/>
      <c r="P1088" s="172"/>
      <c r="T1088" s="172"/>
    </row>
    <row r="1089" spans="9:20">
      <c r="I1089" s="206"/>
      <c r="J1089" s="206"/>
      <c r="K1089" s="207"/>
      <c r="L1089" s="172"/>
      <c r="P1089" s="172"/>
      <c r="T1089" s="172"/>
    </row>
    <row r="1090" spans="9:20">
      <c r="I1090" s="206"/>
      <c r="J1090" s="206"/>
      <c r="K1090" s="207"/>
      <c r="L1090" s="172"/>
      <c r="P1090" s="172"/>
      <c r="T1090" s="172"/>
    </row>
    <row r="1091" spans="9:20">
      <c r="I1091" s="206"/>
      <c r="J1091" s="206"/>
      <c r="K1091" s="207"/>
      <c r="L1091" s="172"/>
      <c r="P1091" s="172"/>
      <c r="T1091" s="172"/>
    </row>
    <row r="1092" spans="9:20">
      <c r="I1092" s="206"/>
      <c r="J1092" s="206"/>
      <c r="K1092" s="207"/>
      <c r="L1092" s="172"/>
      <c r="P1092" s="172"/>
      <c r="T1092" s="172"/>
    </row>
    <row r="1093" spans="9:20">
      <c r="I1093" s="206"/>
      <c r="J1093" s="206"/>
      <c r="K1093" s="207"/>
      <c r="L1093" s="172"/>
      <c r="P1093" s="172"/>
      <c r="T1093" s="172"/>
    </row>
    <row r="1094" spans="9:20">
      <c r="I1094" s="206"/>
      <c r="J1094" s="206"/>
      <c r="K1094" s="207"/>
      <c r="L1094" s="172"/>
      <c r="P1094" s="172"/>
      <c r="T1094" s="172"/>
    </row>
    <row r="1095" spans="9:20">
      <c r="I1095" s="206"/>
      <c r="J1095" s="206"/>
      <c r="K1095" s="207"/>
      <c r="L1095" s="172"/>
      <c r="P1095" s="172"/>
      <c r="T1095" s="172"/>
    </row>
    <row r="1096" spans="9:20">
      <c r="I1096" s="206"/>
      <c r="J1096" s="206"/>
      <c r="K1096" s="207"/>
      <c r="L1096" s="172"/>
      <c r="P1096" s="172"/>
      <c r="T1096" s="172"/>
    </row>
    <row r="1097" spans="9:20">
      <c r="I1097" s="206"/>
      <c r="J1097" s="206"/>
      <c r="K1097" s="207"/>
      <c r="L1097" s="172"/>
      <c r="P1097" s="172"/>
      <c r="T1097" s="172"/>
    </row>
    <row r="1098" spans="9:20">
      <c r="I1098" s="206"/>
      <c r="J1098" s="206"/>
      <c r="K1098" s="207"/>
      <c r="L1098" s="172"/>
      <c r="P1098" s="172"/>
      <c r="T1098" s="172"/>
    </row>
    <row r="1099" spans="9:20">
      <c r="I1099" s="206"/>
      <c r="J1099" s="206"/>
      <c r="K1099" s="207"/>
      <c r="L1099" s="172"/>
      <c r="P1099" s="172"/>
      <c r="T1099" s="172"/>
    </row>
    <row r="1100" spans="9:20">
      <c r="I1100" s="206"/>
      <c r="J1100" s="206"/>
      <c r="K1100" s="207"/>
      <c r="L1100" s="172"/>
      <c r="P1100" s="172"/>
      <c r="T1100" s="172"/>
    </row>
    <row r="1101" spans="9:20">
      <c r="I1101" s="206"/>
      <c r="J1101" s="206"/>
      <c r="K1101" s="207"/>
      <c r="L1101" s="172"/>
      <c r="P1101" s="172"/>
      <c r="T1101" s="172"/>
    </row>
    <row r="1102" spans="9:20">
      <c r="I1102" s="206"/>
      <c r="J1102" s="206"/>
      <c r="K1102" s="207"/>
      <c r="L1102" s="172"/>
      <c r="P1102" s="172"/>
      <c r="T1102" s="172"/>
    </row>
    <row r="1103" spans="9:20">
      <c r="I1103" s="206"/>
      <c r="J1103" s="206"/>
      <c r="K1103" s="207"/>
      <c r="L1103" s="172"/>
      <c r="P1103" s="172"/>
      <c r="T1103" s="172"/>
    </row>
    <row r="1104" spans="9:20">
      <c r="I1104" s="206"/>
      <c r="J1104" s="206"/>
      <c r="K1104" s="207"/>
      <c r="L1104" s="172"/>
      <c r="P1104" s="172"/>
      <c r="T1104" s="172"/>
    </row>
    <row r="1105" spans="9:20">
      <c r="I1105" s="206"/>
      <c r="J1105" s="206"/>
      <c r="K1105" s="207"/>
      <c r="L1105" s="172"/>
      <c r="P1105" s="172"/>
      <c r="T1105" s="172"/>
    </row>
    <row r="1106" spans="9:20">
      <c r="I1106" s="206"/>
      <c r="J1106" s="206"/>
      <c r="K1106" s="207"/>
      <c r="L1106" s="172"/>
      <c r="P1106" s="172"/>
      <c r="T1106" s="172"/>
    </row>
    <row r="1107" spans="9:20">
      <c r="I1107" s="206"/>
      <c r="J1107" s="206"/>
      <c r="K1107" s="207"/>
      <c r="L1107" s="172"/>
      <c r="P1107" s="172"/>
      <c r="T1107" s="172"/>
    </row>
    <row r="1108" spans="9:20">
      <c r="I1108" s="206"/>
      <c r="J1108" s="206"/>
      <c r="K1108" s="207"/>
      <c r="L1108" s="172"/>
      <c r="P1108" s="172"/>
      <c r="T1108" s="172"/>
    </row>
    <row r="1109" spans="9:20">
      <c r="I1109" s="206"/>
      <c r="J1109" s="206"/>
      <c r="K1109" s="207"/>
      <c r="L1109" s="172"/>
      <c r="P1109" s="172"/>
      <c r="T1109" s="172"/>
    </row>
    <row r="1110" spans="9:20">
      <c r="I1110" s="206"/>
      <c r="J1110" s="206"/>
      <c r="K1110" s="207"/>
      <c r="L1110" s="172"/>
      <c r="P1110" s="172"/>
      <c r="T1110" s="172"/>
    </row>
    <row r="1111" spans="9:20">
      <c r="I1111" s="206"/>
      <c r="J1111" s="206"/>
      <c r="K1111" s="207"/>
      <c r="L1111" s="172"/>
      <c r="P1111" s="172"/>
      <c r="T1111" s="172"/>
    </row>
    <row r="1112" spans="9:20">
      <c r="I1112" s="206"/>
      <c r="J1112" s="206"/>
      <c r="K1112" s="207"/>
      <c r="L1112" s="172"/>
      <c r="P1112" s="172"/>
      <c r="T1112" s="172"/>
    </row>
    <row r="1113" spans="9:20">
      <c r="I1113" s="206"/>
      <c r="J1113" s="206"/>
      <c r="K1113" s="207"/>
      <c r="L1113" s="172"/>
      <c r="P1113" s="172"/>
      <c r="T1113" s="172"/>
    </row>
    <row r="1114" spans="9:20">
      <c r="I1114" s="206"/>
      <c r="J1114" s="206"/>
      <c r="K1114" s="207"/>
      <c r="L1114" s="172"/>
      <c r="P1114" s="172"/>
      <c r="T1114" s="172"/>
    </row>
    <row r="1115" spans="9:20">
      <c r="I1115" s="206"/>
      <c r="J1115" s="206"/>
      <c r="K1115" s="207"/>
      <c r="L1115" s="172"/>
      <c r="P1115" s="172"/>
      <c r="T1115" s="172"/>
    </row>
    <row r="1116" spans="9:20">
      <c r="I1116" s="206"/>
      <c r="J1116" s="206"/>
      <c r="K1116" s="207"/>
      <c r="L1116" s="172"/>
      <c r="P1116" s="172"/>
      <c r="T1116" s="172"/>
    </row>
    <row r="1117" spans="9:20">
      <c r="I1117" s="206"/>
      <c r="J1117" s="206"/>
      <c r="K1117" s="207"/>
      <c r="L1117" s="172"/>
      <c r="P1117" s="172"/>
      <c r="T1117" s="172"/>
    </row>
    <row r="1118" spans="9:20">
      <c r="I1118" s="206"/>
      <c r="J1118" s="206"/>
      <c r="K1118" s="207"/>
      <c r="L1118" s="172"/>
      <c r="P1118" s="172"/>
      <c r="T1118" s="172"/>
    </row>
    <row r="1119" spans="9:20">
      <c r="I1119" s="206"/>
      <c r="J1119" s="206"/>
      <c r="K1119" s="207"/>
      <c r="L1119" s="172"/>
      <c r="P1119" s="172"/>
      <c r="T1119" s="172"/>
    </row>
    <row r="1120" spans="9:20">
      <c r="I1120" s="206"/>
      <c r="J1120" s="206"/>
      <c r="K1120" s="207"/>
      <c r="L1120" s="172"/>
      <c r="P1120" s="172"/>
      <c r="T1120" s="172"/>
    </row>
    <row r="1121" spans="9:20">
      <c r="I1121" s="206"/>
      <c r="J1121" s="206"/>
      <c r="K1121" s="207"/>
      <c r="L1121" s="172"/>
      <c r="P1121" s="172"/>
      <c r="T1121" s="172"/>
    </row>
    <row r="1122" spans="9:20">
      <c r="I1122" s="206"/>
      <c r="J1122" s="206"/>
      <c r="K1122" s="207"/>
      <c r="L1122" s="172"/>
      <c r="P1122" s="172"/>
      <c r="T1122" s="172"/>
    </row>
    <row r="1123" spans="9:20">
      <c r="I1123" s="206"/>
      <c r="J1123" s="206"/>
      <c r="K1123" s="207"/>
      <c r="L1123" s="172"/>
      <c r="P1123" s="172"/>
      <c r="T1123" s="172"/>
    </row>
    <row r="1124" spans="9:20">
      <c r="I1124" s="206"/>
      <c r="J1124" s="206"/>
      <c r="K1124" s="207"/>
      <c r="L1124" s="172"/>
      <c r="P1124" s="172"/>
      <c r="T1124" s="172"/>
    </row>
    <row r="1125" spans="9:20">
      <c r="I1125" s="206"/>
      <c r="J1125" s="206"/>
      <c r="K1125" s="207"/>
      <c r="L1125" s="172"/>
      <c r="P1125" s="172"/>
      <c r="T1125" s="172"/>
    </row>
    <row r="1126" spans="9:20">
      <c r="I1126" s="206"/>
      <c r="J1126" s="206"/>
      <c r="K1126" s="207"/>
      <c r="L1126" s="172"/>
      <c r="P1126" s="172"/>
      <c r="T1126" s="172"/>
    </row>
    <row r="1127" spans="9:20">
      <c r="I1127" s="206"/>
      <c r="J1127" s="206"/>
      <c r="K1127" s="207"/>
      <c r="L1127" s="172"/>
      <c r="P1127" s="172"/>
      <c r="T1127" s="172"/>
    </row>
    <row r="1128" spans="9:20">
      <c r="I1128" s="206"/>
      <c r="J1128" s="206"/>
      <c r="K1128" s="207"/>
      <c r="L1128" s="172"/>
      <c r="P1128" s="172"/>
      <c r="T1128" s="172"/>
    </row>
    <row r="1129" spans="9:20">
      <c r="I1129" s="206"/>
      <c r="J1129" s="206"/>
      <c r="K1129" s="207"/>
      <c r="L1129" s="172"/>
      <c r="P1129" s="172"/>
      <c r="T1129" s="172"/>
    </row>
    <row r="1130" spans="9:20">
      <c r="I1130" s="206"/>
      <c r="J1130" s="206"/>
      <c r="K1130" s="207"/>
      <c r="L1130" s="172"/>
      <c r="P1130" s="172"/>
      <c r="T1130" s="172"/>
    </row>
    <row r="1131" spans="9:20">
      <c r="I1131" s="206"/>
      <c r="J1131" s="206"/>
      <c r="K1131" s="207"/>
      <c r="L1131" s="172"/>
      <c r="P1131" s="172"/>
      <c r="T1131" s="172"/>
    </row>
    <row r="1132" spans="9:20">
      <c r="I1132" s="206"/>
      <c r="J1132" s="206"/>
      <c r="K1132" s="207"/>
      <c r="L1132" s="172"/>
      <c r="P1132" s="172"/>
      <c r="T1132" s="172"/>
    </row>
    <row r="1133" spans="9:20">
      <c r="I1133" s="206"/>
      <c r="J1133" s="206"/>
      <c r="K1133" s="207"/>
      <c r="L1133" s="172"/>
      <c r="P1133" s="172"/>
      <c r="T1133" s="172"/>
    </row>
    <row r="1134" spans="9:20">
      <c r="I1134" s="206"/>
      <c r="J1134" s="206"/>
      <c r="K1134" s="207"/>
      <c r="L1134" s="172"/>
      <c r="P1134" s="172"/>
      <c r="T1134" s="172"/>
    </row>
    <row r="1135" spans="9:20">
      <c r="I1135" s="206"/>
      <c r="J1135" s="206"/>
      <c r="K1135" s="207"/>
      <c r="L1135" s="172"/>
      <c r="P1135" s="172"/>
      <c r="T1135" s="172"/>
    </row>
    <row r="1136" spans="9:20">
      <c r="I1136" s="206"/>
      <c r="J1136" s="206"/>
      <c r="K1136" s="207"/>
      <c r="L1136" s="172"/>
      <c r="P1136" s="172"/>
      <c r="T1136" s="172"/>
    </row>
    <row r="1137" spans="9:20">
      <c r="I1137" s="206"/>
      <c r="J1137" s="206"/>
      <c r="K1137" s="207"/>
      <c r="L1137" s="172"/>
      <c r="P1137" s="172"/>
      <c r="T1137" s="172"/>
    </row>
    <row r="1138" spans="9:20">
      <c r="I1138" s="206"/>
      <c r="J1138" s="206"/>
      <c r="K1138" s="207"/>
      <c r="L1138" s="172"/>
      <c r="P1138" s="172"/>
      <c r="T1138" s="172"/>
    </row>
    <row r="1139" spans="9:20">
      <c r="I1139" s="206"/>
      <c r="J1139" s="206"/>
      <c r="K1139" s="207"/>
      <c r="L1139" s="172"/>
      <c r="P1139" s="172"/>
      <c r="T1139" s="172"/>
    </row>
    <row r="1140" spans="9:20">
      <c r="I1140" s="206"/>
      <c r="J1140" s="206"/>
      <c r="K1140" s="207"/>
      <c r="L1140" s="172"/>
      <c r="P1140" s="172"/>
      <c r="T1140" s="172"/>
    </row>
    <row r="1141" spans="9:20">
      <c r="I1141" s="206"/>
      <c r="J1141" s="206"/>
      <c r="K1141" s="207"/>
      <c r="L1141" s="172"/>
      <c r="P1141" s="172"/>
      <c r="T1141" s="172"/>
    </row>
    <row r="1142" spans="9:20">
      <c r="I1142" s="206"/>
      <c r="J1142" s="206"/>
      <c r="K1142" s="207"/>
      <c r="L1142" s="172"/>
      <c r="P1142" s="172"/>
      <c r="T1142" s="172"/>
    </row>
    <row r="1143" spans="9:20">
      <c r="I1143" s="206"/>
      <c r="J1143" s="206"/>
      <c r="K1143" s="207"/>
      <c r="L1143" s="172"/>
      <c r="P1143" s="172"/>
      <c r="T1143" s="172"/>
    </row>
    <row r="1144" spans="9:20">
      <c r="I1144" s="206"/>
      <c r="J1144" s="206"/>
      <c r="K1144" s="207"/>
      <c r="L1144" s="172"/>
      <c r="P1144" s="172"/>
      <c r="T1144" s="172"/>
    </row>
    <row r="1145" spans="9:20">
      <c r="I1145" s="206"/>
      <c r="J1145" s="206"/>
      <c r="K1145" s="207"/>
      <c r="L1145" s="172"/>
      <c r="P1145" s="172"/>
      <c r="T1145" s="172"/>
    </row>
    <row r="1146" spans="9:20">
      <c r="I1146" s="206"/>
      <c r="J1146" s="206"/>
      <c r="K1146" s="207"/>
      <c r="L1146" s="172"/>
      <c r="P1146" s="172"/>
      <c r="T1146" s="172"/>
    </row>
    <row r="1147" spans="9:20">
      <c r="I1147" s="206"/>
      <c r="J1147" s="206"/>
      <c r="K1147" s="207"/>
      <c r="L1147" s="172"/>
      <c r="P1147" s="172"/>
      <c r="T1147" s="172"/>
    </row>
    <row r="1148" spans="9:20">
      <c r="I1148" s="206"/>
      <c r="J1148" s="206"/>
      <c r="K1148" s="207"/>
      <c r="L1148" s="172"/>
      <c r="P1148" s="172"/>
      <c r="T1148" s="172"/>
    </row>
    <row r="1149" spans="9:20">
      <c r="I1149" s="206"/>
      <c r="J1149" s="206"/>
      <c r="K1149" s="207"/>
      <c r="L1149" s="172"/>
      <c r="P1149" s="172"/>
      <c r="T1149" s="172"/>
    </row>
    <row r="1150" spans="9:20">
      <c r="I1150" s="206"/>
      <c r="J1150" s="206"/>
      <c r="K1150" s="207"/>
      <c r="L1150" s="172"/>
      <c r="P1150" s="172"/>
      <c r="T1150" s="172"/>
    </row>
    <row r="1151" spans="9:20">
      <c r="I1151" s="206"/>
      <c r="J1151" s="206"/>
      <c r="K1151" s="207"/>
      <c r="L1151" s="172"/>
      <c r="P1151" s="172"/>
      <c r="T1151" s="172"/>
    </row>
    <row r="1152" spans="9:20">
      <c r="I1152" s="206"/>
      <c r="J1152" s="206"/>
      <c r="K1152" s="207"/>
      <c r="L1152" s="172"/>
      <c r="P1152" s="172"/>
      <c r="T1152" s="172"/>
    </row>
    <row r="1153" spans="9:20">
      <c r="I1153" s="206"/>
      <c r="J1153" s="206"/>
      <c r="K1153" s="207"/>
      <c r="L1153" s="172"/>
      <c r="P1153" s="172"/>
      <c r="T1153" s="172"/>
    </row>
    <row r="1154" spans="9:20">
      <c r="I1154" s="206"/>
      <c r="J1154" s="206"/>
      <c r="K1154" s="207"/>
      <c r="L1154" s="172"/>
      <c r="P1154" s="172"/>
      <c r="T1154" s="172"/>
    </row>
    <row r="1155" spans="9:20">
      <c r="I1155" s="206"/>
      <c r="J1155" s="206"/>
      <c r="K1155" s="207"/>
      <c r="L1155" s="172"/>
      <c r="P1155" s="172"/>
      <c r="T1155" s="172"/>
    </row>
    <row r="1156" spans="9:20">
      <c r="I1156" s="206"/>
      <c r="J1156" s="206"/>
      <c r="K1156" s="207"/>
      <c r="L1156" s="172"/>
      <c r="P1156" s="172"/>
      <c r="T1156" s="172"/>
    </row>
    <row r="1157" spans="9:20">
      <c r="I1157" s="206"/>
      <c r="J1157" s="206"/>
      <c r="K1157" s="207"/>
      <c r="L1157" s="172"/>
      <c r="P1157" s="172"/>
      <c r="T1157" s="172"/>
    </row>
    <row r="1158" spans="9:20">
      <c r="I1158" s="206"/>
      <c r="J1158" s="206"/>
      <c r="K1158" s="207"/>
      <c r="L1158" s="172"/>
      <c r="P1158" s="172"/>
      <c r="T1158" s="172"/>
    </row>
    <row r="1159" spans="9:20">
      <c r="I1159" s="206"/>
      <c r="J1159" s="206"/>
      <c r="K1159" s="207"/>
      <c r="L1159" s="172"/>
      <c r="P1159" s="172"/>
      <c r="T1159" s="172"/>
    </row>
    <row r="1160" spans="9:20">
      <c r="I1160" s="206"/>
      <c r="J1160" s="206"/>
      <c r="K1160" s="207"/>
      <c r="L1160" s="172"/>
      <c r="P1160" s="172"/>
      <c r="T1160" s="172"/>
    </row>
    <row r="1161" spans="9:20">
      <c r="I1161" s="206"/>
      <c r="J1161" s="206"/>
      <c r="K1161" s="207"/>
      <c r="L1161" s="172"/>
      <c r="P1161" s="172"/>
      <c r="T1161" s="172"/>
    </row>
    <row r="1162" spans="9:20">
      <c r="I1162" s="206"/>
      <c r="J1162" s="206"/>
      <c r="K1162" s="207"/>
      <c r="L1162" s="172"/>
      <c r="P1162" s="172"/>
      <c r="T1162" s="172"/>
    </row>
    <row r="1163" spans="9:20">
      <c r="I1163" s="206"/>
      <c r="J1163" s="206"/>
      <c r="K1163" s="207"/>
      <c r="L1163" s="172"/>
      <c r="P1163" s="172"/>
      <c r="T1163" s="172"/>
    </row>
    <row r="1164" spans="9:20">
      <c r="I1164" s="206"/>
      <c r="J1164" s="206"/>
      <c r="K1164" s="207"/>
      <c r="L1164" s="172"/>
      <c r="P1164" s="172"/>
      <c r="T1164" s="172"/>
    </row>
    <row r="1165" spans="9:20">
      <c r="I1165" s="206"/>
      <c r="J1165" s="206"/>
      <c r="K1165" s="207"/>
      <c r="L1165" s="172"/>
      <c r="P1165" s="172"/>
      <c r="T1165" s="172"/>
    </row>
    <row r="1166" spans="9:20">
      <c r="I1166" s="206"/>
      <c r="J1166" s="206"/>
      <c r="K1166" s="207"/>
      <c r="L1166" s="172"/>
      <c r="P1166" s="172"/>
      <c r="T1166" s="172"/>
    </row>
    <row r="1167" spans="9:20">
      <c r="I1167" s="206"/>
      <c r="J1167" s="206"/>
      <c r="K1167" s="207"/>
      <c r="L1167" s="172"/>
      <c r="P1167" s="172"/>
      <c r="T1167" s="172"/>
    </row>
    <row r="1168" spans="9:20">
      <c r="I1168" s="206"/>
      <c r="J1168" s="206"/>
      <c r="K1168" s="207"/>
      <c r="L1168" s="172"/>
      <c r="P1168" s="172"/>
      <c r="T1168" s="172"/>
    </row>
    <row r="1169" spans="9:20">
      <c r="I1169" s="206"/>
      <c r="J1169" s="206"/>
      <c r="K1169" s="207"/>
      <c r="L1169" s="172"/>
      <c r="P1169" s="172"/>
      <c r="T1169" s="172"/>
    </row>
    <row r="1170" spans="9:20">
      <c r="I1170" s="206"/>
      <c r="J1170" s="206"/>
      <c r="K1170" s="207"/>
      <c r="L1170" s="172"/>
      <c r="P1170" s="172"/>
      <c r="T1170" s="172"/>
    </row>
    <row r="1171" spans="9:20">
      <c r="I1171" s="206"/>
      <c r="J1171" s="206"/>
      <c r="K1171" s="207"/>
      <c r="L1171" s="172"/>
      <c r="P1171" s="172"/>
      <c r="T1171" s="172"/>
    </row>
    <row r="1172" spans="9:20">
      <c r="I1172" s="206"/>
      <c r="J1172" s="206"/>
      <c r="K1172" s="207"/>
      <c r="L1172" s="172"/>
      <c r="P1172" s="172"/>
      <c r="T1172" s="172"/>
    </row>
    <row r="1173" spans="9:20">
      <c r="I1173" s="206"/>
      <c r="J1173" s="206"/>
      <c r="K1173" s="207"/>
      <c r="L1173" s="172"/>
      <c r="P1173" s="172"/>
      <c r="T1173" s="172"/>
    </row>
    <row r="1174" spans="9:20">
      <c r="I1174" s="206"/>
      <c r="J1174" s="206"/>
      <c r="K1174" s="207"/>
      <c r="L1174" s="172"/>
      <c r="P1174" s="172"/>
      <c r="T1174" s="172"/>
    </row>
    <row r="1175" spans="9:20">
      <c r="I1175" s="206"/>
      <c r="J1175" s="206"/>
      <c r="K1175" s="207"/>
      <c r="L1175" s="172"/>
      <c r="P1175" s="172"/>
      <c r="T1175" s="172"/>
    </row>
    <row r="1176" spans="9:20">
      <c r="I1176" s="206"/>
      <c r="J1176" s="206"/>
      <c r="K1176" s="207"/>
      <c r="L1176" s="172"/>
      <c r="P1176" s="172"/>
      <c r="T1176" s="172"/>
    </row>
    <row r="1177" spans="9:20">
      <c r="I1177" s="206"/>
      <c r="J1177" s="206"/>
      <c r="K1177" s="207"/>
      <c r="L1177" s="172"/>
      <c r="P1177" s="172"/>
      <c r="T1177" s="172"/>
    </row>
    <row r="1178" spans="9:20">
      <c r="I1178" s="206"/>
      <c r="J1178" s="206"/>
      <c r="K1178" s="207"/>
      <c r="L1178" s="172"/>
      <c r="P1178" s="172"/>
      <c r="T1178" s="172"/>
    </row>
    <row r="1179" spans="9:20">
      <c r="I1179" s="206"/>
      <c r="J1179" s="206"/>
      <c r="K1179" s="207"/>
      <c r="L1179" s="172"/>
      <c r="P1179" s="172"/>
      <c r="T1179" s="172"/>
    </row>
    <row r="1180" spans="9:20">
      <c r="I1180" s="206"/>
      <c r="J1180" s="206"/>
      <c r="K1180" s="207"/>
      <c r="L1180" s="172"/>
      <c r="P1180" s="172"/>
      <c r="T1180" s="172"/>
    </row>
    <row r="1181" spans="9:20">
      <c r="I1181" s="206"/>
      <c r="J1181" s="206"/>
      <c r="K1181" s="207"/>
      <c r="L1181" s="172"/>
      <c r="P1181" s="172"/>
      <c r="T1181" s="172"/>
    </row>
    <row r="1182" spans="9:20">
      <c r="I1182" s="206"/>
      <c r="J1182" s="206"/>
      <c r="K1182" s="207"/>
      <c r="L1182" s="172"/>
      <c r="P1182" s="172"/>
      <c r="T1182" s="172"/>
    </row>
    <row r="1183" spans="9:20">
      <c r="I1183" s="206"/>
      <c r="J1183" s="206"/>
      <c r="K1183" s="207"/>
      <c r="L1183" s="172"/>
      <c r="P1183" s="172"/>
      <c r="T1183" s="172"/>
    </row>
    <row r="1184" spans="9:20">
      <c r="I1184" s="206"/>
      <c r="J1184" s="206"/>
      <c r="K1184" s="207"/>
      <c r="L1184" s="172"/>
      <c r="P1184" s="172"/>
      <c r="T1184" s="172"/>
    </row>
    <row r="1185" spans="9:20">
      <c r="I1185" s="206"/>
      <c r="J1185" s="206"/>
      <c r="K1185" s="207"/>
      <c r="L1185" s="172"/>
      <c r="P1185" s="172"/>
      <c r="T1185" s="172"/>
    </row>
    <row r="1186" spans="9:20">
      <c r="I1186" s="206"/>
      <c r="J1186" s="206"/>
      <c r="K1186" s="207"/>
      <c r="L1186" s="172"/>
      <c r="P1186" s="172"/>
      <c r="T1186" s="172"/>
    </row>
    <row r="1187" spans="9:20">
      <c r="I1187" s="206"/>
      <c r="J1187" s="206"/>
      <c r="K1187" s="207"/>
      <c r="L1187" s="172"/>
      <c r="P1187" s="172"/>
      <c r="T1187" s="172"/>
    </row>
    <row r="1188" spans="9:20">
      <c r="I1188" s="206"/>
      <c r="J1188" s="206"/>
      <c r="K1188" s="207"/>
      <c r="L1188" s="172"/>
      <c r="P1188" s="172"/>
      <c r="T1188" s="172"/>
    </row>
    <row r="1189" spans="9:20">
      <c r="I1189" s="206"/>
      <c r="J1189" s="206"/>
      <c r="K1189" s="207"/>
      <c r="L1189" s="172"/>
      <c r="P1189" s="172"/>
      <c r="T1189" s="172"/>
    </row>
    <row r="1190" spans="9:20">
      <c r="I1190" s="206"/>
      <c r="J1190" s="206"/>
      <c r="K1190" s="207"/>
      <c r="L1190" s="172"/>
      <c r="P1190" s="172"/>
      <c r="T1190" s="172"/>
    </row>
    <row r="1191" spans="9:20">
      <c r="I1191" s="206"/>
      <c r="J1191" s="206"/>
      <c r="K1191" s="207"/>
      <c r="L1191" s="172"/>
      <c r="P1191" s="172"/>
      <c r="T1191" s="172"/>
    </row>
    <row r="1192" spans="9:20">
      <c r="I1192" s="206"/>
      <c r="J1192" s="206"/>
      <c r="K1192" s="207"/>
      <c r="L1192" s="172"/>
      <c r="P1192" s="172"/>
      <c r="T1192" s="172"/>
    </row>
    <row r="1193" spans="9:20">
      <c r="I1193" s="206"/>
      <c r="J1193" s="206"/>
      <c r="K1193" s="207"/>
      <c r="L1193" s="172"/>
      <c r="P1193" s="172"/>
      <c r="T1193" s="172"/>
    </row>
    <row r="1194" spans="9:20">
      <c r="I1194" s="206"/>
      <c r="J1194" s="206"/>
      <c r="K1194" s="207"/>
      <c r="L1194" s="172"/>
      <c r="P1194" s="172"/>
      <c r="T1194" s="172"/>
    </row>
    <row r="1195" spans="9:20">
      <c r="I1195" s="206"/>
      <c r="J1195" s="206"/>
      <c r="K1195" s="207"/>
      <c r="L1195" s="172"/>
      <c r="P1195" s="172"/>
      <c r="T1195" s="172"/>
    </row>
    <row r="1196" spans="9:20">
      <c r="I1196" s="206"/>
      <c r="J1196" s="206"/>
      <c r="K1196" s="207"/>
      <c r="L1196" s="172"/>
      <c r="P1196" s="172"/>
      <c r="T1196" s="172"/>
    </row>
    <row r="1197" spans="9:20">
      <c r="I1197" s="206"/>
      <c r="J1197" s="206"/>
      <c r="K1197" s="207"/>
      <c r="L1197" s="172"/>
      <c r="P1197" s="172"/>
      <c r="T1197" s="172"/>
    </row>
    <row r="1198" spans="9:20">
      <c r="I1198" s="206"/>
      <c r="J1198" s="206"/>
      <c r="K1198" s="207"/>
      <c r="L1198" s="172"/>
      <c r="P1198" s="172"/>
      <c r="T1198" s="172"/>
    </row>
    <row r="1199" spans="9:20">
      <c r="I1199" s="206"/>
      <c r="J1199" s="206"/>
      <c r="K1199" s="207"/>
      <c r="L1199" s="172"/>
      <c r="P1199" s="172"/>
      <c r="T1199" s="172"/>
    </row>
    <row r="1200" spans="9:20">
      <c r="I1200" s="206"/>
      <c r="J1200" s="206"/>
      <c r="K1200" s="207"/>
      <c r="L1200" s="172"/>
      <c r="P1200" s="172"/>
      <c r="T1200" s="172"/>
    </row>
    <row r="1201" spans="9:20">
      <c r="I1201" s="206"/>
      <c r="J1201" s="206"/>
      <c r="K1201" s="207"/>
      <c r="L1201" s="172"/>
      <c r="P1201" s="172"/>
      <c r="T1201" s="172"/>
    </row>
    <row r="1202" spans="9:20">
      <c r="I1202" s="206"/>
      <c r="J1202" s="206"/>
      <c r="K1202" s="207"/>
      <c r="L1202" s="172"/>
      <c r="P1202" s="172"/>
      <c r="T1202" s="172"/>
    </row>
    <row r="1203" spans="9:20">
      <c r="I1203" s="206"/>
      <c r="J1203" s="206"/>
      <c r="K1203" s="207"/>
      <c r="L1203" s="172"/>
      <c r="P1203" s="172"/>
      <c r="T1203" s="172"/>
    </row>
    <row r="1204" spans="9:20">
      <c r="I1204" s="206"/>
      <c r="J1204" s="206"/>
      <c r="K1204" s="207"/>
      <c r="L1204" s="172"/>
      <c r="P1204" s="172"/>
      <c r="T1204" s="172"/>
    </row>
    <row r="1205" spans="9:20">
      <c r="I1205" s="206"/>
      <c r="J1205" s="206"/>
      <c r="K1205" s="207"/>
      <c r="L1205" s="172"/>
      <c r="P1205" s="172"/>
      <c r="T1205" s="172"/>
    </row>
    <row r="1206" spans="9:20">
      <c r="I1206" s="206"/>
      <c r="J1206" s="206"/>
      <c r="K1206" s="207"/>
      <c r="L1206" s="172"/>
      <c r="P1206" s="172"/>
      <c r="T1206" s="172"/>
    </row>
    <row r="1207" spans="9:20">
      <c r="I1207" s="206"/>
      <c r="J1207" s="206"/>
      <c r="K1207" s="207"/>
      <c r="L1207" s="172"/>
      <c r="P1207" s="172"/>
      <c r="T1207" s="172"/>
    </row>
    <row r="1208" spans="9:20">
      <c r="I1208" s="206"/>
      <c r="J1208" s="206"/>
      <c r="K1208" s="207"/>
      <c r="L1208" s="172"/>
      <c r="P1208" s="172"/>
      <c r="T1208" s="172"/>
    </row>
    <row r="1209" spans="9:20">
      <c r="I1209" s="206"/>
      <c r="J1209" s="206"/>
      <c r="K1209" s="207"/>
      <c r="L1209" s="172"/>
      <c r="P1209" s="172"/>
      <c r="T1209" s="172"/>
    </row>
    <row r="1210" spans="9:20">
      <c r="I1210" s="206"/>
      <c r="J1210" s="206"/>
      <c r="K1210" s="207"/>
      <c r="L1210" s="172"/>
      <c r="P1210" s="172"/>
      <c r="T1210" s="172"/>
    </row>
    <row r="1211" spans="9:20">
      <c r="I1211" s="206"/>
      <c r="J1211" s="206"/>
      <c r="K1211" s="207"/>
      <c r="L1211" s="172"/>
      <c r="P1211" s="172"/>
      <c r="T1211" s="172"/>
    </row>
    <row r="1212" spans="9:20">
      <c r="I1212" s="206"/>
      <c r="J1212" s="206"/>
      <c r="K1212" s="207"/>
      <c r="L1212" s="172"/>
      <c r="P1212" s="172"/>
      <c r="T1212" s="172"/>
    </row>
    <row r="1213" spans="9:20">
      <c r="I1213" s="206"/>
      <c r="J1213" s="206"/>
      <c r="K1213" s="207"/>
      <c r="L1213" s="172"/>
      <c r="P1213" s="172"/>
      <c r="T1213" s="172"/>
    </row>
    <row r="1214" spans="9:20">
      <c r="I1214" s="206"/>
      <c r="J1214" s="206"/>
      <c r="K1214" s="207"/>
      <c r="L1214" s="172"/>
      <c r="P1214" s="172"/>
      <c r="T1214" s="172"/>
    </row>
    <row r="1215" spans="9:20">
      <c r="I1215" s="206"/>
      <c r="J1215" s="206"/>
      <c r="K1215" s="207"/>
      <c r="L1215" s="172"/>
      <c r="P1215" s="172"/>
      <c r="T1215" s="172"/>
    </row>
    <row r="1216" spans="9:20">
      <c r="I1216" s="206"/>
      <c r="J1216" s="206"/>
      <c r="K1216" s="207"/>
      <c r="L1216" s="172"/>
      <c r="P1216" s="172"/>
      <c r="T1216" s="172"/>
    </row>
    <row r="1217" spans="9:20">
      <c r="I1217" s="206"/>
      <c r="J1217" s="206"/>
      <c r="K1217" s="207"/>
      <c r="L1217" s="172"/>
      <c r="P1217" s="172"/>
      <c r="T1217" s="172"/>
    </row>
    <row r="1218" spans="9:20">
      <c r="I1218" s="206"/>
      <c r="J1218" s="206"/>
      <c r="K1218" s="207"/>
      <c r="L1218" s="172"/>
      <c r="P1218" s="172"/>
      <c r="T1218" s="172"/>
    </row>
    <row r="1219" spans="9:20">
      <c r="I1219" s="206"/>
      <c r="J1219" s="206"/>
      <c r="K1219" s="207"/>
      <c r="L1219" s="172"/>
      <c r="P1219" s="172"/>
      <c r="T1219" s="172"/>
    </row>
    <row r="1220" spans="9:20">
      <c r="I1220" s="206"/>
      <c r="J1220" s="206"/>
      <c r="K1220" s="207"/>
      <c r="L1220" s="172"/>
      <c r="P1220" s="172"/>
      <c r="T1220" s="172"/>
    </row>
    <row r="1221" spans="9:20">
      <c r="I1221" s="206"/>
      <c r="J1221" s="206"/>
      <c r="K1221" s="207"/>
      <c r="L1221" s="172"/>
      <c r="P1221" s="172"/>
      <c r="T1221" s="172"/>
    </row>
    <row r="1222" spans="9:20">
      <c r="I1222" s="206"/>
      <c r="J1222" s="206"/>
      <c r="K1222" s="207"/>
      <c r="L1222" s="172"/>
      <c r="P1222" s="172"/>
      <c r="T1222" s="172"/>
    </row>
    <row r="1223" spans="9:20">
      <c r="I1223" s="206"/>
      <c r="J1223" s="206"/>
      <c r="K1223" s="207"/>
      <c r="L1223" s="172"/>
      <c r="P1223" s="172"/>
      <c r="T1223" s="172"/>
    </row>
    <row r="1224" spans="9:20">
      <c r="I1224" s="206"/>
      <c r="J1224" s="206"/>
      <c r="K1224" s="207"/>
      <c r="L1224" s="172"/>
      <c r="P1224" s="172"/>
      <c r="T1224" s="172"/>
    </row>
    <row r="1225" spans="9:20">
      <c r="I1225" s="206"/>
      <c r="J1225" s="206"/>
      <c r="K1225" s="207"/>
      <c r="L1225" s="172"/>
      <c r="P1225" s="172"/>
      <c r="T1225" s="172"/>
    </row>
    <row r="1226" spans="9:20">
      <c r="I1226" s="206"/>
      <c r="J1226" s="206"/>
      <c r="K1226" s="207"/>
      <c r="L1226" s="172"/>
      <c r="P1226" s="172"/>
      <c r="T1226" s="172"/>
    </row>
    <row r="1227" spans="9:20">
      <c r="I1227" s="206"/>
      <c r="J1227" s="206"/>
      <c r="K1227" s="207"/>
      <c r="L1227" s="172"/>
      <c r="P1227" s="172"/>
      <c r="T1227" s="172"/>
    </row>
    <row r="1228" spans="9:20">
      <c r="I1228" s="206"/>
      <c r="J1228" s="206"/>
      <c r="K1228" s="207"/>
      <c r="L1228" s="172"/>
      <c r="P1228" s="172"/>
      <c r="T1228" s="172"/>
    </row>
    <row r="1229" spans="9:20">
      <c r="I1229" s="206"/>
      <c r="J1229" s="206"/>
      <c r="K1229" s="207"/>
      <c r="L1229" s="172"/>
      <c r="P1229" s="172"/>
      <c r="T1229" s="172"/>
    </row>
    <row r="1230" spans="9:20">
      <c r="I1230" s="206"/>
      <c r="J1230" s="206"/>
      <c r="K1230" s="207"/>
      <c r="L1230" s="172"/>
      <c r="P1230" s="172"/>
      <c r="T1230" s="172"/>
    </row>
    <row r="1231" spans="9:20">
      <c r="I1231" s="206"/>
      <c r="J1231" s="206"/>
      <c r="K1231" s="207"/>
      <c r="L1231" s="172"/>
      <c r="P1231" s="172"/>
      <c r="T1231" s="172"/>
    </row>
    <row r="1232" spans="9:20">
      <c r="I1232" s="206"/>
      <c r="J1232" s="206"/>
      <c r="K1232" s="207"/>
      <c r="L1232" s="172"/>
      <c r="P1232" s="172"/>
      <c r="T1232" s="172"/>
    </row>
    <row r="1233" spans="9:20">
      <c r="I1233" s="206"/>
      <c r="J1233" s="206"/>
      <c r="K1233" s="207"/>
      <c r="L1233" s="172"/>
      <c r="P1233" s="172"/>
      <c r="T1233" s="172"/>
    </row>
    <row r="1234" spans="9:20">
      <c r="I1234" s="206"/>
      <c r="J1234" s="206"/>
      <c r="K1234" s="207"/>
      <c r="L1234" s="172"/>
      <c r="P1234" s="172"/>
      <c r="T1234" s="172"/>
    </row>
    <row r="1235" spans="9:20">
      <c r="I1235" s="206"/>
      <c r="J1235" s="206"/>
      <c r="K1235" s="207"/>
      <c r="L1235" s="172"/>
      <c r="P1235" s="172"/>
      <c r="T1235" s="172"/>
    </row>
    <row r="1236" spans="9:20">
      <c r="I1236" s="206"/>
      <c r="J1236" s="206"/>
      <c r="K1236" s="207"/>
      <c r="L1236" s="172"/>
      <c r="P1236" s="172"/>
      <c r="T1236" s="172"/>
    </row>
    <row r="1237" spans="9:20">
      <c r="I1237" s="206"/>
      <c r="J1237" s="206"/>
      <c r="K1237" s="207"/>
      <c r="L1237" s="172"/>
      <c r="P1237" s="172"/>
      <c r="T1237" s="172"/>
    </row>
    <row r="1238" spans="9:20">
      <c r="I1238" s="206"/>
      <c r="J1238" s="206"/>
      <c r="K1238" s="207"/>
      <c r="L1238" s="172"/>
      <c r="P1238" s="172"/>
      <c r="T1238" s="172"/>
    </row>
    <row r="1239" spans="9:20">
      <c r="I1239" s="206"/>
      <c r="J1239" s="206"/>
      <c r="K1239" s="207"/>
      <c r="L1239" s="172"/>
      <c r="P1239" s="172"/>
      <c r="T1239" s="172"/>
    </row>
    <row r="1240" spans="9:20">
      <c r="I1240" s="206"/>
      <c r="J1240" s="206"/>
      <c r="K1240" s="207"/>
      <c r="L1240" s="172"/>
      <c r="P1240" s="172"/>
      <c r="T1240" s="172"/>
    </row>
    <row r="1241" spans="9:20">
      <c r="I1241" s="206"/>
      <c r="J1241" s="206"/>
      <c r="K1241" s="207"/>
      <c r="L1241" s="172"/>
      <c r="P1241" s="172"/>
      <c r="T1241" s="172"/>
    </row>
    <row r="1242" spans="9:20">
      <c r="I1242" s="206"/>
      <c r="J1242" s="206"/>
      <c r="K1242" s="207"/>
      <c r="L1242" s="172"/>
      <c r="P1242" s="172"/>
      <c r="T1242" s="172"/>
    </row>
    <row r="1243" spans="9:20">
      <c r="I1243" s="206"/>
      <c r="J1243" s="206"/>
      <c r="K1243" s="207"/>
      <c r="L1243" s="172"/>
      <c r="P1243" s="172"/>
      <c r="T1243" s="172"/>
    </row>
    <row r="1244" spans="9:20">
      <c r="I1244" s="206"/>
      <c r="J1244" s="206"/>
      <c r="K1244" s="207"/>
      <c r="L1244" s="172"/>
      <c r="P1244" s="172"/>
      <c r="T1244" s="172"/>
    </row>
    <row r="1245" spans="9:20">
      <c r="I1245" s="206"/>
      <c r="J1245" s="206"/>
      <c r="K1245" s="207"/>
      <c r="L1245" s="172"/>
      <c r="P1245" s="172"/>
      <c r="T1245" s="172"/>
    </row>
    <row r="1246" spans="9:20">
      <c r="I1246" s="206"/>
      <c r="J1246" s="206"/>
      <c r="K1246" s="207"/>
      <c r="L1246" s="172"/>
      <c r="P1246" s="172"/>
      <c r="T1246" s="172"/>
    </row>
    <row r="1247" spans="9:20">
      <c r="I1247" s="206"/>
      <c r="J1247" s="206"/>
      <c r="K1247" s="207"/>
      <c r="L1247" s="172"/>
      <c r="P1247" s="172"/>
      <c r="T1247" s="172"/>
    </row>
    <row r="1248" spans="9:20">
      <c r="I1248" s="206"/>
      <c r="J1248" s="206"/>
      <c r="K1248" s="207"/>
      <c r="L1248" s="172"/>
      <c r="P1248" s="172"/>
      <c r="T1248" s="172"/>
    </row>
    <row r="1249" spans="9:20">
      <c r="I1249" s="206"/>
      <c r="J1249" s="206"/>
      <c r="K1249" s="207"/>
      <c r="L1249" s="172"/>
      <c r="P1249" s="172"/>
      <c r="T1249" s="172"/>
    </row>
    <row r="1250" spans="9:20">
      <c r="I1250" s="206"/>
      <c r="J1250" s="206"/>
      <c r="K1250" s="207"/>
      <c r="L1250" s="172"/>
      <c r="P1250" s="172"/>
      <c r="T1250" s="172"/>
    </row>
    <row r="1251" spans="9:20">
      <c r="I1251" s="206"/>
      <c r="J1251" s="206"/>
      <c r="K1251" s="207"/>
      <c r="L1251" s="172"/>
      <c r="P1251" s="172"/>
      <c r="T1251" s="172"/>
    </row>
    <row r="1252" spans="9:20">
      <c r="I1252" s="206"/>
      <c r="J1252" s="206"/>
      <c r="K1252" s="207"/>
      <c r="L1252" s="172"/>
      <c r="P1252" s="172"/>
      <c r="T1252" s="172"/>
    </row>
    <row r="1253" spans="9:20">
      <c r="I1253" s="206"/>
      <c r="J1253" s="206"/>
      <c r="K1253" s="207"/>
      <c r="L1253" s="172"/>
      <c r="P1253" s="172"/>
      <c r="T1253" s="172"/>
    </row>
    <row r="1254" spans="9:20">
      <c r="I1254" s="206"/>
      <c r="J1254" s="206"/>
      <c r="K1254" s="207"/>
      <c r="L1254" s="172"/>
      <c r="P1254" s="172"/>
      <c r="T1254" s="172"/>
    </row>
    <row r="1255" spans="9:20">
      <c r="I1255" s="206"/>
      <c r="J1255" s="206"/>
      <c r="K1255" s="207"/>
      <c r="L1255" s="172"/>
      <c r="P1255" s="172"/>
      <c r="T1255" s="172"/>
    </row>
    <row r="1256" spans="9:20">
      <c r="I1256" s="206"/>
      <c r="J1256" s="206"/>
      <c r="K1256" s="207"/>
      <c r="L1256" s="172"/>
      <c r="P1256" s="172"/>
      <c r="T1256" s="172"/>
    </row>
    <row r="1257" spans="9:20">
      <c r="I1257" s="206"/>
      <c r="J1257" s="206"/>
      <c r="K1257" s="207"/>
      <c r="L1257" s="172"/>
      <c r="P1257" s="172"/>
      <c r="T1257" s="172"/>
    </row>
    <row r="1258" spans="9:20">
      <c r="I1258" s="206"/>
      <c r="J1258" s="206"/>
      <c r="K1258" s="207"/>
      <c r="L1258" s="172"/>
      <c r="P1258" s="172"/>
      <c r="T1258" s="172"/>
    </row>
    <row r="1259" spans="9:20">
      <c r="I1259" s="206"/>
      <c r="J1259" s="206"/>
      <c r="K1259" s="207"/>
      <c r="L1259" s="172"/>
      <c r="P1259" s="172"/>
      <c r="T1259" s="172"/>
    </row>
    <row r="1260" spans="9:20">
      <c r="I1260" s="206"/>
      <c r="J1260" s="206"/>
      <c r="K1260" s="207"/>
      <c r="L1260" s="172"/>
      <c r="P1260" s="172"/>
      <c r="T1260" s="172"/>
    </row>
    <row r="1261" spans="9:20">
      <c r="I1261" s="206"/>
      <c r="J1261" s="206"/>
      <c r="K1261" s="207"/>
      <c r="L1261" s="172"/>
      <c r="P1261" s="172"/>
      <c r="T1261" s="172"/>
    </row>
    <row r="1262" spans="9:20">
      <c r="I1262" s="206"/>
      <c r="J1262" s="206"/>
      <c r="K1262" s="207"/>
      <c r="L1262" s="172"/>
      <c r="P1262" s="172"/>
      <c r="T1262" s="172"/>
    </row>
    <row r="1263" spans="9:20">
      <c r="I1263" s="206"/>
      <c r="J1263" s="206"/>
      <c r="K1263" s="207"/>
      <c r="L1263" s="172"/>
      <c r="P1263" s="172"/>
      <c r="T1263" s="172"/>
    </row>
    <row r="1264" spans="9:20">
      <c r="I1264" s="206"/>
      <c r="J1264" s="206"/>
      <c r="K1264" s="207"/>
      <c r="L1264" s="172"/>
      <c r="P1264" s="172"/>
      <c r="T1264" s="172"/>
    </row>
    <row r="1265" spans="9:20">
      <c r="I1265" s="206"/>
      <c r="J1265" s="206"/>
      <c r="K1265" s="207"/>
      <c r="L1265" s="172"/>
      <c r="P1265" s="172"/>
      <c r="T1265" s="172"/>
    </row>
    <row r="1266" spans="9:20">
      <c r="I1266" s="206"/>
      <c r="J1266" s="206"/>
      <c r="K1266" s="207"/>
      <c r="L1266" s="172"/>
      <c r="P1266" s="172"/>
      <c r="T1266" s="172"/>
    </row>
    <row r="1267" spans="9:20">
      <c r="I1267" s="206"/>
      <c r="J1267" s="206"/>
      <c r="K1267" s="207"/>
      <c r="L1267" s="172"/>
      <c r="P1267" s="172"/>
      <c r="T1267" s="172"/>
    </row>
    <row r="1268" spans="9:20">
      <c r="I1268" s="206"/>
      <c r="J1268" s="206"/>
      <c r="K1268" s="207"/>
      <c r="L1268" s="172"/>
      <c r="P1268" s="172"/>
      <c r="T1268" s="172"/>
    </row>
    <row r="1269" spans="9:20">
      <c r="I1269" s="206"/>
      <c r="J1269" s="206"/>
      <c r="K1269" s="207"/>
      <c r="L1269" s="172"/>
      <c r="P1269" s="172"/>
      <c r="T1269" s="172"/>
    </row>
    <row r="1270" spans="9:20">
      <c r="I1270" s="206"/>
      <c r="J1270" s="206"/>
      <c r="K1270" s="207"/>
      <c r="L1270" s="172"/>
      <c r="P1270" s="172"/>
      <c r="T1270" s="172"/>
    </row>
    <row r="1271" spans="9:20">
      <c r="I1271" s="206"/>
      <c r="J1271" s="206"/>
      <c r="K1271" s="207"/>
      <c r="L1271" s="172"/>
      <c r="P1271" s="172"/>
      <c r="T1271" s="172"/>
    </row>
    <row r="1272" spans="9:20">
      <c r="I1272" s="206"/>
      <c r="J1272" s="206"/>
      <c r="K1272" s="207"/>
      <c r="L1272" s="172"/>
      <c r="P1272" s="172"/>
      <c r="T1272" s="172"/>
    </row>
    <row r="1273" spans="9:20">
      <c r="I1273" s="206"/>
      <c r="J1273" s="206"/>
      <c r="K1273" s="207"/>
      <c r="L1273" s="172"/>
      <c r="P1273" s="172"/>
      <c r="T1273" s="172"/>
    </row>
    <row r="1274" spans="9:20">
      <c r="I1274" s="206"/>
      <c r="J1274" s="206"/>
      <c r="K1274" s="207"/>
      <c r="L1274" s="172"/>
      <c r="P1274" s="172"/>
      <c r="T1274" s="172"/>
    </row>
    <row r="1275" spans="9:20">
      <c r="I1275" s="206"/>
      <c r="J1275" s="206"/>
      <c r="K1275" s="207"/>
      <c r="L1275" s="172"/>
      <c r="P1275" s="172"/>
      <c r="T1275" s="172"/>
    </row>
    <row r="1276" spans="9:20">
      <c r="I1276" s="206"/>
      <c r="J1276" s="206"/>
      <c r="K1276" s="207"/>
      <c r="L1276" s="172"/>
      <c r="P1276" s="172"/>
      <c r="T1276" s="172"/>
    </row>
    <row r="1277" spans="9:20">
      <c r="I1277" s="206"/>
      <c r="J1277" s="206"/>
      <c r="K1277" s="207"/>
      <c r="L1277" s="172"/>
      <c r="P1277" s="172"/>
      <c r="T1277" s="172"/>
    </row>
    <row r="1278" spans="9:20">
      <c r="I1278" s="206"/>
      <c r="J1278" s="206"/>
      <c r="K1278" s="207"/>
      <c r="L1278" s="172"/>
      <c r="P1278" s="172"/>
      <c r="T1278" s="172"/>
    </row>
    <row r="1279" spans="9:20">
      <c r="I1279" s="206"/>
      <c r="J1279" s="206"/>
      <c r="K1279" s="207"/>
      <c r="L1279" s="172"/>
      <c r="P1279" s="172"/>
      <c r="T1279" s="172"/>
    </row>
    <row r="1280" spans="9:20">
      <c r="I1280" s="206"/>
      <c r="J1280" s="206"/>
      <c r="K1280" s="207"/>
      <c r="L1280" s="172"/>
      <c r="P1280" s="172"/>
      <c r="T1280" s="172"/>
    </row>
    <row r="1281" spans="9:20">
      <c r="I1281" s="206"/>
      <c r="J1281" s="206"/>
      <c r="K1281" s="207"/>
      <c r="L1281" s="172"/>
      <c r="P1281" s="172"/>
      <c r="T1281" s="172"/>
    </row>
    <row r="1282" spans="9:20">
      <c r="I1282" s="206"/>
      <c r="J1282" s="206"/>
      <c r="K1282" s="207"/>
      <c r="L1282" s="172"/>
      <c r="P1282" s="172"/>
      <c r="T1282" s="172"/>
    </row>
    <row r="1283" spans="9:20">
      <c r="I1283" s="206"/>
      <c r="J1283" s="206"/>
      <c r="K1283" s="207"/>
      <c r="L1283" s="172"/>
      <c r="P1283" s="172"/>
      <c r="T1283" s="172"/>
    </row>
    <row r="1284" spans="9:20">
      <c r="I1284" s="206"/>
      <c r="J1284" s="206"/>
      <c r="K1284" s="207"/>
      <c r="L1284" s="172"/>
      <c r="P1284" s="172"/>
      <c r="T1284" s="172"/>
    </row>
    <row r="1285" spans="9:20">
      <c r="I1285" s="206"/>
      <c r="J1285" s="206"/>
      <c r="K1285" s="207"/>
      <c r="L1285" s="172"/>
      <c r="P1285" s="172"/>
      <c r="T1285" s="172"/>
    </row>
    <row r="1286" spans="9:20">
      <c r="I1286" s="206"/>
      <c r="J1286" s="206"/>
      <c r="K1286" s="207"/>
      <c r="L1286" s="172"/>
      <c r="P1286" s="172"/>
      <c r="T1286" s="172"/>
    </row>
    <row r="1287" spans="9:20">
      <c r="I1287" s="206"/>
      <c r="J1287" s="206"/>
      <c r="K1287" s="207"/>
      <c r="L1287" s="172"/>
      <c r="P1287" s="172"/>
      <c r="T1287" s="172"/>
    </row>
    <row r="1288" spans="9:20">
      <c r="I1288" s="206"/>
      <c r="J1288" s="206"/>
      <c r="K1288" s="207"/>
      <c r="L1288" s="172"/>
      <c r="P1288" s="172"/>
      <c r="T1288" s="172"/>
    </row>
    <row r="1289" spans="9:20">
      <c r="I1289" s="206"/>
      <c r="J1289" s="206"/>
      <c r="K1289" s="207"/>
      <c r="L1289" s="172"/>
      <c r="P1289" s="172"/>
      <c r="T1289" s="172"/>
    </row>
    <row r="1290" spans="9:20">
      <c r="I1290" s="206"/>
      <c r="J1290" s="206"/>
      <c r="K1290" s="207"/>
      <c r="L1290" s="172"/>
      <c r="P1290" s="172"/>
      <c r="T1290" s="172"/>
    </row>
    <row r="1291" spans="9:20">
      <c r="I1291" s="206"/>
      <c r="J1291" s="206"/>
      <c r="K1291" s="207"/>
      <c r="L1291" s="172"/>
      <c r="P1291" s="172"/>
      <c r="T1291" s="172"/>
    </row>
    <row r="1292" spans="9:20">
      <c r="I1292" s="206"/>
      <c r="J1292" s="206"/>
      <c r="K1292" s="207"/>
      <c r="L1292" s="172"/>
      <c r="P1292" s="172"/>
      <c r="T1292" s="172"/>
    </row>
    <row r="1293" spans="9:20">
      <c r="I1293" s="206"/>
      <c r="J1293" s="206"/>
      <c r="K1293" s="207"/>
      <c r="L1293" s="172"/>
      <c r="P1293" s="172"/>
      <c r="T1293" s="172"/>
    </row>
    <row r="1294" spans="9:20">
      <c r="I1294" s="206"/>
      <c r="J1294" s="206"/>
      <c r="K1294" s="207"/>
      <c r="L1294" s="172"/>
      <c r="P1294" s="172"/>
      <c r="T1294" s="172"/>
    </row>
    <row r="1295" spans="9:20">
      <c r="I1295" s="206"/>
      <c r="J1295" s="206"/>
      <c r="K1295" s="207"/>
      <c r="L1295" s="172"/>
      <c r="P1295" s="172"/>
      <c r="T1295" s="172"/>
    </row>
    <row r="1296" spans="9:20">
      <c r="I1296" s="206"/>
      <c r="J1296" s="206"/>
      <c r="K1296" s="207"/>
      <c r="L1296" s="172"/>
      <c r="P1296" s="172"/>
      <c r="T1296" s="172"/>
    </row>
    <row r="1297" spans="9:20">
      <c r="I1297" s="206"/>
      <c r="J1297" s="206"/>
      <c r="K1297" s="207"/>
      <c r="L1297" s="172"/>
      <c r="P1297" s="172"/>
      <c r="T1297" s="172"/>
    </row>
    <row r="1298" spans="9:20">
      <c r="I1298" s="206"/>
      <c r="J1298" s="206"/>
      <c r="K1298" s="207"/>
      <c r="L1298" s="172"/>
      <c r="P1298" s="172"/>
      <c r="T1298" s="172"/>
    </row>
    <row r="1299" spans="9:20">
      <c r="I1299" s="206"/>
      <c r="J1299" s="206"/>
      <c r="K1299" s="207"/>
      <c r="L1299" s="172"/>
      <c r="P1299" s="172"/>
      <c r="T1299" s="172"/>
    </row>
    <row r="1300" spans="9:20">
      <c r="I1300" s="206"/>
      <c r="J1300" s="206"/>
      <c r="K1300" s="207"/>
      <c r="L1300" s="172"/>
      <c r="P1300" s="172"/>
      <c r="T1300" s="172"/>
    </row>
    <row r="1301" spans="9:20">
      <c r="I1301" s="206"/>
      <c r="J1301" s="206"/>
      <c r="K1301" s="207"/>
      <c r="L1301" s="172"/>
      <c r="P1301" s="172"/>
      <c r="T1301" s="172"/>
    </row>
    <row r="1302" spans="9:20">
      <c r="I1302" s="206"/>
      <c r="J1302" s="206"/>
      <c r="K1302" s="207"/>
      <c r="L1302" s="172"/>
      <c r="P1302" s="172"/>
      <c r="T1302" s="172"/>
    </row>
    <row r="1303" spans="9:20">
      <c r="I1303" s="206"/>
      <c r="J1303" s="206"/>
      <c r="K1303" s="207"/>
      <c r="L1303" s="172"/>
      <c r="P1303" s="172"/>
      <c r="T1303" s="172"/>
    </row>
    <row r="1304" spans="9:20">
      <c r="I1304" s="206"/>
      <c r="J1304" s="206"/>
      <c r="K1304" s="207"/>
      <c r="L1304" s="172"/>
      <c r="P1304" s="172"/>
      <c r="T1304" s="172"/>
    </row>
    <row r="1305" spans="9:20">
      <c r="I1305" s="206"/>
      <c r="J1305" s="206"/>
      <c r="K1305" s="207"/>
      <c r="L1305" s="172"/>
      <c r="P1305" s="172"/>
      <c r="T1305" s="172"/>
    </row>
    <row r="1306" spans="9:20">
      <c r="I1306" s="206"/>
      <c r="J1306" s="206"/>
      <c r="K1306" s="207"/>
      <c r="L1306" s="172"/>
      <c r="P1306" s="172"/>
      <c r="T1306" s="172"/>
    </row>
    <row r="1307" spans="9:20">
      <c r="I1307" s="206"/>
      <c r="J1307" s="206"/>
      <c r="K1307" s="207"/>
      <c r="L1307" s="172"/>
      <c r="P1307" s="172"/>
      <c r="T1307" s="172"/>
    </row>
    <row r="1308" spans="9:20">
      <c r="I1308" s="206"/>
      <c r="J1308" s="206"/>
      <c r="K1308" s="207"/>
      <c r="L1308" s="172"/>
      <c r="P1308" s="172"/>
      <c r="T1308" s="172"/>
    </row>
    <row r="1309" spans="9:20">
      <c r="I1309" s="206"/>
      <c r="J1309" s="206"/>
      <c r="K1309" s="207"/>
      <c r="L1309" s="172"/>
      <c r="P1309" s="172"/>
      <c r="T1309" s="172"/>
    </row>
    <row r="1310" spans="9:20">
      <c r="I1310" s="206"/>
      <c r="J1310" s="206"/>
      <c r="K1310" s="207"/>
      <c r="L1310" s="172"/>
      <c r="P1310" s="172"/>
      <c r="T1310" s="172"/>
    </row>
    <row r="1311" spans="9:20">
      <c r="I1311" s="206"/>
      <c r="J1311" s="206"/>
      <c r="K1311" s="207"/>
      <c r="L1311" s="172"/>
      <c r="P1311" s="172"/>
      <c r="T1311" s="172"/>
    </row>
    <row r="1312" spans="9:20">
      <c r="I1312" s="206"/>
      <c r="J1312" s="206"/>
      <c r="K1312" s="207"/>
      <c r="L1312" s="172"/>
      <c r="P1312" s="172"/>
      <c r="T1312" s="172"/>
    </row>
    <row r="1313" spans="9:20">
      <c r="I1313" s="206"/>
      <c r="J1313" s="206"/>
      <c r="K1313" s="207"/>
      <c r="L1313" s="172"/>
      <c r="P1313" s="172"/>
      <c r="T1313" s="172"/>
    </row>
    <row r="1314" spans="9:20">
      <c r="I1314" s="206"/>
      <c r="J1314" s="206"/>
      <c r="K1314" s="207"/>
      <c r="L1314" s="172"/>
      <c r="P1314" s="172"/>
      <c r="T1314" s="172"/>
    </row>
    <row r="1315" spans="9:20">
      <c r="I1315" s="206"/>
      <c r="J1315" s="206"/>
      <c r="K1315" s="207"/>
      <c r="L1315" s="172"/>
      <c r="P1315" s="172"/>
      <c r="T1315" s="172"/>
    </row>
    <row r="1316" spans="9:20">
      <c r="I1316" s="206"/>
      <c r="J1316" s="206"/>
      <c r="K1316" s="207"/>
      <c r="L1316" s="172"/>
      <c r="P1316" s="172"/>
      <c r="T1316" s="172"/>
    </row>
    <row r="1317" spans="9:20">
      <c r="I1317" s="206"/>
      <c r="J1317" s="206"/>
      <c r="K1317" s="207"/>
      <c r="L1317" s="172"/>
      <c r="P1317" s="172"/>
      <c r="T1317" s="172"/>
    </row>
    <row r="1318" spans="9:20">
      <c r="I1318" s="206"/>
      <c r="J1318" s="206"/>
      <c r="K1318" s="207"/>
      <c r="L1318" s="172"/>
      <c r="P1318" s="172"/>
      <c r="T1318" s="172"/>
    </row>
    <row r="1319" spans="9:20">
      <c r="I1319" s="206"/>
      <c r="J1319" s="206"/>
      <c r="K1319" s="207"/>
      <c r="L1319" s="172"/>
      <c r="P1319" s="172"/>
      <c r="T1319" s="172"/>
    </row>
    <row r="1320" spans="9:20">
      <c r="I1320" s="206"/>
      <c r="J1320" s="206"/>
      <c r="K1320" s="207"/>
      <c r="L1320" s="172"/>
      <c r="P1320" s="172"/>
      <c r="T1320" s="172"/>
    </row>
    <row r="1321" spans="9:20">
      <c r="I1321" s="206"/>
      <c r="J1321" s="206"/>
      <c r="K1321" s="207"/>
      <c r="L1321" s="172"/>
      <c r="P1321" s="172"/>
      <c r="T1321" s="172"/>
    </row>
    <row r="1322" spans="9:20">
      <c r="I1322" s="206"/>
      <c r="J1322" s="206"/>
      <c r="K1322" s="207"/>
      <c r="L1322" s="172"/>
      <c r="P1322" s="172"/>
      <c r="T1322" s="172"/>
    </row>
    <row r="1323" spans="9:20">
      <c r="I1323" s="206"/>
      <c r="J1323" s="206"/>
      <c r="K1323" s="207"/>
      <c r="L1323" s="172"/>
      <c r="P1323" s="172"/>
      <c r="T1323" s="172"/>
    </row>
    <row r="1324" spans="9:20">
      <c r="I1324" s="206"/>
      <c r="J1324" s="206"/>
      <c r="K1324" s="207"/>
      <c r="L1324" s="172"/>
      <c r="P1324" s="172"/>
      <c r="T1324" s="172"/>
    </row>
    <row r="1325" spans="9:20">
      <c r="I1325" s="206"/>
      <c r="J1325" s="206"/>
      <c r="K1325" s="207"/>
      <c r="L1325" s="172"/>
      <c r="P1325" s="172"/>
      <c r="T1325" s="172"/>
    </row>
    <row r="1326" spans="9:20">
      <c r="I1326" s="206"/>
      <c r="J1326" s="206"/>
      <c r="K1326" s="207"/>
      <c r="L1326" s="172"/>
      <c r="P1326" s="172"/>
      <c r="T1326" s="172"/>
    </row>
    <row r="1327" spans="9:20">
      <c r="I1327" s="206"/>
      <c r="J1327" s="206"/>
      <c r="K1327" s="207"/>
      <c r="L1327" s="172"/>
      <c r="P1327" s="172"/>
      <c r="T1327" s="172"/>
    </row>
    <row r="1328" spans="9:20">
      <c r="I1328" s="206"/>
      <c r="J1328" s="206"/>
      <c r="K1328" s="207"/>
      <c r="L1328" s="172"/>
      <c r="P1328" s="172"/>
      <c r="T1328" s="172"/>
    </row>
    <row r="1329" spans="9:20">
      <c r="I1329" s="206"/>
      <c r="J1329" s="206"/>
      <c r="K1329" s="207"/>
      <c r="L1329" s="172"/>
      <c r="P1329" s="172"/>
      <c r="T1329" s="172"/>
    </row>
    <row r="1330" spans="9:20">
      <c r="I1330" s="206"/>
      <c r="J1330" s="206"/>
      <c r="K1330" s="207"/>
      <c r="L1330" s="172"/>
      <c r="P1330" s="172"/>
      <c r="T1330" s="172"/>
    </row>
    <row r="1331" spans="9:20">
      <c r="I1331" s="206"/>
      <c r="J1331" s="206"/>
      <c r="K1331" s="207"/>
      <c r="L1331" s="172"/>
      <c r="P1331" s="172"/>
      <c r="T1331" s="172"/>
    </row>
    <row r="1332" spans="9:20">
      <c r="I1332" s="206"/>
      <c r="J1332" s="206"/>
      <c r="K1332" s="207"/>
      <c r="L1332" s="172"/>
      <c r="P1332" s="172"/>
      <c r="T1332" s="172"/>
    </row>
    <row r="1333" spans="9:20">
      <c r="I1333" s="206"/>
      <c r="J1333" s="206"/>
      <c r="K1333" s="207"/>
      <c r="L1333" s="172"/>
      <c r="P1333" s="172"/>
      <c r="T1333" s="172"/>
    </row>
    <row r="1334" spans="9:20">
      <c r="I1334" s="206"/>
      <c r="J1334" s="206"/>
      <c r="K1334" s="207"/>
      <c r="L1334" s="172"/>
      <c r="P1334" s="172"/>
      <c r="T1334" s="172"/>
    </row>
    <row r="1335" spans="9:20">
      <c r="I1335" s="206"/>
      <c r="J1335" s="206"/>
      <c r="K1335" s="207"/>
      <c r="L1335" s="172"/>
      <c r="P1335" s="172"/>
      <c r="T1335" s="172"/>
    </row>
    <row r="1336" spans="9:20">
      <c r="I1336" s="206"/>
      <c r="J1336" s="206"/>
      <c r="K1336" s="207"/>
      <c r="L1336" s="172"/>
      <c r="P1336" s="172"/>
      <c r="T1336" s="172"/>
    </row>
    <row r="1337" spans="9:20">
      <c r="I1337" s="206"/>
      <c r="J1337" s="206"/>
      <c r="K1337" s="207"/>
      <c r="L1337" s="172"/>
      <c r="P1337" s="172"/>
      <c r="T1337" s="172"/>
    </row>
    <row r="1338" spans="9:20">
      <c r="I1338" s="206"/>
      <c r="J1338" s="206"/>
      <c r="K1338" s="207"/>
      <c r="L1338" s="172"/>
      <c r="P1338" s="172"/>
      <c r="T1338" s="172"/>
    </row>
    <row r="1339" spans="9:20">
      <c r="I1339" s="206"/>
      <c r="J1339" s="206"/>
      <c r="K1339" s="207"/>
      <c r="L1339" s="172"/>
      <c r="P1339" s="172"/>
      <c r="T1339" s="172"/>
    </row>
    <row r="1340" spans="9:20">
      <c r="I1340" s="206"/>
      <c r="J1340" s="206"/>
      <c r="K1340" s="207"/>
      <c r="L1340" s="172"/>
      <c r="P1340" s="172"/>
      <c r="T1340" s="172"/>
    </row>
    <row r="1341" spans="9:20">
      <c r="I1341" s="206"/>
      <c r="J1341" s="206"/>
      <c r="K1341" s="207"/>
      <c r="L1341" s="172"/>
      <c r="P1341" s="172"/>
      <c r="T1341" s="172"/>
    </row>
    <row r="1342" spans="9:20">
      <c r="I1342" s="206"/>
      <c r="J1342" s="206"/>
      <c r="K1342" s="207"/>
      <c r="L1342" s="172"/>
      <c r="P1342" s="172"/>
      <c r="T1342" s="172"/>
    </row>
    <row r="1343" spans="9:20">
      <c r="I1343" s="206"/>
      <c r="J1343" s="206"/>
      <c r="K1343" s="207"/>
      <c r="L1343" s="172"/>
      <c r="P1343" s="172"/>
      <c r="T1343" s="172"/>
    </row>
    <row r="1344" spans="9:20">
      <c r="I1344" s="206"/>
      <c r="J1344" s="206"/>
      <c r="K1344" s="207"/>
      <c r="L1344" s="172"/>
      <c r="P1344" s="172"/>
      <c r="T1344" s="172"/>
    </row>
    <row r="1345" spans="9:20">
      <c r="I1345" s="206"/>
      <c r="J1345" s="206"/>
      <c r="K1345" s="207"/>
      <c r="L1345" s="172"/>
      <c r="P1345" s="172"/>
      <c r="T1345" s="172"/>
    </row>
    <row r="1346" spans="9:20">
      <c r="I1346" s="206"/>
      <c r="J1346" s="206"/>
      <c r="K1346" s="207"/>
      <c r="L1346" s="172"/>
      <c r="P1346" s="172"/>
      <c r="T1346" s="172"/>
    </row>
    <row r="1347" spans="9:20">
      <c r="I1347" s="206"/>
      <c r="J1347" s="206"/>
      <c r="K1347" s="207"/>
      <c r="L1347" s="172"/>
      <c r="P1347" s="172"/>
      <c r="T1347" s="172"/>
    </row>
    <row r="1348" spans="9:20">
      <c r="I1348" s="206"/>
      <c r="J1348" s="206"/>
      <c r="K1348" s="207"/>
      <c r="L1348" s="172"/>
      <c r="P1348" s="172"/>
      <c r="T1348" s="172"/>
    </row>
    <row r="1349" spans="9:20">
      <c r="I1349" s="206"/>
      <c r="J1349" s="206"/>
      <c r="K1349" s="207"/>
      <c r="L1349" s="172"/>
      <c r="P1349" s="172"/>
      <c r="T1349" s="172"/>
    </row>
    <row r="1350" spans="9:20">
      <c r="I1350" s="206"/>
      <c r="J1350" s="206"/>
      <c r="K1350" s="207"/>
      <c r="L1350" s="172"/>
      <c r="P1350" s="172"/>
      <c r="T1350" s="172"/>
    </row>
    <row r="1351" spans="9:20">
      <c r="I1351" s="206"/>
      <c r="J1351" s="206"/>
      <c r="K1351" s="207"/>
      <c r="L1351" s="172"/>
      <c r="P1351" s="172"/>
      <c r="T1351" s="172"/>
    </row>
    <row r="1352" spans="9:20">
      <c r="I1352" s="206"/>
      <c r="J1352" s="206"/>
      <c r="K1352" s="207"/>
      <c r="L1352" s="172"/>
      <c r="P1352" s="172"/>
      <c r="T1352" s="172"/>
    </row>
    <row r="1353" spans="9:20">
      <c r="I1353" s="206"/>
      <c r="J1353" s="206"/>
      <c r="K1353" s="207"/>
      <c r="L1353" s="172"/>
      <c r="P1353" s="172"/>
      <c r="T1353" s="172"/>
    </row>
    <row r="1354" spans="9:20">
      <c r="I1354" s="206"/>
      <c r="J1354" s="206"/>
      <c r="K1354" s="207"/>
      <c r="L1354" s="172"/>
      <c r="P1354" s="172"/>
      <c r="T1354" s="172"/>
    </row>
    <row r="1355" spans="9:20">
      <c r="I1355" s="206"/>
      <c r="J1355" s="206"/>
      <c r="K1355" s="207"/>
      <c r="L1355" s="172"/>
      <c r="P1355" s="172"/>
      <c r="T1355" s="172"/>
    </row>
    <row r="1356" spans="9:20">
      <c r="I1356" s="206"/>
      <c r="J1356" s="206"/>
      <c r="K1356" s="207"/>
      <c r="L1356" s="172"/>
      <c r="P1356" s="172"/>
      <c r="T1356" s="172"/>
    </row>
    <row r="1357" spans="9:20">
      <c r="I1357" s="206"/>
      <c r="J1357" s="206"/>
      <c r="K1357" s="207"/>
      <c r="L1357" s="172"/>
      <c r="P1357" s="172"/>
      <c r="T1357" s="172"/>
    </row>
    <row r="1358" spans="9:20">
      <c r="I1358" s="206"/>
      <c r="J1358" s="206"/>
      <c r="K1358" s="207"/>
      <c r="L1358" s="172"/>
      <c r="P1358" s="172"/>
      <c r="T1358" s="172"/>
    </row>
    <row r="1359" spans="9:20">
      <c r="I1359" s="206"/>
      <c r="J1359" s="206"/>
      <c r="K1359" s="207"/>
      <c r="L1359" s="172"/>
      <c r="P1359" s="172"/>
      <c r="T1359" s="172"/>
    </row>
    <row r="1360" spans="9:20">
      <c r="I1360" s="206"/>
      <c r="J1360" s="206"/>
      <c r="K1360" s="207"/>
      <c r="L1360" s="172"/>
      <c r="P1360" s="172"/>
      <c r="T1360" s="172"/>
    </row>
    <row r="1361" spans="9:20">
      <c r="I1361" s="206"/>
      <c r="J1361" s="206"/>
      <c r="K1361" s="207"/>
      <c r="L1361" s="172"/>
      <c r="P1361" s="172"/>
      <c r="T1361" s="172"/>
    </row>
    <row r="1362" spans="9:20">
      <c r="I1362" s="206"/>
      <c r="J1362" s="206"/>
      <c r="K1362" s="207"/>
      <c r="L1362" s="172"/>
      <c r="P1362" s="172"/>
      <c r="T1362" s="172"/>
    </row>
    <row r="1363" spans="9:20">
      <c r="I1363" s="206"/>
      <c r="J1363" s="206"/>
      <c r="K1363" s="207"/>
      <c r="L1363" s="172"/>
      <c r="P1363" s="172"/>
      <c r="T1363" s="172"/>
    </row>
    <row r="1364" spans="9:20">
      <c r="I1364" s="206"/>
      <c r="J1364" s="206"/>
      <c r="K1364" s="207"/>
      <c r="L1364" s="172"/>
      <c r="P1364" s="172"/>
      <c r="T1364" s="172"/>
    </row>
    <row r="1365" spans="9:20">
      <c r="I1365" s="206"/>
      <c r="J1365" s="206"/>
      <c r="K1365" s="207"/>
      <c r="L1365" s="172"/>
      <c r="P1365" s="172"/>
      <c r="T1365" s="172"/>
    </row>
    <row r="1366" spans="9:20">
      <c r="I1366" s="206"/>
      <c r="J1366" s="206"/>
      <c r="K1366" s="207"/>
      <c r="L1366" s="172"/>
      <c r="P1366" s="172"/>
      <c r="T1366" s="172"/>
    </row>
    <row r="1367" spans="9:20">
      <c r="I1367" s="206"/>
      <c r="J1367" s="206"/>
      <c r="K1367" s="207"/>
      <c r="L1367" s="172"/>
      <c r="P1367" s="172"/>
      <c r="T1367" s="172"/>
    </row>
    <row r="1368" spans="9:20">
      <c r="I1368" s="206"/>
      <c r="J1368" s="206"/>
      <c r="K1368" s="207"/>
      <c r="L1368" s="172"/>
      <c r="P1368" s="172"/>
      <c r="T1368" s="172"/>
    </row>
    <row r="1369" spans="9:20">
      <c r="I1369" s="206"/>
      <c r="J1369" s="206"/>
      <c r="K1369" s="207"/>
      <c r="L1369" s="172"/>
      <c r="P1369" s="172"/>
      <c r="T1369" s="172"/>
    </row>
    <row r="1370" spans="9:20">
      <c r="I1370" s="206"/>
      <c r="J1370" s="206"/>
      <c r="K1370" s="207"/>
      <c r="L1370" s="172"/>
      <c r="P1370" s="172"/>
      <c r="T1370" s="172"/>
    </row>
    <row r="1371" spans="9:20">
      <c r="I1371" s="206"/>
      <c r="J1371" s="206"/>
      <c r="K1371" s="207"/>
      <c r="L1371" s="172"/>
      <c r="P1371" s="172"/>
      <c r="T1371" s="172"/>
    </row>
    <row r="1372" spans="9:20">
      <c r="I1372" s="206"/>
      <c r="J1372" s="206"/>
      <c r="K1372" s="207"/>
      <c r="L1372" s="172"/>
      <c r="P1372" s="172"/>
      <c r="T1372" s="172"/>
    </row>
    <row r="1373" spans="9:20">
      <c r="I1373" s="206"/>
      <c r="J1373" s="206"/>
      <c r="K1373" s="207"/>
      <c r="L1373" s="172"/>
      <c r="P1373" s="172"/>
      <c r="T1373" s="172"/>
    </row>
    <row r="1374" spans="9:20">
      <c r="I1374" s="206"/>
      <c r="J1374" s="206"/>
      <c r="K1374" s="207"/>
      <c r="L1374" s="172"/>
      <c r="P1374" s="172"/>
      <c r="T1374" s="172"/>
    </row>
    <row r="1375" spans="9:20">
      <c r="I1375" s="206"/>
      <c r="J1375" s="206"/>
      <c r="K1375" s="207"/>
      <c r="L1375" s="172"/>
      <c r="P1375" s="172"/>
      <c r="T1375" s="172"/>
    </row>
    <row r="1376" spans="9:20">
      <c r="I1376" s="206"/>
      <c r="J1376" s="206"/>
      <c r="K1376" s="207"/>
      <c r="L1376" s="172"/>
      <c r="P1376" s="172"/>
      <c r="T1376" s="172"/>
    </row>
    <row r="1377" spans="9:20">
      <c r="I1377" s="206"/>
      <c r="J1377" s="206"/>
      <c r="K1377" s="207"/>
      <c r="L1377" s="172"/>
      <c r="P1377" s="172"/>
      <c r="T1377" s="172"/>
    </row>
    <row r="1378" spans="9:20">
      <c r="I1378" s="206"/>
      <c r="J1378" s="206"/>
      <c r="K1378" s="207"/>
      <c r="L1378" s="172"/>
      <c r="P1378" s="172"/>
      <c r="T1378" s="172"/>
    </row>
    <row r="1379" spans="9:20">
      <c r="I1379" s="206"/>
      <c r="J1379" s="206"/>
      <c r="K1379" s="207"/>
      <c r="L1379" s="172"/>
      <c r="P1379" s="172"/>
      <c r="T1379" s="172"/>
    </row>
    <row r="1380" spans="9:20">
      <c r="I1380" s="206"/>
      <c r="J1380" s="206"/>
      <c r="K1380" s="207"/>
      <c r="L1380" s="172"/>
      <c r="P1380" s="172"/>
      <c r="T1380" s="172"/>
    </row>
    <row r="1381" spans="9:20">
      <c r="I1381" s="206"/>
      <c r="J1381" s="206"/>
      <c r="K1381" s="207"/>
      <c r="L1381" s="172"/>
      <c r="P1381" s="172"/>
      <c r="T1381" s="172"/>
    </row>
    <row r="1382" spans="9:20">
      <c r="I1382" s="206"/>
      <c r="J1382" s="206"/>
      <c r="K1382" s="207"/>
      <c r="L1382" s="172"/>
      <c r="P1382" s="172"/>
      <c r="T1382" s="172"/>
    </row>
    <row r="1383" spans="9:20">
      <c r="I1383" s="206"/>
      <c r="J1383" s="206"/>
      <c r="K1383" s="207"/>
      <c r="L1383" s="172"/>
      <c r="P1383" s="172"/>
      <c r="T1383" s="172"/>
    </row>
    <row r="1384" spans="9:20">
      <c r="I1384" s="206"/>
      <c r="J1384" s="206"/>
      <c r="K1384" s="207"/>
      <c r="L1384" s="172"/>
      <c r="P1384" s="172"/>
      <c r="T1384" s="172"/>
    </row>
    <row r="1385" spans="9:20">
      <c r="I1385" s="206"/>
      <c r="J1385" s="206"/>
      <c r="K1385" s="207"/>
      <c r="L1385" s="172"/>
      <c r="P1385" s="172"/>
      <c r="T1385" s="172"/>
    </row>
    <row r="1386" spans="9:20">
      <c r="I1386" s="206"/>
      <c r="J1386" s="206"/>
      <c r="K1386" s="207"/>
      <c r="L1386" s="172"/>
      <c r="P1386" s="172"/>
      <c r="T1386" s="172"/>
    </row>
    <row r="1387" spans="9:20">
      <c r="I1387" s="206"/>
      <c r="J1387" s="206"/>
      <c r="K1387" s="207"/>
      <c r="L1387" s="172"/>
      <c r="P1387" s="172"/>
      <c r="T1387" s="172"/>
    </row>
    <row r="1388" spans="9:20">
      <c r="I1388" s="206"/>
      <c r="J1388" s="206"/>
      <c r="K1388" s="207"/>
      <c r="L1388" s="172"/>
      <c r="P1388" s="172"/>
      <c r="T1388" s="172"/>
    </row>
    <row r="1389" spans="9:20">
      <c r="I1389" s="206"/>
      <c r="J1389" s="206"/>
      <c r="K1389" s="207"/>
      <c r="L1389" s="172"/>
      <c r="P1389" s="172"/>
      <c r="T1389" s="172"/>
    </row>
    <row r="1390" spans="9:20">
      <c r="I1390" s="206"/>
      <c r="J1390" s="206"/>
      <c r="K1390" s="207"/>
      <c r="L1390" s="172"/>
      <c r="P1390" s="172"/>
      <c r="T1390" s="172"/>
    </row>
    <row r="1391" spans="9:20">
      <c r="I1391" s="206"/>
      <c r="J1391" s="206"/>
      <c r="K1391" s="207"/>
      <c r="L1391" s="172"/>
      <c r="P1391" s="172"/>
      <c r="T1391" s="172"/>
    </row>
    <row r="1392" spans="9:20">
      <c r="I1392" s="206"/>
      <c r="J1392" s="206"/>
      <c r="K1392" s="207"/>
      <c r="L1392" s="172"/>
      <c r="P1392" s="172"/>
      <c r="T1392" s="172"/>
    </row>
    <row r="1393" spans="9:20">
      <c r="I1393" s="206"/>
      <c r="J1393" s="206"/>
      <c r="K1393" s="207"/>
      <c r="L1393" s="172"/>
      <c r="P1393" s="172"/>
      <c r="T1393" s="172"/>
    </row>
    <row r="1394" spans="9:20">
      <c r="I1394" s="206"/>
      <c r="J1394" s="206"/>
      <c r="K1394" s="207"/>
      <c r="L1394" s="172"/>
      <c r="P1394" s="172"/>
      <c r="T1394" s="172"/>
    </row>
    <row r="1395" spans="9:20">
      <c r="I1395" s="206"/>
      <c r="J1395" s="206"/>
      <c r="K1395" s="207"/>
      <c r="L1395" s="172"/>
      <c r="P1395" s="172"/>
      <c r="T1395" s="172"/>
    </row>
    <row r="1396" spans="9:20">
      <c r="I1396" s="206"/>
      <c r="J1396" s="206"/>
      <c r="K1396" s="207"/>
      <c r="L1396" s="172"/>
      <c r="P1396" s="172"/>
      <c r="T1396" s="172"/>
    </row>
    <row r="1397" spans="9:20">
      <c r="I1397" s="206"/>
      <c r="J1397" s="206"/>
      <c r="K1397" s="207"/>
      <c r="L1397" s="172"/>
      <c r="P1397" s="172"/>
      <c r="T1397" s="172"/>
    </row>
    <row r="1398" spans="9:20">
      <c r="I1398" s="206"/>
      <c r="J1398" s="206"/>
      <c r="K1398" s="207"/>
      <c r="L1398" s="172"/>
      <c r="P1398" s="172"/>
      <c r="T1398" s="172"/>
    </row>
    <row r="1399" spans="9:20">
      <c r="I1399" s="206"/>
      <c r="J1399" s="206"/>
      <c r="K1399" s="207"/>
      <c r="L1399" s="172"/>
      <c r="P1399" s="172"/>
      <c r="T1399" s="172"/>
    </row>
    <row r="1400" spans="9:20">
      <c r="I1400" s="206"/>
      <c r="J1400" s="206"/>
      <c r="K1400" s="207"/>
      <c r="L1400" s="172"/>
      <c r="P1400" s="172"/>
      <c r="T1400" s="172"/>
    </row>
    <row r="1401" spans="9:20">
      <c r="I1401" s="206"/>
      <c r="J1401" s="206"/>
      <c r="K1401" s="207"/>
      <c r="L1401" s="172"/>
      <c r="P1401" s="172"/>
      <c r="T1401" s="172"/>
    </row>
    <row r="1402" spans="9:20">
      <c r="I1402" s="206"/>
      <c r="J1402" s="206"/>
      <c r="K1402" s="207"/>
      <c r="L1402" s="172"/>
      <c r="P1402" s="172"/>
      <c r="T1402" s="172"/>
    </row>
    <row r="1403" spans="9:20">
      <c r="I1403" s="206"/>
      <c r="J1403" s="206"/>
      <c r="K1403" s="207"/>
      <c r="L1403" s="172"/>
      <c r="P1403" s="172"/>
      <c r="T1403" s="172"/>
    </row>
    <row r="1404" spans="9:20">
      <c r="I1404" s="206"/>
      <c r="J1404" s="206"/>
      <c r="K1404" s="207"/>
      <c r="L1404" s="172"/>
      <c r="P1404" s="172"/>
      <c r="T1404" s="172"/>
    </row>
    <row r="1405" spans="9:20">
      <c r="I1405" s="206"/>
      <c r="J1405" s="206"/>
      <c r="K1405" s="207"/>
      <c r="L1405" s="172"/>
      <c r="P1405" s="172"/>
      <c r="T1405" s="172"/>
    </row>
    <row r="1406" spans="9:20">
      <c r="I1406" s="206"/>
      <c r="J1406" s="206"/>
      <c r="K1406" s="207"/>
      <c r="L1406" s="172"/>
      <c r="P1406" s="172"/>
      <c r="T1406" s="172"/>
    </row>
    <row r="1407" spans="9:20">
      <c r="I1407" s="206"/>
      <c r="J1407" s="206"/>
      <c r="K1407" s="207"/>
      <c r="L1407" s="172"/>
      <c r="P1407" s="172"/>
      <c r="T1407" s="172"/>
    </row>
    <row r="1408" spans="9:20">
      <c r="I1408" s="206"/>
      <c r="J1408" s="206"/>
      <c r="K1408" s="207"/>
      <c r="L1408" s="172"/>
      <c r="P1408" s="172"/>
      <c r="T1408" s="172"/>
    </row>
    <row r="1409" spans="9:20">
      <c r="I1409" s="206"/>
      <c r="J1409" s="206"/>
      <c r="K1409" s="207"/>
      <c r="L1409" s="172"/>
      <c r="P1409" s="172"/>
      <c r="T1409" s="172"/>
    </row>
    <row r="1410" spans="9:20">
      <c r="I1410" s="206"/>
      <c r="J1410" s="206"/>
      <c r="K1410" s="207"/>
      <c r="L1410" s="172"/>
      <c r="P1410" s="172"/>
      <c r="T1410" s="172"/>
    </row>
    <row r="1411" spans="9:20">
      <c r="I1411" s="206"/>
      <c r="J1411" s="206"/>
      <c r="K1411" s="207"/>
      <c r="L1411" s="172"/>
      <c r="P1411" s="172"/>
      <c r="T1411" s="172"/>
    </row>
    <row r="1412" spans="9:20">
      <c r="I1412" s="206"/>
      <c r="J1412" s="206"/>
      <c r="K1412" s="207"/>
      <c r="L1412" s="172"/>
      <c r="P1412" s="172"/>
      <c r="T1412" s="172"/>
    </row>
    <row r="1413" spans="9:20">
      <c r="I1413" s="206"/>
      <c r="J1413" s="206"/>
      <c r="K1413" s="207"/>
      <c r="L1413" s="172"/>
      <c r="P1413" s="172"/>
      <c r="T1413" s="172"/>
    </row>
    <row r="1414" spans="9:20">
      <c r="I1414" s="206"/>
      <c r="J1414" s="206"/>
      <c r="K1414" s="207"/>
      <c r="L1414" s="172"/>
      <c r="P1414" s="172"/>
      <c r="T1414" s="172"/>
    </row>
    <row r="1415" spans="9:20">
      <c r="I1415" s="206"/>
      <c r="J1415" s="206"/>
      <c r="K1415" s="207"/>
      <c r="L1415" s="172"/>
      <c r="P1415" s="172"/>
      <c r="T1415" s="172"/>
    </row>
    <row r="1416" spans="9:20">
      <c r="I1416" s="206"/>
      <c r="J1416" s="206"/>
      <c r="K1416" s="207"/>
      <c r="L1416" s="172"/>
      <c r="P1416" s="172"/>
      <c r="T1416" s="172"/>
    </row>
    <row r="1417" spans="9:20">
      <c r="I1417" s="206"/>
      <c r="J1417" s="206"/>
      <c r="K1417" s="207"/>
      <c r="L1417" s="172"/>
      <c r="P1417" s="172"/>
      <c r="T1417" s="172"/>
    </row>
    <row r="1418" spans="9:20">
      <c r="I1418" s="206"/>
      <c r="J1418" s="206"/>
      <c r="K1418" s="207"/>
      <c r="L1418" s="172"/>
      <c r="P1418" s="172"/>
      <c r="T1418" s="172"/>
    </row>
    <row r="1419" spans="9:20">
      <c r="I1419" s="206"/>
      <c r="J1419" s="206"/>
      <c r="K1419" s="207"/>
      <c r="L1419" s="172"/>
      <c r="P1419" s="172"/>
      <c r="T1419" s="172"/>
    </row>
    <row r="1420" spans="9:20">
      <c r="I1420" s="206"/>
      <c r="J1420" s="206"/>
      <c r="K1420" s="207"/>
      <c r="L1420" s="172"/>
      <c r="P1420" s="172"/>
      <c r="T1420" s="172"/>
    </row>
    <row r="1421" spans="9:20">
      <c r="I1421" s="206"/>
      <c r="J1421" s="206"/>
      <c r="K1421" s="207"/>
      <c r="L1421" s="172"/>
      <c r="P1421" s="172"/>
      <c r="T1421" s="172"/>
    </row>
    <row r="1422" spans="9:20">
      <c r="I1422" s="206"/>
      <c r="J1422" s="206"/>
      <c r="K1422" s="207"/>
      <c r="L1422" s="172"/>
      <c r="P1422" s="172"/>
      <c r="T1422" s="172"/>
    </row>
    <row r="1423" spans="9:20">
      <c r="I1423" s="206"/>
      <c r="J1423" s="206"/>
      <c r="K1423" s="207"/>
      <c r="L1423" s="172"/>
      <c r="P1423" s="172"/>
      <c r="T1423" s="172"/>
    </row>
    <row r="1424" spans="9:20">
      <c r="I1424" s="206"/>
      <c r="J1424" s="206"/>
      <c r="K1424" s="207"/>
      <c r="L1424" s="172"/>
      <c r="P1424" s="172"/>
      <c r="T1424" s="172"/>
    </row>
    <row r="1425" spans="9:20">
      <c r="I1425" s="206"/>
      <c r="J1425" s="206"/>
      <c r="K1425" s="207"/>
      <c r="L1425" s="172"/>
      <c r="P1425" s="172"/>
      <c r="T1425" s="172"/>
    </row>
    <row r="1426" spans="9:20">
      <c r="I1426" s="206"/>
      <c r="J1426" s="206"/>
      <c r="K1426" s="207"/>
      <c r="L1426" s="172"/>
      <c r="P1426" s="172"/>
      <c r="T1426" s="172"/>
    </row>
    <row r="1427" spans="9:20">
      <c r="I1427" s="206"/>
      <c r="J1427" s="206"/>
      <c r="K1427" s="207"/>
      <c r="L1427" s="172"/>
      <c r="P1427" s="172"/>
      <c r="T1427" s="172"/>
    </row>
    <row r="1428" spans="9:20">
      <c r="I1428" s="206"/>
      <c r="J1428" s="206"/>
      <c r="K1428" s="207"/>
      <c r="L1428" s="172"/>
      <c r="P1428" s="172"/>
      <c r="T1428" s="172"/>
    </row>
    <row r="1429" spans="9:20">
      <c r="I1429" s="206"/>
      <c r="J1429" s="206"/>
      <c r="K1429" s="207"/>
      <c r="L1429" s="172"/>
      <c r="P1429" s="172"/>
      <c r="T1429" s="172"/>
    </row>
    <row r="1430" spans="9:20">
      <c r="I1430" s="206"/>
      <c r="J1430" s="206"/>
      <c r="K1430" s="207"/>
      <c r="L1430" s="172"/>
      <c r="P1430" s="172"/>
      <c r="T1430" s="172"/>
    </row>
    <row r="1431" spans="9:20">
      <c r="I1431" s="206"/>
      <c r="J1431" s="206"/>
      <c r="K1431" s="207"/>
      <c r="L1431" s="172"/>
      <c r="P1431" s="172"/>
      <c r="T1431" s="172"/>
    </row>
    <row r="1432" spans="9:20">
      <c r="I1432" s="206"/>
      <c r="J1432" s="206"/>
      <c r="K1432" s="207"/>
      <c r="L1432" s="172"/>
      <c r="P1432" s="172"/>
      <c r="T1432" s="172"/>
    </row>
    <row r="1433" spans="9:20">
      <c r="I1433" s="206"/>
      <c r="J1433" s="206"/>
      <c r="K1433" s="207"/>
      <c r="L1433" s="172"/>
      <c r="P1433" s="172"/>
      <c r="T1433" s="172"/>
    </row>
    <row r="1434" spans="9:20">
      <c r="I1434" s="206"/>
      <c r="J1434" s="206"/>
      <c r="K1434" s="207"/>
      <c r="L1434" s="172"/>
      <c r="P1434" s="172"/>
      <c r="T1434" s="172"/>
    </row>
    <row r="1435" spans="9:20">
      <c r="I1435" s="206"/>
      <c r="J1435" s="206"/>
      <c r="K1435" s="207"/>
      <c r="L1435" s="172"/>
      <c r="P1435" s="172"/>
      <c r="T1435" s="172"/>
    </row>
    <row r="1436" spans="9:20">
      <c r="I1436" s="206"/>
      <c r="J1436" s="206"/>
      <c r="K1436" s="207"/>
      <c r="L1436" s="172"/>
      <c r="P1436" s="172"/>
      <c r="T1436" s="172"/>
    </row>
    <row r="1437" spans="9:20">
      <c r="I1437" s="206"/>
      <c r="J1437" s="206"/>
      <c r="K1437" s="207"/>
      <c r="L1437" s="172"/>
      <c r="P1437" s="172"/>
      <c r="T1437" s="172"/>
    </row>
    <row r="1438" spans="9:20">
      <c r="I1438" s="206"/>
      <c r="J1438" s="206"/>
      <c r="K1438" s="207"/>
      <c r="L1438" s="172"/>
      <c r="P1438" s="172"/>
      <c r="T1438" s="172"/>
    </row>
    <row r="1439" spans="9:20">
      <c r="I1439" s="206"/>
      <c r="J1439" s="206"/>
      <c r="K1439" s="207"/>
      <c r="L1439" s="172"/>
      <c r="P1439" s="172"/>
      <c r="T1439" s="172"/>
    </row>
    <row r="1440" spans="9:20">
      <c r="I1440" s="206"/>
      <c r="J1440" s="206"/>
      <c r="K1440" s="207"/>
      <c r="L1440" s="172"/>
      <c r="P1440" s="172"/>
      <c r="T1440" s="172"/>
    </row>
    <row r="1441" spans="9:20">
      <c r="I1441" s="206"/>
      <c r="J1441" s="206"/>
      <c r="K1441" s="207"/>
      <c r="L1441" s="172"/>
      <c r="P1441" s="172"/>
      <c r="T1441" s="172"/>
    </row>
    <row r="1442" spans="9:20">
      <c r="I1442" s="206"/>
      <c r="J1442" s="206"/>
      <c r="K1442" s="207"/>
      <c r="L1442" s="172"/>
      <c r="P1442" s="172"/>
      <c r="T1442" s="172"/>
    </row>
    <row r="1443" spans="9:20">
      <c r="I1443" s="206"/>
      <c r="J1443" s="206"/>
      <c r="K1443" s="207"/>
      <c r="L1443" s="172"/>
      <c r="P1443" s="172"/>
      <c r="T1443" s="172"/>
    </row>
    <row r="1444" spans="9:20">
      <c r="I1444" s="206"/>
      <c r="J1444" s="206"/>
      <c r="K1444" s="207"/>
      <c r="L1444" s="172"/>
      <c r="P1444" s="172"/>
      <c r="T1444" s="172"/>
    </row>
    <row r="1445" spans="9:20">
      <c r="I1445" s="206"/>
      <c r="J1445" s="206"/>
      <c r="K1445" s="207"/>
      <c r="L1445" s="172"/>
      <c r="P1445" s="172"/>
      <c r="T1445" s="172"/>
    </row>
    <row r="1446" spans="9:20">
      <c r="I1446" s="206"/>
      <c r="J1446" s="206"/>
      <c r="K1446" s="207"/>
      <c r="L1446" s="172"/>
      <c r="P1446" s="172"/>
      <c r="T1446" s="172"/>
    </row>
    <row r="1447" spans="9:20">
      <c r="I1447" s="206"/>
      <c r="J1447" s="206"/>
      <c r="K1447" s="207"/>
      <c r="L1447" s="172"/>
      <c r="P1447" s="172"/>
      <c r="T1447" s="172"/>
    </row>
    <row r="1448" spans="9:20">
      <c r="I1448" s="206"/>
      <c r="J1448" s="206"/>
      <c r="K1448" s="207"/>
      <c r="L1448" s="172"/>
      <c r="P1448" s="172"/>
      <c r="T1448" s="172"/>
    </row>
    <row r="1449" spans="9:20">
      <c r="I1449" s="206"/>
      <c r="J1449" s="206"/>
      <c r="K1449" s="207"/>
      <c r="L1449" s="172"/>
      <c r="P1449" s="172"/>
      <c r="T1449" s="172"/>
    </row>
    <row r="1450" spans="9:20">
      <c r="I1450" s="206"/>
      <c r="J1450" s="206"/>
      <c r="K1450" s="207"/>
      <c r="L1450" s="172"/>
      <c r="P1450" s="172"/>
      <c r="T1450" s="172"/>
    </row>
    <row r="1451" spans="9:20">
      <c r="I1451" s="206"/>
      <c r="J1451" s="206"/>
      <c r="K1451" s="207"/>
      <c r="L1451" s="172"/>
      <c r="P1451" s="172"/>
      <c r="T1451" s="172"/>
    </row>
    <row r="1452" spans="9:20">
      <c r="I1452" s="206"/>
      <c r="J1452" s="206"/>
      <c r="K1452" s="207"/>
      <c r="L1452" s="172"/>
      <c r="P1452" s="172"/>
      <c r="T1452" s="172"/>
    </row>
    <row r="1453" spans="9:20">
      <c r="I1453" s="206"/>
      <c r="J1453" s="206"/>
      <c r="K1453" s="207"/>
      <c r="L1453" s="172"/>
      <c r="P1453" s="172"/>
      <c r="T1453" s="172"/>
    </row>
    <row r="1454" spans="9:20">
      <c r="I1454" s="206"/>
      <c r="J1454" s="206"/>
      <c r="K1454" s="207"/>
      <c r="L1454" s="172"/>
      <c r="P1454" s="172"/>
      <c r="T1454" s="172"/>
    </row>
    <row r="1455" spans="9:20">
      <c r="I1455" s="206"/>
      <c r="J1455" s="206"/>
      <c r="K1455" s="207"/>
      <c r="L1455" s="172"/>
      <c r="P1455" s="172"/>
      <c r="T1455" s="172"/>
    </row>
    <row r="1456" spans="9:20">
      <c r="I1456" s="206"/>
      <c r="J1456" s="206"/>
      <c r="K1456" s="207"/>
      <c r="L1456" s="172"/>
      <c r="P1456" s="172"/>
      <c r="T1456" s="172"/>
    </row>
    <row r="1457" spans="9:20">
      <c r="I1457" s="206"/>
      <c r="J1457" s="206"/>
      <c r="K1457" s="207"/>
      <c r="L1457" s="172"/>
      <c r="P1457" s="172"/>
      <c r="T1457" s="172"/>
    </row>
    <row r="1458" spans="9:20">
      <c r="I1458" s="206"/>
      <c r="J1458" s="206"/>
      <c r="K1458" s="207"/>
      <c r="L1458" s="172"/>
      <c r="P1458" s="172"/>
      <c r="T1458" s="172"/>
    </row>
    <row r="1459" spans="9:20">
      <c r="I1459" s="206"/>
      <c r="J1459" s="206"/>
      <c r="K1459" s="207"/>
      <c r="L1459" s="172"/>
      <c r="P1459" s="172"/>
      <c r="T1459" s="172"/>
    </row>
    <row r="1460" spans="9:20">
      <c r="I1460" s="206"/>
      <c r="J1460" s="206"/>
      <c r="K1460" s="207"/>
      <c r="L1460" s="172"/>
      <c r="P1460" s="172"/>
      <c r="T1460" s="172"/>
    </row>
    <row r="1461" spans="9:20">
      <c r="I1461" s="206"/>
      <c r="J1461" s="206"/>
      <c r="K1461" s="207"/>
      <c r="L1461" s="172"/>
      <c r="P1461" s="172"/>
      <c r="T1461" s="172"/>
    </row>
    <row r="1462" spans="9:20">
      <c r="I1462" s="206"/>
      <c r="J1462" s="206"/>
      <c r="K1462" s="207"/>
      <c r="L1462" s="172"/>
      <c r="P1462" s="172"/>
      <c r="T1462" s="172"/>
    </row>
    <row r="1463" spans="9:20">
      <c r="I1463" s="206"/>
      <c r="J1463" s="206"/>
      <c r="K1463" s="207"/>
      <c r="L1463" s="172"/>
      <c r="P1463" s="172"/>
      <c r="T1463" s="172"/>
    </row>
    <row r="1464" spans="9:20">
      <c r="I1464" s="206"/>
      <c r="J1464" s="206"/>
      <c r="K1464" s="207"/>
      <c r="L1464" s="172"/>
      <c r="P1464" s="172"/>
      <c r="T1464" s="172"/>
    </row>
    <row r="1465" spans="9:20">
      <c r="I1465" s="206"/>
      <c r="J1465" s="206"/>
      <c r="K1465" s="207"/>
      <c r="L1465" s="172"/>
      <c r="P1465" s="172"/>
      <c r="T1465" s="172"/>
    </row>
    <row r="1466" spans="9:20">
      <c r="I1466" s="206"/>
      <c r="J1466" s="206"/>
      <c r="K1466" s="207"/>
      <c r="L1466" s="172"/>
      <c r="P1466" s="172"/>
      <c r="T1466" s="172"/>
    </row>
    <row r="1467" spans="9:20">
      <c r="I1467" s="206"/>
      <c r="J1467" s="206"/>
      <c r="K1467" s="207"/>
      <c r="L1467" s="172"/>
      <c r="P1467" s="172"/>
      <c r="T1467" s="172"/>
    </row>
    <row r="1468" spans="9:20">
      <c r="I1468" s="206"/>
      <c r="J1468" s="206"/>
      <c r="K1468" s="207"/>
      <c r="L1468" s="172"/>
      <c r="P1468" s="172"/>
      <c r="T1468" s="172"/>
    </row>
    <row r="1469" spans="9:20">
      <c r="I1469" s="206"/>
      <c r="J1469" s="206"/>
      <c r="K1469" s="207"/>
      <c r="L1469" s="172"/>
      <c r="P1469" s="172"/>
      <c r="T1469" s="172"/>
    </row>
    <row r="1470" spans="9:20">
      <c r="I1470" s="206"/>
      <c r="J1470" s="206"/>
      <c r="K1470" s="207"/>
      <c r="L1470" s="172"/>
      <c r="P1470" s="172"/>
      <c r="T1470" s="172"/>
    </row>
    <row r="1471" spans="9:20">
      <c r="I1471" s="206"/>
      <c r="J1471" s="206"/>
      <c r="K1471" s="207"/>
      <c r="L1471" s="172"/>
      <c r="P1471" s="172"/>
      <c r="T1471" s="172"/>
    </row>
    <row r="1472" spans="9:20">
      <c r="I1472" s="206"/>
      <c r="J1472" s="206"/>
      <c r="K1472" s="207"/>
      <c r="L1472" s="172"/>
      <c r="P1472" s="172"/>
      <c r="T1472" s="172"/>
    </row>
    <row r="1473" spans="9:20">
      <c r="I1473" s="206"/>
      <c r="J1473" s="206"/>
      <c r="K1473" s="207"/>
      <c r="L1473" s="172"/>
      <c r="P1473" s="172"/>
      <c r="T1473" s="172"/>
    </row>
    <row r="1474" spans="9:20">
      <c r="I1474" s="206"/>
      <c r="J1474" s="206"/>
      <c r="K1474" s="207"/>
      <c r="L1474" s="172"/>
      <c r="P1474" s="172"/>
      <c r="T1474" s="172"/>
    </row>
    <row r="1475" spans="9:20">
      <c r="I1475" s="206"/>
      <c r="J1475" s="206"/>
      <c r="K1475" s="207"/>
      <c r="L1475" s="172"/>
      <c r="P1475" s="172"/>
      <c r="T1475" s="172"/>
    </row>
    <row r="1476" spans="9:20">
      <c r="I1476" s="206"/>
      <c r="J1476" s="206"/>
      <c r="K1476" s="207"/>
      <c r="L1476" s="172"/>
      <c r="P1476" s="172"/>
      <c r="T1476" s="172"/>
    </row>
    <row r="1477" spans="9:20">
      <c r="I1477" s="206"/>
      <c r="J1477" s="206"/>
      <c r="K1477" s="207"/>
      <c r="L1477" s="172"/>
      <c r="P1477" s="172"/>
      <c r="T1477" s="172"/>
    </row>
    <row r="1478" spans="9:20">
      <c r="I1478" s="206"/>
      <c r="J1478" s="206"/>
      <c r="K1478" s="207"/>
      <c r="L1478" s="172"/>
      <c r="P1478" s="172"/>
      <c r="T1478" s="172"/>
    </row>
    <row r="1479" spans="9:20">
      <c r="I1479" s="206"/>
      <c r="J1479" s="206"/>
      <c r="K1479" s="207"/>
      <c r="L1479" s="172"/>
      <c r="P1479" s="172"/>
      <c r="T1479" s="172"/>
    </row>
    <row r="1480" spans="9:20">
      <c r="I1480" s="206"/>
      <c r="J1480" s="206"/>
      <c r="K1480" s="207"/>
      <c r="L1480" s="172"/>
      <c r="P1480" s="172"/>
      <c r="T1480" s="172"/>
    </row>
    <row r="1481" spans="9:20">
      <c r="I1481" s="206"/>
      <c r="J1481" s="206"/>
      <c r="K1481" s="207"/>
      <c r="L1481" s="172"/>
      <c r="P1481" s="172"/>
      <c r="T1481" s="172"/>
    </row>
    <row r="1482" spans="9:20">
      <c r="I1482" s="206"/>
      <c r="J1482" s="206"/>
      <c r="K1482" s="207"/>
      <c r="L1482" s="172"/>
      <c r="P1482" s="172"/>
      <c r="T1482" s="172"/>
    </row>
    <row r="1483" spans="9:20">
      <c r="I1483" s="206"/>
      <c r="J1483" s="206"/>
      <c r="K1483" s="207"/>
      <c r="L1483" s="172"/>
      <c r="P1483" s="172"/>
      <c r="T1483" s="172"/>
    </row>
    <row r="1484" spans="9:20">
      <c r="I1484" s="206"/>
      <c r="J1484" s="206"/>
      <c r="K1484" s="207"/>
      <c r="L1484" s="172"/>
      <c r="P1484" s="172"/>
      <c r="T1484" s="172"/>
    </row>
    <row r="1485" spans="9:20">
      <c r="I1485" s="206"/>
      <c r="J1485" s="206"/>
      <c r="K1485" s="207"/>
      <c r="L1485" s="172"/>
      <c r="P1485" s="172"/>
      <c r="T1485" s="172"/>
    </row>
    <row r="1486" spans="9:20">
      <c r="I1486" s="206"/>
      <c r="J1486" s="206"/>
      <c r="K1486" s="207"/>
      <c r="L1486" s="172"/>
      <c r="P1486" s="172"/>
      <c r="T1486" s="172"/>
    </row>
    <row r="1487" spans="9:20">
      <c r="I1487" s="206"/>
      <c r="J1487" s="206"/>
      <c r="K1487" s="207"/>
      <c r="L1487" s="172"/>
      <c r="P1487" s="172"/>
      <c r="T1487" s="172"/>
    </row>
    <row r="1488" spans="9:20">
      <c r="I1488" s="206"/>
      <c r="J1488" s="206"/>
      <c r="K1488" s="207"/>
      <c r="L1488" s="172"/>
      <c r="P1488" s="172"/>
      <c r="T1488" s="172"/>
    </row>
    <row r="1489" spans="9:20">
      <c r="I1489" s="206"/>
      <c r="J1489" s="206"/>
      <c r="K1489" s="207"/>
      <c r="L1489" s="172"/>
      <c r="P1489" s="172"/>
      <c r="T1489" s="172"/>
    </row>
    <row r="1490" spans="9:20">
      <c r="I1490" s="206"/>
      <c r="J1490" s="206"/>
      <c r="K1490" s="207"/>
      <c r="L1490" s="172"/>
      <c r="P1490" s="172"/>
      <c r="T1490" s="172"/>
    </row>
    <row r="1491" spans="9:20">
      <c r="I1491" s="206"/>
      <c r="J1491" s="206"/>
      <c r="K1491" s="207"/>
      <c r="L1491" s="172"/>
      <c r="P1491" s="172"/>
      <c r="T1491" s="172"/>
    </row>
    <row r="1492" spans="9:20">
      <c r="I1492" s="206"/>
      <c r="J1492" s="206"/>
      <c r="K1492" s="207"/>
      <c r="L1492" s="172"/>
      <c r="P1492" s="172"/>
      <c r="T1492" s="172"/>
    </row>
    <row r="1493" spans="9:20">
      <c r="I1493" s="206"/>
      <c r="J1493" s="206"/>
      <c r="K1493" s="207"/>
      <c r="L1493" s="172"/>
      <c r="P1493" s="172"/>
      <c r="T1493" s="172"/>
    </row>
    <row r="1494" spans="9:20">
      <c r="I1494" s="206"/>
      <c r="J1494" s="206"/>
      <c r="K1494" s="207"/>
      <c r="L1494" s="172"/>
      <c r="P1494" s="172"/>
      <c r="T1494" s="172"/>
    </row>
    <row r="1495" spans="9:20">
      <c r="I1495" s="206"/>
      <c r="J1495" s="206"/>
      <c r="K1495" s="207"/>
      <c r="L1495" s="172"/>
      <c r="P1495" s="172"/>
      <c r="T1495" s="172"/>
    </row>
    <row r="1496" spans="9:20">
      <c r="I1496" s="206"/>
      <c r="J1496" s="206"/>
      <c r="K1496" s="207"/>
      <c r="L1496" s="172"/>
      <c r="P1496" s="172"/>
      <c r="T1496" s="172"/>
    </row>
    <row r="1497" spans="9:20">
      <c r="I1497" s="206"/>
      <c r="J1497" s="206"/>
      <c r="K1497" s="207"/>
      <c r="L1497" s="172"/>
      <c r="P1497" s="172"/>
      <c r="T1497" s="172"/>
    </row>
    <row r="1498" spans="9:20">
      <c r="I1498" s="206"/>
      <c r="J1498" s="206"/>
      <c r="K1498" s="207"/>
      <c r="L1498" s="172"/>
      <c r="P1498" s="172"/>
      <c r="T1498" s="172"/>
    </row>
    <row r="1499" spans="9:20">
      <c r="I1499" s="206"/>
      <c r="J1499" s="206"/>
      <c r="K1499" s="207"/>
      <c r="L1499" s="172"/>
      <c r="P1499" s="172"/>
      <c r="T1499" s="172"/>
    </row>
    <row r="1500" spans="9:20">
      <c r="I1500" s="206"/>
      <c r="J1500" s="206"/>
      <c r="K1500" s="207"/>
      <c r="L1500" s="172"/>
      <c r="P1500" s="172"/>
      <c r="T1500" s="172"/>
    </row>
    <row r="1501" spans="9:20">
      <c r="I1501" s="206"/>
      <c r="J1501" s="206"/>
      <c r="K1501" s="207"/>
      <c r="L1501" s="172"/>
      <c r="P1501" s="172"/>
      <c r="T1501" s="172"/>
    </row>
    <row r="1502" spans="9:20">
      <c r="I1502" s="206"/>
      <c r="J1502" s="206"/>
      <c r="K1502" s="207"/>
      <c r="L1502" s="172"/>
      <c r="P1502" s="172"/>
      <c r="T1502" s="172"/>
    </row>
    <row r="1503" spans="9:20">
      <c r="I1503" s="206"/>
      <c r="J1503" s="206"/>
      <c r="K1503" s="207"/>
      <c r="L1503" s="172"/>
      <c r="P1503" s="172"/>
      <c r="T1503" s="172"/>
    </row>
    <row r="1504" spans="9:20">
      <c r="I1504" s="206"/>
      <c r="J1504" s="206"/>
      <c r="K1504" s="207"/>
      <c r="L1504" s="172"/>
      <c r="P1504" s="172"/>
      <c r="T1504" s="172"/>
    </row>
    <row r="1505" spans="9:20">
      <c r="I1505" s="206"/>
      <c r="J1505" s="206"/>
      <c r="K1505" s="207"/>
      <c r="L1505" s="172"/>
      <c r="P1505" s="172"/>
      <c r="T1505" s="172"/>
    </row>
    <row r="1506" spans="9:20">
      <c r="I1506" s="206"/>
      <c r="J1506" s="206"/>
      <c r="K1506" s="207"/>
      <c r="L1506" s="172"/>
      <c r="P1506" s="172"/>
      <c r="T1506" s="172"/>
    </row>
    <row r="1507" spans="9:20">
      <c r="I1507" s="206"/>
      <c r="J1507" s="206"/>
      <c r="K1507" s="207"/>
      <c r="L1507" s="172"/>
      <c r="P1507" s="172"/>
      <c r="T1507" s="172"/>
    </row>
    <row r="1508" spans="9:20">
      <c r="I1508" s="206"/>
      <c r="J1508" s="206"/>
      <c r="K1508" s="207"/>
      <c r="L1508" s="172"/>
      <c r="P1508" s="172"/>
      <c r="T1508" s="172"/>
    </row>
    <row r="1509" spans="9:20">
      <c r="I1509" s="206"/>
      <c r="J1509" s="206"/>
      <c r="K1509" s="207"/>
      <c r="L1509" s="172"/>
      <c r="P1509" s="172"/>
      <c r="T1509" s="172"/>
    </row>
    <row r="1510" spans="9:20">
      <c r="I1510" s="206"/>
      <c r="J1510" s="206"/>
      <c r="K1510" s="207"/>
      <c r="L1510" s="172"/>
      <c r="P1510" s="172"/>
      <c r="T1510" s="172"/>
    </row>
    <row r="1511" spans="9:20">
      <c r="I1511" s="206"/>
      <c r="J1511" s="206"/>
      <c r="K1511" s="207"/>
      <c r="L1511" s="172"/>
      <c r="P1511" s="172"/>
      <c r="T1511" s="172"/>
    </row>
    <row r="1512" spans="9:20">
      <c r="I1512" s="206"/>
      <c r="J1512" s="206"/>
      <c r="K1512" s="207"/>
      <c r="L1512" s="172"/>
      <c r="P1512" s="172"/>
      <c r="T1512" s="172"/>
    </row>
    <row r="1513" spans="9:20">
      <c r="I1513" s="206"/>
      <c r="J1513" s="206"/>
      <c r="K1513" s="207"/>
      <c r="L1513" s="172"/>
      <c r="P1513" s="172"/>
      <c r="T1513" s="172"/>
    </row>
    <row r="1514" spans="9:20">
      <c r="I1514" s="206"/>
      <c r="J1514" s="206"/>
      <c r="K1514" s="207"/>
      <c r="L1514" s="172"/>
      <c r="P1514" s="172"/>
      <c r="T1514" s="172"/>
    </row>
    <row r="1515" spans="9:20">
      <c r="I1515" s="206"/>
      <c r="J1515" s="206"/>
      <c r="K1515" s="207"/>
      <c r="L1515" s="172"/>
      <c r="P1515" s="172"/>
      <c r="T1515" s="172"/>
    </row>
    <row r="1516" spans="9:20">
      <c r="I1516" s="206"/>
      <c r="J1516" s="206"/>
      <c r="K1516" s="207"/>
      <c r="L1516" s="172"/>
      <c r="P1516" s="172"/>
      <c r="T1516" s="172"/>
    </row>
    <row r="1517" spans="9:20">
      <c r="I1517" s="206"/>
      <c r="J1517" s="206"/>
      <c r="K1517" s="207"/>
      <c r="L1517" s="172"/>
      <c r="P1517" s="172"/>
      <c r="T1517" s="172"/>
    </row>
    <row r="1518" spans="9:20">
      <c r="I1518" s="206"/>
      <c r="J1518" s="206"/>
      <c r="K1518" s="207"/>
      <c r="L1518" s="172"/>
      <c r="P1518" s="172"/>
      <c r="T1518" s="172"/>
    </row>
    <row r="1519" spans="9:20">
      <c r="I1519" s="206"/>
      <c r="J1519" s="206"/>
      <c r="K1519" s="207"/>
      <c r="L1519" s="172"/>
      <c r="P1519" s="172"/>
      <c r="T1519" s="172"/>
    </row>
    <row r="1520" spans="9:20">
      <c r="I1520" s="206"/>
      <c r="J1520" s="206"/>
      <c r="K1520" s="207"/>
      <c r="L1520" s="172"/>
      <c r="P1520" s="172"/>
      <c r="T1520" s="172"/>
    </row>
    <row r="1521" spans="9:20">
      <c r="I1521" s="206"/>
      <c r="J1521" s="206"/>
      <c r="K1521" s="207"/>
      <c r="L1521" s="172"/>
      <c r="P1521" s="172"/>
      <c r="T1521" s="172"/>
    </row>
    <row r="1522" spans="9:20">
      <c r="I1522" s="206"/>
      <c r="J1522" s="206"/>
      <c r="K1522" s="207"/>
      <c r="L1522" s="172"/>
      <c r="P1522" s="172"/>
      <c r="T1522" s="172"/>
    </row>
    <row r="1523" spans="9:20">
      <c r="I1523" s="206"/>
      <c r="J1523" s="206"/>
      <c r="K1523" s="207"/>
      <c r="L1523" s="172"/>
      <c r="P1523" s="172"/>
      <c r="T1523" s="172"/>
    </row>
    <row r="1524" spans="9:20">
      <c r="I1524" s="206"/>
      <c r="J1524" s="206"/>
      <c r="K1524" s="207"/>
      <c r="L1524" s="172"/>
      <c r="P1524" s="172"/>
      <c r="T1524" s="172"/>
    </row>
    <row r="1525" spans="9:20">
      <c r="I1525" s="206"/>
      <c r="J1525" s="206"/>
      <c r="K1525" s="207"/>
      <c r="L1525" s="172"/>
      <c r="P1525" s="172"/>
      <c r="T1525" s="172"/>
    </row>
    <row r="1526" spans="9:20">
      <c r="I1526" s="206"/>
      <c r="J1526" s="206"/>
      <c r="K1526" s="207"/>
      <c r="L1526" s="172"/>
      <c r="P1526" s="172"/>
      <c r="T1526" s="172"/>
    </row>
    <row r="1527" spans="9:20">
      <c r="I1527" s="206"/>
      <c r="J1527" s="206"/>
      <c r="K1527" s="207"/>
      <c r="L1527" s="172"/>
      <c r="P1527" s="172"/>
      <c r="T1527" s="172"/>
    </row>
    <row r="1528" spans="9:20">
      <c r="I1528" s="206"/>
      <c r="J1528" s="206"/>
      <c r="K1528" s="207"/>
      <c r="L1528" s="172"/>
      <c r="P1528" s="172"/>
      <c r="T1528" s="172"/>
    </row>
    <row r="1529" spans="9:20">
      <c r="I1529" s="206"/>
      <c r="J1529" s="206"/>
      <c r="K1529" s="207"/>
      <c r="L1529" s="172"/>
      <c r="P1529" s="172"/>
      <c r="T1529" s="172"/>
    </row>
    <row r="1530" spans="9:20">
      <c r="I1530" s="206"/>
      <c r="J1530" s="206"/>
      <c r="K1530" s="207"/>
      <c r="L1530" s="172"/>
      <c r="P1530" s="172"/>
      <c r="T1530" s="172"/>
    </row>
    <row r="1531" spans="9:20">
      <c r="I1531" s="206"/>
      <c r="J1531" s="206"/>
      <c r="K1531" s="207"/>
      <c r="L1531" s="172"/>
      <c r="P1531" s="172"/>
      <c r="T1531" s="172"/>
    </row>
    <row r="1532" spans="9:20">
      <c r="I1532" s="206"/>
      <c r="J1532" s="206"/>
      <c r="K1532" s="207"/>
      <c r="L1532" s="172"/>
      <c r="P1532" s="172"/>
      <c r="T1532" s="172"/>
    </row>
    <row r="1533" spans="9:20">
      <c r="I1533" s="206"/>
      <c r="J1533" s="206"/>
      <c r="K1533" s="207"/>
      <c r="L1533" s="172"/>
      <c r="P1533" s="172"/>
      <c r="T1533" s="172"/>
    </row>
    <row r="1534" spans="9:20">
      <c r="I1534" s="206"/>
      <c r="J1534" s="206"/>
      <c r="K1534" s="207"/>
      <c r="L1534" s="172"/>
      <c r="P1534" s="172"/>
      <c r="T1534" s="172"/>
    </row>
    <row r="1535" spans="9:20">
      <c r="I1535" s="206"/>
      <c r="J1535" s="206"/>
      <c r="K1535" s="207"/>
      <c r="L1535" s="172"/>
      <c r="P1535" s="172"/>
      <c r="T1535" s="172"/>
    </row>
    <row r="1536" spans="9:20">
      <c r="I1536" s="206"/>
      <c r="J1536" s="206"/>
      <c r="K1536" s="207"/>
      <c r="L1536" s="172"/>
      <c r="P1536" s="172"/>
      <c r="T1536" s="172"/>
    </row>
    <row r="1537" spans="9:20">
      <c r="I1537" s="206"/>
      <c r="J1537" s="206"/>
      <c r="K1537" s="207"/>
      <c r="L1537" s="172"/>
      <c r="P1537" s="172"/>
      <c r="T1537" s="172"/>
    </row>
    <row r="1538" spans="9:20">
      <c r="I1538" s="206"/>
      <c r="J1538" s="206"/>
      <c r="K1538" s="207"/>
      <c r="L1538" s="172"/>
      <c r="P1538" s="172"/>
      <c r="T1538" s="172"/>
    </row>
    <row r="1539" spans="9:20">
      <c r="I1539" s="206"/>
      <c r="J1539" s="206"/>
      <c r="K1539" s="207"/>
      <c r="L1539" s="172"/>
      <c r="P1539" s="172"/>
      <c r="T1539" s="172"/>
    </row>
    <row r="1540" spans="9:20">
      <c r="I1540" s="206"/>
      <c r="J1540" s="206"/>
      <c r="K1540" s="207"/>
      <c r="L1540" s="172"/>
      <c r="P1540" s="172"/>
      <c r="T1540" s="172"/>
    </row>
    <row r="1541" spans="9:20">
      <c r="I1541" s="206"/>
      <c r="J1541" s="206"/>
      <c r="K1541" s="207"/>
      <c r="L1541" s="172"/>
      <c r="P1541" s="172"/>
      <c r="T1541" s="172"/>
    </row>
    <row r="1542" spans="9:20">
      <c r="I1542" s="206"/>
      <c r="J1542" s="206"/>
      <c r="K1542" s="207"/>
      <c r="L1542" s="172"/>
      <c r="P1542" s="172"/>
      <c r="T1542" s="172"/>
    </row>
    <row r="1543" spans="9:20">
      <c r="I1543" s="206"/>
      <c r="J1543" s="206"/>
      <c r="K1543" s="207"/>
      <c r="L1543" s="172"/>
      <c r="P1543" s="172"/>
      <c r="T1543" s="172"/>
    </row>
    <row r="1544" spans="9:20">
      <c r="I1544" s="206"/>
      <c r="J1544" s="206"/>
      <c r="K1544" s="207"/>
      <c r="L1544" s="172"/>
      <c r="P1544" s="172"/>
      <c r="T1544" s="172"/>
    </row>
    <row r="1545" spans="9:20">
      <c r="I1545" s="206"/>
      <c r="J1545" s="206"/>
      <c r="K1545" s="207"/>
      <c r="L1545" s="172"/>
      <c r="P1545" s="172"/>
      <c r="T1545" s="172"/>
    </row>
    <row r="1546" spans="9:20">
      <c r="I1546" s="206"/>
      <c r="J1546" s="206"/>
      <c r="K1546" s="207"/>
      <c r="L1546" s="172"/>
      <c r="P1546" s="172"/>
      <c r="T1546" s="172"/>
    </row>
    <row r="1547" spans="9:20">
      <c r="I1547" s="206"/>
      <c r="J1547" s="206"/>
      <c r="K1547" s="207"/>
      <c r="L1547" s="172"/>
      <c r="P1547" s="172"/>
      <c r="T1547" s="172"/>
    </row>
    <row r="1548" spans="9:20">
      <c r="I1548" s="206"/>
      <c r="J1548" s="206"/>
      <c r="K1548" s="207"/>
      <c r="L1548" s="172"/>
      <c r="P1548" s="172"/>
      <c r="T1548" s="172"/>
    </row>
    <row r="1549" spans="9:20">
      <c r="I1549" s="206"/>
      <c r="J1549" s="206"/>
      <c r="K1549" s="207"/>
      <c r="L1549" s="172"/>
      <c r="P1549" s="172"/>
      <c r="T1549" s="172"/>
    </row>
    <row r="1550" spans="9:20">
      <c r="I1550" s="206"/>
      <c r="J1550" s="206"/>
      <c r="K1550" s="207"/>
      <c r="L1550" s="172"/>
      <c r="P1550" s="172"/>
      <c r="T1550" s="172"/>
    </row>
    <row r="1551" spans="9:20">
      <c r="I1551" s="206"/>
      <c r="J1551" s="206"/>
      <c r="K1551" s="207"/>
      <c r="L1551" s="172"/>
      <c r="P1551" s="172"/>
      <c r="T1551" s="172"/>
    </row>
    <row r="1552" spans="9:20">
      <c r="I1552" s="206"/>
      <c r="J1552" s="206"/>
      <c r="K1552" s="207"/>
      <c r="L1552" s="172"/>
      <c r="P1552" s="172"/>
      <c r="T1552" s="172"/>
    </row>
    <row r="1553" spans="9:20">
      <c r="I1553" s="206"/>
      <c r="J1553" s="206"/>
      <c r="K1553" s="207"/>
      <c r="L1553" s="172"/>
      <c r="P1553" s="172"/>
      <c r="T1553" s="172"/>
    </row>
    <row r="1554" spans="9:20">
      <c r="I1554" s="206"/>
      <c r="J1554" s="206"/>
      <c r="K1554" s="207"/>
      <c r="L1554" s="172"/>
      <c r="P1554" s="172"/>
      <c r="T1554" s="172"/>
    </row>
    <row r="1555" spans="9:20">
      <c r="I1555" s="206"/>
      <c r="J1555" s="206"/>
      <c r="K1555" s="207"/>
      <c r="L1555" s="172"/>
      <c r="P1555" s="172"/>
      <c r="T1555" s="172"/>
    </row>
    <row r="1556" spans="9:20">
      <c r="I1556" s="206"/>
      <c r="J1556" s="206"/>
      <c r="K1556" s="207"/>
      <c r="L1556" s="172"/>
      <c r="P1556" s="172"/>
      <c r="T1556" s="172"/>
    </row>
    <row r="1557" spans="9:20">
      <c r="I1557" s="206"/>
      <c r="J1557" s="206"/>
      <c r="K1557" s="207"/>
      <c r="L1557" s="172"/>
      <c r="P1557" s="172"/>
      <c r="T1557" s="172"/>
    </row>
    <row r="1558" spans="9:20">
      <c r="I1558" s="206"/>
      <c r="J1558" s="206"/>
      <c r="K1558" s="207"/>
      <c r="L1558" s="172"/>
      <c r="P1558" s="172"/>
      <c r="T1558" s="172"/>
    </row>
    <row r="1559" spans="9:20">
      <c r="I1559" s="206"/>
      <c r="J1559" s="206"/>
      <c r="K1559" s="207"/>
      <c r="L1559" s="172"/>
      <c r="P1559" s="172"/>
      <c r="T1559" s="172"/>
    </row>
    <row r="1560" spans="9:20">
      <c r="I1560" s="206"/>
      <c r="J1560" s="206"/>
      <c r="K1560" s="207"/>
      <c r="L1560" s="172"/>
      <c r="P1560" s="172"/>
      <c r="T1560" s="172"/>
    </row>
    <row r="1561" spans="9:20">
      <c r="I1561" s="206"/>
      <c r="J1561" s="206"/>
      <c r="K1561" s="207"/>
      <c r="L1561" s="172"/>
      <c r="P1561" s="172"/>
      <c r="T1561" s="172"/>
    </row>
    <row r="1562" spans="9:20">
      <c r="I1562" s="206"/>
      <c r="J1562" s="206"/>
      <c r="K1562" s="207"/>
      <c r="L1562" s="172"/>
      <c r="P1562" s="172"/>
      <c r="T1562" s="172"/>
    </row>
    <row r="1563" spans="9:20">
      <c r="I1563" s="206"/>
      <c r="J1563" s="206"/>
      <c r="K1563" s="207"/>
      <c r="L1563" s="172"/>
      <c r="P1563" s="172"/>
      <c r="T1563" s="172"/>
    </row>
    <row r="1564" spans="9:20">
      <c r="I1564" s="206"/>
      <c r="J1564" s="206"/>
      <c r="K1564" s="207"/>
      <c r="L1564" s="172"/>
      <c r="P1564" s="172"/>
      <c r="T1564" s="172"/>
    </row>
    <row r="1565" spans="9:20">
      <c r="I1565" s="206"/>
      <c r="J1565" s="206"/>
      <c r="K1565" s="207"/>
      <c r="L1565" s="172"/>
      <c r="P1565" s="172"/>
      <c r="T1565" s="172"/>
    </row>
    <row r="1566" spans="9:20">
      <c r="I1566" s="206"/>
      <c r="J1566" s="206"/>
      <c r="K1566" s="207"/>
      <c r="L1566" s="172"/>
      <c r="P1566" s="172"/>
      <c r="T1566" s="172"/>
    </row>
    <row r="1567" spans="9:20">
      <c r="I1567" s="206"/>
      <c r="J1567" s="206"/>
      <c r="K1567" s="207"/>
      <c r="L1567" s="172"/>
      <c r="P1567" s="172"/>
      <c r="T1567" s="172"/>
    </row>
    <row r="1568" spans="9:20">
      <c r="I1568" s="206"/>
      <c r="J1568" s="206"/>
      <c r="K1568" s="207"/>
      <c r="L1568" s="172"/>
      <c r="P1568" s="172"/>
      <c r="T1568" s="172"/>
    </row>
    <row r="1569" spans="9:20">
      <c r="I1569" s="206"/>
      <c r="J1569" s="206"/>
      <c r="K1569" s="207"/>
      <c r="L1569" s="172"/>
      <c r="P1569" s="172"/>
      <c r="T1569" s="172"/>
    </row>
    <row r="1570" spans="9:20">
      <c r="I1570" s="206"/>
      <c r="J1570" s="206"/>
      <c r="K1570" s="207"/>
      <c r="L1570" s="172"/>
      <c r="P1570" s="172"/>
      <c r="T1570" s="172"/>
    </row>
    <row r="1571" spans="9:20">
      <c r="I1571" s="206"/>
      <c r="J1571" s="206"/>
      <c r="K1571" s="207"/>
      <c r="L1571" s="172"/>
      <c r="P1571" s="172"/>
      <c r="T1571" s="172"/>
    </row>
    <row r="1572" spans="9:20">
      <c r="I1572" s="206"/>
      <c r="J1572" s="206"/>
      <c r="K1572" s="207"/>
      <c r="L1572" s="172"/>
      <c r="P1572" s="172"/>
      <c r="T1572" s="172"/>
    </row>
    <row r="1573" spans="9:20">
      <c r="I1573" s="206"/>
      <c r="J1573" s="206"/>
      <c r="K1573" s="207"/>
      <c r="L1573" s="172"/>
      <c r="P1573" s="172"/>
      <c r="T1573" s="172"/>
    </row>
    <row r="1574" spans="9:20">
      <c r="I1574" s="206"/>
      <c r="J1574" s="206"/>
      <c r="K1574" s="207"/>
      <c r="L1574" s="172"/>
      <c r="P1574" s="172"/>
      <c r="T1574" s="172"/>
    </row>
    <row r="1575" spans="9:20">
      <c r="I1575" s="206"/>
      <c r="J1575" s="206"/>
      <c r="K1575" s="207"/>
      <c r="L1575" s="172"/>
      <c r="P1575" s="172"/>
      <c r="T1575" s="172"/>
    </row>
    <row r="1576" spans="9:20">
      <c r="I1576" s="206"/>
      <c r="J1576" s="206"/>
      <c r="K1576" s="207"/>
      <c r="L1576" s="172"/>
      <c r="P1576" s="172"/>
      <c r="T1576" s="172"/>
    </row>
    <row r="1577" spans="9:20">
      <c r="I1577" s="206"/>
      <c r="J1577" s="206"/>
      <c r="K1577" s="207"/>
      <c r="L1577" s="172"/>
      <c r="P1577" s="172"/>
      <c r="T1577" s="172"/>
    </row>
    <row r="1578" spans="9:20">
      <c r="I1578" s="206"/>
      <c r="J1578" s="206"/>
      <c r="K1578" s="207"/>
      <c r="L1578" s="172"/>
      <c r="P1578" s="172"/>
      <c r="T1578" s="172"/>
    </row>
    <row r="1579" spans="9:20">
      <c r="I1579" s="206"/>
      <c r="J1579" s="206"/>
      <c r="K1579" s="207"/>
      <c r="L1579" s="172"/>
      <c r="P1579" s="172"/>
      <c r="T1579" s="172"/>
    </row>
    <row r="1580" spans="9:20">
      <c r="I1580" s="206"/>
      <c r="J1580" s="206"/>
      <c r="K1580" s="207"/>
      <c r="L1580" s="172"/>
      <c r="P1580" s="172"/>
      <c r="T1580" s="172"/>
    </row>
    <row r="1581" spans="9:20">
      <c r="I1581" s="206"/>
      <c r="J1581" s="206"/>
      <c r="K1581" s="207"/>
      <c r="L1581" s="172"/>
      <c r="P1581" s="172"/>
      <c r="T1581" s="172"/>
    </row>
    <row r="1582" spans="9:20">
      <c r="I1582" s="206"/>
      <c r="J1582" s="206"/>
      <c r="K1582" s="207"/>
      <c r="L1582" s="172"/>
      <c r="P1582" s="172"/>
      <c r="T1582" s="172"/>
    </row>
    <row r="1583" spans="9:20">
      <c r="I1583" s="206"/>
      <c r="J1583" s="206"/>
      <c r="K1583" s="207"/>
      <c r="L1583" s="172"/>
      <c r="P1583" s="172"/>
      <c r="T1583" s="172"/>
    </row>
    <row r="1584" spans="9:20">
      <c r="I1584" s="206"/>
      <c r="J1584" s="206"/>
      <c r="K1584" s="207"/>
      <c r="L1584" s="172"/>
      <c r="P1584" s="172"/>
      <c r="T1584" s="172"/>
    </row>
    <row r="1585" spans="9:20">
      <c r="I1585" s="206"/>
      <c r="J1585" s="206"/>
      <c r="K1585" s="207"/>
      <c r="L1585" s="172"/>
      <c r="P1585" s="172"/>
      <c r="T1585" s="172"/>
    </row>
    <row r="1586" spans="9:20">
      <c r="I1586" s="206"/>
      <c r="J1586" s="206"/>
      <c r="K1586" s="207"/>
      <c r="L1586" s="172"/>
      <c r="P1586" s="172"/>
      <c r="T1586" s="172"/>
    </row>
    <row r="1587" spans="9:20">
      <c r="I1587" s="206"/>
      <c r="J1587" s="206"/>
      <c r="K1587" s="207"/>
      <c r="L1587" s="172"/>
      <c r="P1587" s="172"/>
      <c r="T1587" s="172"/>
    </row>
    <row r="1588" spans="9:20">
      <c r="I1588" s="206"/>
      <c r="J1588" s="206"/>
      <c r="K1588" s="207"/>
      <c r="L1588" s="172"/>
      <c r="P1588" s="172"/>
      <c r="T1588" s="172"/>
    </row>
    <row r="1589" spans="9:20">
      <c r="I1589" s="206"/>
      <c r="J1589" s="206"/>
      <c r="K1589" s="207"/>
      <c r="L1589" s="172"/>
      <c r="P1589" s="172"/>
      <c r="T1589" s="172"/>
    </row>
    <row r="1590" spans="9:20">
      <c r="I1590" s="206"/>
      <c r="J1590" s="206"/>
      <c r="K1590" s="207"/>
      <c r="L1590" s="172"/>
      <c r="P1590" s="172"/>
      <c r="T1590" s="172"/>
    </row>
    <row r="1591" spans="9:20">
      <c r="I1591" s="206"/>
      <c r="J1591" s="206"/>
      <c r="K1591" s="207"/>
      <c r="L1591" s="172"/>
      <c r="P1591" s="172"/>
      <c r="T1591" s="172"/>
    </row>
    <row r="1592" spans="9:20">
      <c r="I1592" s="206"/>
      <c r="J1592" s="206"/>
      <c r="K1592" s="207"/>
      <c r="L1592" s="172"/>
      <c r="P1592" s="172"/>
      <c r="T1592" s="172"/>
    </row>
    <row r="1593" spans="9:20">
      <c r="I1593" s="206"/>
      <c r="J1593" s="206"/>
      <c r="K1593" s="207"/>
      <c r="L1593" s="172"/>
      <c r="P1593" s="172"/>
      <c r="T1593" s="172"/>
    </row>
    <row r="1594" spans="9:20">
      <c r="I1594" s="206"/>
      <c r="J1594" s="206"/>
      <c r="K1594" s="207"/>
      <c r="L1594" s="172"/>
      <c r="P1594" s="172"/>
      <c r="T1594" s="172"/>
    </row>
    <row r="1595" spans="9:20">
      <c r="I1595" s="206"/>
      <c r="J1595" s="206"/>
      <c r="K1595" s="207"/>
      <c r="L1595" s="172"/>
      <c r="P1595" s="172"/>
      <c r="T1595" s="172"/>
    </row>
    <row r="1596" spans="9:20">
      <c r="I1596" s="206"/>
      <c r="J1596" s="206"/>
      <c r="K1596" s="207"/>
      <c r="L1596" s="172"/>
      <c r="P1596" s="172"/>
      <c r="T1596" s="172"/>
    </row>
    <row r="1597" spans="9:20">
      <c r="I1597" s="206"/>
      <c r="J1597" s="206"/>
      <c r="K1597" s="207"/>
      <c r="L1597" s="172"/>
      <c r="P1597" s="172"/>
      <c r="T1597" s="172"/>
    </row>
    <row r="1598" spans="9:20">
      <c r="I1598" s="206"/>
      <c r="J1598" s="206"/>
      <c r="K1598" s="207"/>
      <c r="L1598" s="172"/>
      <c r="P1598" s="172"/>
      <c r="T1598" s="172"/>
    </row>
    <row r="1599" spans="9:20">
      <c r="I1599" s="206"/>
      <c r="J1599" s="206"/>
      <c r="K1599" s="207"/>
      <c r="L1599" s="172"/>
      <c r="P1599" s="172"/>
      <c r="T1599" s="172"/>
    </row>
    <row r="1600" spans="9:20">
      <c r="I1600" s="206"/>
      <c r="J1600" s="206"/>
      <c r="K1600" s="207"/>
      <c r="L1600" s="172"/>
      <c r="P1600" s="172"/>
      <c r="T1600" s="172"/>
    </row>
    <row r="1601" spans="9:20">
      <c r="I1601" s="206"/>
      <c r="J1601" s="206"/>
      <c r="K1601" s="207"/>
      <c r="L1601" s="172"/>
      <c r="P1601" s="172"/>
      <c r="T1601" s="172"/>
    </row>
    <row r="1602" spans="9:20">
      <c r="I1602" s="206"/>
      <c r="J1602" s="206"/>
      <c r="K1602" s="207"/>
      <c r="L1602" s="172"/>
      <c r="P1602" s="172"/>
      <c r="T1602" s="172"/>
    </row>
    <row r="1603" spans="9:20">
      <c r="I1603" s="206"/>
      <c r="J1603" s="206"/>
      <c r="K1603" s="207"/>
      <c r="L1603" s="172"/>
      <c r="P1603" s="172"/>
      <c r="T1603" s="172"/>
    </row>
    <row r="1604" spans="9:20">
      <c r="I1604" s="206"/>
      <c r="J1604" s="206"/>
      <c r="K1604" s="207"/>
      <c r="L1604" s="172"/>
      <c r="P1604" s="172"/>
      <c r="T1604" s="172"/>
    </row>
    <row r="1605" spans="9:20">
      <c r="I1605" s="206"/>
      <c r="J1605" s="206"/>
      <c r="K1605" s="207"/>
      <c r="L1605" s="172"/>
      <c r="P1605" s="172"/>
      <c r="T1605" s="172"/>
    </row>
    <row r="1606" spans="9:20">
      <c r="I1606" s="206"/>
      <c r="J1606" s="206"/>
      <c r="K1606" s="207"/>
      <c r="L1606" s="172"/>
      <c r="P1606" s="172"/>
      <c r="T1606" s="172"/>
    </row>
    <row r="1607" spans="9:20">
      <c r="I1607" s="206"/>
      <c r="J1607" s="206"/>
      <c r="K1607" s="207"/>
      <c r="L1607" s="172"/>
      <c r="P1607" s="172"/>
      <c r="T1607" s="172"/>
    </row>
    <row r="1608" spans="9:20">
      <c r="I1608" s="206"/>
      <c r="J1608" s="206"/>
      <c r="K1608" s="207"/>
      <c r="L1608" s="172"/>
      <c r="P1608" s="172"/>
      <c r="T1608" s="172"/>
    </row>
    <row r="1609" spans="9:20">
      <c r="I1609" s="206"/>
      <c r="J1609" s="206"/>
      <c r="K1609" s="207"/>
      <c r="L1609" s="172"/>
      <c r="P1609" s="172"/>
      <c r="T1609" s="172"/>
    </row>
    <row r="1610" spans="9:20">
      <c r="I1610" s="206"/>
      <c r="J1610" s="206"/>
      <c r="K1610" s="207"/>
      <c r="L1610" s="172"/>
      <c r="P1610" s="172"/>
      <c r="T1610" s="172"/>
    </row>
    <row r="1611" spans="9:20">
      <c r="I1611" s="206"/>
      <c r="J1611" s="206"/>
      <c r="K1611" s="207"/>
      <c r="L1611" s="172"/>
      <c r="P1611" s="172"/>
      <c r="T1611" s="172"/>
    </row>
    <row r="1612" spans="9:20">
      <c r="I1612" s="206"/>
      <c r="J1612" s="206"/>
      <c r="K1612" s="207"/>
      <c r="L1612" s="172"/>
      <c r="P1612" s="172"/>
      <c r="T1612" s="172"/>
    </row>
    <row r="1613" spans="9:20">
      <c r="I1613" s="206"/>
      <c r="J1613" s="206"/>
      <c r="K1613" s="207"/>
      <c r="L1613" s="172"/>
      <c r="P1613" s="172"/>
      <c r="T1613" s="172"/>
    </row>
    <row r="1614" spans="9:20">
      <c r="I1614" s="206"/>
      <c r="J1614" s="206"/>
      <c r="K1614" s="207"/>
      <c r="L1614" s="172"/>
      <c r="P1614" s="172"/>
      <c r="T1614" s="172"/>
    </row>
  </sheetData>
  <sheetProtection password="FFDE" sheet="1" objects="1" scenarios="1"/>
  <mergeCells count="12">
    <mergeCell ref="A37:C37"/>
    <mergeCell ref="A10:D10"/>
    <mergeCell ref="D15:D16"/>
    <mergeCell ref="A12:B12"/>
    <mergeCell ref="A20:B20"/>
    <mergeCell ref="A25:B25"/>
    <mergeCell ref="A31:B31"/>
    <mergeCell ref="A3:D3"/>
    <mergeCell ref="A6:D6"/>
    <mergeCell ref="C31:D31"/>
    <mergeCell ref="C35:D35"/>
    <mergeCell ref="C32:D34"/>
  </mergeCells>
  <pageMargins left="0.7" right="0.7" top="0.75" bottom="0.75" header="0.3" footer="0.3"/>
  <pageSetup paperSize="9" orientation="portrait" r:id="rId1"/>
  <drawing r:id="rId2"/>
  <legacyDrawing r:id="rId3"/>
  <oleObjects>
    <oleObject progId="Equation.3" shapeId="2049" r:id="rId4"/>
    <oleObject progId="Equation.3" shapeId="2050" r:id="rId5"/>
    <oleObject progId="Equation.3" shapeId="2051" r:id="rId6"/>
    <oleObject progId="Equation.3" shapeId="2052" r:id="rId7"/>
    <oleObject progId="Equation.3" shapeId="2053" r:id="rId8"/>
    <oleObject progId="Equation.3" shapeId="2054" r:id="rId9"/>
    <oleObject progId="Equation.3" shapeId="2055" r:id="rId10"/>
    <oleObject progId="Equation.3" shapeId="2056" r:id="rId11"/>
    <oleObject progId="Equation.3" shapeId="2057" r:id="rId12"/>
    <oleObject progId="Equation.3" shapeId="2058" r:id="rId13"/>
    <oleObject progId="Equation.3" shapeId="2059" r:id="rId14"/>
    <oleObject progId="Equation.3" shapeId="2060" r:id="rId15"/>
    <oleObject progId="Equation.3" shapeId="2061" r:id="rId16"/>
    <oleObject progId="Equation.3" shapeId="2062" r:id="rId17"/>
    <oleObject progId="Equation.3" shapeId="2063" r:id="rId18"/>
    <oleObject progId="Equation.3" shapeId="2064" r:id="rId19"/>
    <oleObject progId="Equation.3" shapeId="2065" r:id="rId20"/>
    <oleObject progId="Equation.3" shapeId="2066" r:id="rId21"/>
    <oleObject progId="Equation.3" shapeId="2067" r:id="rId22"/>
    <oleObject progId="Equation.3" shapeId="2068" r:id="rId23"/>
    <oleObject progId="Equation.3" shapeId="2069" r:id="rId24"/>
    <oleObject progId="Equation.3" shapeId="2070" r:id="rId25"/>
    <oleObject progId="Equation.3" shapeId="2071" r:id="rId26"/>
    <oleObject progId="Equation.3" shapeId="2072" r:id="rId27"/>
    <oleObject progId="Equation.3" shapeId="2073" r:id="rId28"/>
    <oleObject progId="Equation.3" shapeId="2074" r:id="rId29"/>
    <oleObject progId="Equation.3" shapeId="2075" r:id="rId30"/>
    <oleObject progId="Equation.3" shapeId="2076" r:id="rId31"/>
    <oleObject progId="Equation.3" shapeId="2077" r:id="rId32"/>
    <oleObject progId="Equation.3" shapeId="2078" r:id="rId33"/>
    <oleObject progId="Equation.3" shapeId="2079" r:id="rId34"/>
    <oleObject progId="Equation.3" shapeId="2080" r:id="rId35"/>
    <oleObject progId="Equation.3" shapeId="2081" r:id="rId36"/>
    <oleObject progId="Equation.3" shapeId="2082" r:id="rId37"/>
    <oleObject progId="Equation.3" shapeId="2083" r:id="rId38"/>
    <oleObject progId="Equation.3" shapeId="2084" r:id="rId39"/>
    <oleObject progId="Equation.3" shapeId="2085" r:id="rId40"/>
    <oleObject progId="Equation.3" shapeId="2086" r:id="rId41"/>
    <oleObject progId="Equation.3" shapeId="2087" r:id="rId42"/>
    <oleObject progId="Equation.3" shapeId="2088" r:id="rId43"/>
    <oleObject progId="Equation.3" shapeId="2089" r:id="rId44"/>
    <oleObject progId="Equation.3" shapeId="2090" r:id="rId45"/>
    <oleObject progId="Equation.3" shapeId="2091" r:id="rId46"/>
    <oleObject progId="Equation.3" shapeId="2092" r:id="rId47"/>
    <oleObject progId="Equation.3" shapeId="2093" r:id="rId48"/>
    <oleObject progId="Equation.3" shapeId="2094" r:id="rId49"/>
    <oleObject progId="Equation.3" shapeId="2095" r:id="rId50"/>
    <oleObject progId="Equation.3" shapeId="2096" r:id="rId51"/>
    <oleObject progId="Equation.3" shapeId="2097" r:id="rId52"/>
    <oleObject progId="Equation.3" shapeId="2098" r:id="rId53"/>
    <oleObject progId="Equation.3" shapeId="2099" r:id="rId54"/>
    <oleObject progId="Equation.3" shapeId="2100" r:id="rId55"/>
    <oleObject progId="Equation.3" shapeId="2101" r:id="rId56"/>
    <oleObject progId="Equation.3" shapeId="2102" r:id="rId57"/>
    <oleObject progId="Equation.3" shapeId="2103" r:id="rId58"/>
    <oleObject progId="Equation.3" shapeId="2104" r:id="rId59"/>
    <oleObject progId="Equation.3" shapeId="2105" r:id="rId60"/>
    <oleObject progId="Equation.3" shapeId="2106" r:id="rId61"/>
    <oleObject progId="Equation.3" shapeId="2107" r:id="rId62"/>
    <oleObject progId="Equation.3" shapeId="2108" r:id="rId63"/>
    <oleObject progId="Equation.3" shapeId="2109" r:id="rId64"/>
    <oleObject progId="Equation.3" shapeId="2110" r:id="rId65"/>
    <oleObject progId="Equation.3" shapeId="2111" r:id="rId66"/>
    <oleObject progId="Equation.3" shapeId="2112" r:id="rId67"/>
    <oleObject progId="Equation.3" shapeId="2113" r:id="rId68"/>
    <oleObject progId="Equation.3" shapeId="2114" r:id="rId69"/>
    <oleObject progId="Equation.3" shapeId="2115" r:id="rId70"/>
    <oleObject progId="Equation.3" shapeId="2116" r:id="rId71"/>
    <oleObject progId="Equation.3" shapeId="2117" r:id="rId72"/>
    <oleObject progId="Equation.3" shapeId="2118" r:id="rId73"/>
    <oleObject progId="Equation.3" shapeId="2119" r:id="rId74"/>
    <oleObject progId="Equation.3" shapeId="2120" r:id="rId75"/>
    <oleObject progId="Equation.3" shapeId="2121" r:id="rId76"/>
    <oleObject progId="Equation.3" shapeId="2122" r:id="rId77"/>
    <oleObject progId="Equation.3" shapeId="2123" r:id="rId78"/>
    <oleObject progId="Equation.3" shapeId="2124" r:id="rId79"/>
    <oleObject progId="Equation.3" shapeId="2125" r:id="rId80"/>
    <oleObject progId="Equation.3" shapeId="2126" r:id="rId81"/>
    <oleObject progId="Equation.3" shapeId="2127" r:id="rId82"/>
    <oleObject progId="Equation.3" shapeId="2128" r:id="rId83"/>
    <oleObject progId="Equation.3" shapeId="2129" r:id="rId84"/>
    <oleObject progId="Equation.3" shapeId="2130" r:id="rId85"/>
    <oleObject progId="Equation.3" shapeId="2131" r:id="rId86"/>
    <oleObject progId="Equation.3" shapeId="2132" r:id="rId87"/>
    <oleObject progId="Equation.3" shapeId="2133" r:id="rId88"/>
    <oleObject progId="Equation.3" shapeId="2134" r:id="rId89"/>
    <oleObject progId="Equation.3" shapeId="2135" r:id="rId90"/>
    <oleObject progId="Equation.3" shapeId="2136" r:id="rId91"/>
    <oleObject progId="Equation.3" shapeId="2137" r:id="rId92"/>
    <oleObject progId="Equation.3" shapeId="2138" r:id="rId93"/>
    <oleObject progId="Equation.3" shapeId="2139" r:id="rId94"/>
    <oleObject progId="Equation.3" shapeId="2140" r:id="rId95"/>
    <oleObject progId="Equation.3" shapeId="2141" r:id="rId96"/>
    <oleObject progId="Equation.3" shapeId="2142" r:id="rId97"/>
    <oleObject progId="Equation.3" shapeId="2143" r:id="rId98"/>
    <oleObject progId="Equation.3" shapeId="2144" r:id="rId99"/>
    <oleObject progId="Equation.3" shapeId="2145" r:id="rId100"/>
    <oleObject progId="Equation.3" shapeId="2146" r:id="rId101"/>
    <oleObject progId="Equation.3" shapeId="2147" r:id="rId102"/>
    <oleObject progId="Equation.3" shapeId="2148" r:id="rId103"/>
    <oleObject progId="Equation.3" shapeId="2149" r:id="rId104"/>
    <oleObject progId="Equation.3" shapeId="2150" r:id="rId105"/>
    <oleObject progId="Equation.3" shapeId="2151" r:id="rId106"/>
    <oleObject progId="Equation.3" shapeId="2152" r:id="rId107"/>
    <oleObject progId="Equation.3" shapeId="2153" r:id="rId108"/>
    <oleObject progId="Equation.3" shapeId="2154" r:id="rId109"/>
    <oleObject progId="Equation.3" shapeId="2155" r:id="rId110"/>
    <oleObject progId="Equation.3" shapeId="2156" r:id="rId111"/>
    <oleObject progId="Equation.3" shapeId="2157" r:id="rId112"/>
    <oleObject progId="Equation.3" shapeId="2158" r:id="rId113"/>
    <oleObject progId="Equation.3" shapeId="2159" r:id="rId114"/>
    <oleObject progId="Equation.3" shapeId="2160" r:id="rId115"/>
    <oleObject progId="Equation.3" shapeId="2161" r:id="rId116"/>
    <oleObject progId="Equation.3" shapeId="2162" r:id="rId117"/>
    <oleObject progId="Equation.3" shapeId="2163" r:id="rId118"/>
    <oleObject progId="Equation.3" shapeId="2164" r:id="rId119"/>
    <oleObject progId="Equation.3" shapeId="2165" r:id="rId120"/>
    <oleObject progId="Equation.3" shapeId="2166" r:id="rId121"/>
    <oleObject progId="Equation.3" shapeId="2167" r:id="rId122"/>
    <oleObject progId="Equation.3" shapeId="2168" r:id="rId123"/>
    <oleObject progId="Equation.3" shapeId="2169" r:id="rId124"/>
    <oleObject progId="Equation.3" shapeId="2170" r:id="rId125"/>
    <oleObject progId="Equation.3" shapeId="2171" r:id="rId126"/>
    <oleObject progId="Equation.3" shapeId="2172" r:id="rId127"/>
    <oleObject progId="Equation.3" shapeId="2173" r:id="rId128"/>
    <oleObject progId="Equation.3" shapeId="2174" r:id="rId129"/>
    <oleObject progId="Equation.3" shapeId="2175" r:id="rId130"/>
    <oleObject progId="Equation.3" shapeId="2176" r:id="rId131"/>
    <oleObject progId="Equation.3" shapeId="2177" r:id="rId132"/>
    <oleObject progId="Equation.3" shapeId="2178" r:id="rId133"/>
    <oleObject progId="Equation.3" shapeId="2179" r:id="rId134"/>
    <oleObject progId="Equation.3" shapeId="2180" r:id="rId135"/>
    <oleObject progId="Equation.3" shapeId="2181" r:id="rId136"/>
    <oleObject progId="Equation.3" shapeId="2182" r:id="rId137"/>
    <oleObject progId="Equation.3" shapeId="2183" r:id="rId138"/>
    <oleObject progId="Equation.3" shapeId="2184" r:id="rId139"/>
    <oleObject progId="Equation.3" shapeId="2185" r:id="rId140"/>
    <oleObject progId="Equation.3" shapeId="2186" r:id="rId141"/>
    <oleObject progId="Equation.3" shapeId="2187" r:id="rId142"/>
    <oleObject progId="Equation.3" shapeId="2188" r:id="rId143"/>
    <oleObject progId="Equation.3" shapeId="2189" r:id="rId144"/>
    <oleObject progId="Equation.3" shapeId="2190" r:id="rId145"/>
    <oleObject progId="Equation.3" shapeId="2191" r:id="rId146"/>
    <oleObject progId="Equation.3" shapeId="2192" r:id="rId147"/>
    <oleObject progId="Equation.3" shapeId="2193" r:id="rId148"/>
    <oleObject progId="Equation.3" shapeId="2194" r:id="rId149"/>
    <oleObject progId="Equation.3" shapeId="2195" r:id="rId150"/>
    <oleObject progId="Equation.3" shapeId="2196" r:id="rId151"/>
    <oleObject progId="Equation.3" shapeId="2197" r:id="rId152"/>
    <oleObject progId="Equation.3" shapeId="2198" r:id="rId153"/>
    <oleObject progId="Equation.3" shapeId="2199" r:id="rId154"/>
    <oleObject progId="Equation.3" shapeId="2200" r:id="rId155"/>
    <oleObject progId="Equation.3" shapeId="2201" r:id="rId156"/>
    <oleObject progId="Equation.3" shapeId="2202" r:id="rId157"/>
    <oleObject progId="Equation.3" shapeId="2203" r:id="rId158"/>
    <oleObject progId="Equation.3" shapeId="2204" r:id="rId159"/>
    <oleObject progId="Equation.3" shapeId="2205" r:id="rId160"/>
    <oleObject progId="Equation.3" shapeId="2206" r:id="rId161"/>
    <oleObject progId="Equation.3" shapeId="2207" r:id="rId162"/>
    <oleObject progId="Equation.3" shapeId="2208" r:id="rId163"/>
    <oleObject progId="Equation.3" shapeId="2209" r:id="rId164"/>
    <oleObject progId="Equation.3" shapeId="2210" r:id="rId165"/>
    <oleObject progId="Equation.3" shapeId="2211" r:id="rId166"/>
    <oleObject progId="Equation.3" shapeId="2212" r:id="rId167"/>
    <oleObject progId="Equation.3" shapeId="2213" r:id="rId168"/>
    <oleObject progId="Equation.3" shapeId="2214" r:id="rId169"/>
    <oleObject progId="Equation.3" shapeId="2215" r:id="rId170"/>
    <oleObject progId="Equation.3" shapeId="2216" r:id="rId171"/>
    <oleObject progId="Equation.3" shapeId="2217" r:id="rId172"/>
    <oleObject progId="Equation.3" shapeId="2218" r:id="rId173"/>
    <oleObject progId="Equation.3" shapeId="2219" r:id="rId174"/>
    <oleObject progId="Equation.3" shapeId="2220" r:id="rId175"/>
    <oleObject progId="Equation.3" shapeId="2221" r:id="rId176"/>
    <oleObject progId="Equation.3" shapeId="2222" r:id="rId177"/>
    <oleObject progId="Equation.3" shapeId="2223" r:id="rId178"/>
    <oleObject progId="Equation.3" shapeId="2224" r:id="rId179"/>
    <oleObject progId="Equation.3" shapeId="2225" r:id="rId180"/>
    <oleObject progId="Equation.3" shapeId="2226" r:id="rId181"/>
    <oleObject progId="Equation.3" shapeId="2227" r:id="rId182"/>
    <oleObject progId="Equation.3" shapeId="2228" r:id="rId183"/>
    <oleObject progId="Equation.3" shapeId="2229" r:id="rId184"/>
    <oleObject progId="Equation.3" shapeId="2230" r:id="rId185"/>
    <oleObject progId="Equation.3" shapeId="2231" r:id="rId186"/>
    <oleObject progId="Equation.3" shapeId="2232" r:id="rId187"/>
    <oleObject progId="Equation.3" shapeId="2233" r:id="rId188"/>
    <oleObject progId="Equation.3" shapeId="2234" r:id="rId189"/>
    <oleObject progId="Equation.3" shapeId="2235" r:id="rId190"/>
    <oleObject progId="Equation.3" shapeId="2236" r:id="rId191"/>
    <oleObject progId="Equation.3" shapeId="2237" r:id="rId192"/>
    <oleObject progId="Equation.3" shapeId="2238" r:id="rId193"/>
    <oleObject progId="Equation.3" shapeId="2239" r:id="rId194"/>
    <oleObject progId="Equation.3" shapeId="2240" r:id="rId195"/>
    <oleObject progId="Equation.3" shapeId="2241" r:id="rId196"/>
    <oleObject progId="Equation.3" shapeId="2242" r:id="rId197"/>
    <oleObject progId="Equation.3" shapeId="2243" r:id="rId198"/>
    <oleObject progId="Equation.3" shapeId="2244" r:id="rId199"/>
    <oleObject progId="Equation.3" shapeId="2245" r:id="rId200"/>
    <oleObject progId="Equation.3" shapeId="2246" r:id="rId201"/>
    <oleObject progId="Equation.3" shapeId="2247" r:id="rId202"/>
    <oleObject progId="Equation.3" shapeId="2248" r:id="rId203"/>
    <oleObject progId="Equation.3" shapeId="2249" r:id="rId204"/>
    <oleObject progId="Equation.3" shapeId="2250" r:id="rId205"/>
    <oleObject progId="Equation.3" shapeId="2251" r:id="rId206"/>
    <oleObject progId="Equation.3" shapeId="2252" r:id="rId207"/>
    <oleObject progId="Equation.3" shapeId="2253" r:id="rId208"/>
    <oleObject progId="Equation.3" shapeId="2254" r:id="rId209"/>
    <oleObject progId="Equation.3" shapeId="2255" r:id="rId210"/>
    <oleObject progId="Equation.3" shapeId="2256" r:id="rId211"/>
    <oleObject progId="Equation.3" shapeId="2257" r:id="rId212"/>
    <oleObject progId="Equation.3" shapeId="2258" r:id="rId213"/>
    <oleObject progId="Equation.3" shapeId="2259" r:id="rId214"/>
    <oleObject progId="Equation.3" shapeId="2260" r:id="rId215"/>
    <oleObject progId="Equation.3" shapeId="2261" r:id="rId216"/>
    <oleObject progId="Equation.3" shapeId="2262" r:id="rId217"/>
    <oleObject progId="Equation.3" shapeId="2263" r:id="rId218"/>
    <oleObject progId="Equation.3" shapeId="2264" r:id="rId219"/>
    <oleObject progId="Equation.3" shapeId="2265" r:id="rId220"/>
    <oleObject progId="Equation.3" shapeId="2266" r:id="rId221"/>
    <oleObject progId="Equation.3" shapeId="2267" r:id="rId222"/>
    <oleObject progId="Equation.3" shapeId="2268" r:id="rId223"/>
    <oleObject progId="Equation.3" shapeId="2269" r:id="rId224"/>
    <oleObject progId="Equation.3" shapeId="2270" r:id="rId225"/>
    <oleObject progId="Equation.3" shapeId="2271" r:id="rId226"/>
    <oleObject progId="Equation.3" shapeId="2272" r:id="rId227"/>
    <oleObject progId="Equation.3" shapeId="2273" r:id="rId228"/>
    <oleObject progId="Equation.3" shapeId="2274" r:id="rId229"/>
    <oleObject progId="Equation.3" shapeId="2275" r:id="rId230"/>
    <oleObject progId="Equation.3" shapeId="2276" r:id="rId231"/>
    <oleObject progId="Equation.3" shapeId="2277" r:id="rId232"/>
    <oleObject progId="Equation.3" shapeId="2278" r:id="rId233"/>
    <oleObject progId="Equation.3" shapeId="2279" r:id="rId234"/>
    <oleObject progId="Equation.3" shapeId="2280" r:id="rId235"/>
    <oleObject progId="Equation.3" shapeId="2281" r:id="rId236"/>
    <oleObject progId="Equation.3" shapeId="2282" r:id="rId237"/>
    <oleObject progId="Equation.3" shapeId="2283" r:id="rId238"/>
    <oleObject progId="Equation.3" shapeId="2284" r:id="rId239"/>
    <oleObject progId="Equation.3" shapeId="2285" r:id="rId240"/>
    <oleObject progId="Equation.3" shapeId="2286" r:id="rId241"/>
    <oleObject progId="Equation.3" shapeId="2287" r:id="rId242"/>
    <oleObject progId="Equation.3" shapeId="2288" r:id="rId243"/>
    <oleObject progId="Equation.3" shapeId="2289" r:id="rId244"/>
    <oleObject progId="Equation.3" shapeId="2290" r:id="rId245"/>
    <oleObject progId="Equation.3" shapeId="2291" r:id="rId246"/>
    <oleObject progId="Equation.3" shapeId="2292" r:id="rId247"/>
    <oleObject progId="Equation.3" shapeId="2293" r:id="rId248"/>
    <oleObject progId="Equation.3" shapeId="2294" r:id="rId249"/>
    <oleObject progId="Equation.3" shapeId="2295" r:id="rId250"/>
    <oleObject progId="Equation.3" shapeId="2296" r:id="rId251"/>
    <oleObject progId="Equation.3" shapeId="2297" r:id="rId252"/>
    <oleObject progId="Equation.3" shapeId="2298" r:id="rId253"/>
    <oleObject progId="Equation.3" shapeId="2299" r:id="rId254"/>
    <oleObject progId="Equation.3" shapeId="2300" r:id="rId255"/>
    <oleObject progId="Equation.3" shapeId="2301" r:id="rId256"/>
    <oleObject progId="Equation.3" shapeId="2302" r:id="rId257"/>
    <oleObject progId="Equation.3" shapeId="2303" r:id="rId258"/>
    <oleObject progId="Equation.3" shapeId="2304" r:id="rId259"/>
    <oleObject progId="Equation.3" shapeId="2305" r:id="rId260"/>
    <oleObject progId="Equation.3" shapeId="2306" r:id="rId261"/>
    <oleObject progId="Equation.3" shapeId="2307" r:id="rId262"/>
    <oleObject progId="Equation.3" shapeId="2308" r:id="rId263"/>
    <oleObject progId="Equation.3" shapeId="2309" r:id="rId264"/>
    <oleObject progId="Equation.3" shapeId="2310" r:id="rId265"/>
    <oleObject progId="Equation.3" shapeId="2311" r:id="rId266"/>
    <oleObject progId="Equation.3" shapeId="2312" r:id="rId267"/>
    <oleObject progId="Equation.3" shapeId="2313" r:id="rId268"/>
    <oleObject progId="Equation.3" shapeId="2314" r:id="rId269"/>
    <oleObject progId="Equation.3" shapeId="2315" r:id="rId270"/>
    <oleObject progId="Equation.3" shapeId="2316" r:id="rId271"/>
    <oleObject progId="Equation.3" shapeId="2317" r:id="rId272"/>
    <oleObject progId="Equation.3" shapeId="2318" r:id="rId273"/>
    <oleObject progId="Equation.3" shapeId="2319" r:id="rId274"/>
    <oleObject progId="Equation.3" shapeId="2320" r:id="rId275"/>
    <oleObject progId="Equation.3" shapeId="2321" r:id="rId276"/>
    <oleObject progId="Equation.3" shapeId="2322" r:id="rId277"/>
    <oleObject progId="Equation.3" shapeId="2323" r:id="rId278"/>
    <oleObject progId="Equation.3" shapeId="2324" r:id="rId279"/>
    <oleObject progId="Equation.3" shapeId="2325" r:id="rId280"/>
    <oleObject progId="Equation.3" shapeId="2326" r:id="rId281"/>
    <oleObject progId="Equation.3" shapeId="2327" r:id="rId282"/>
    <oleObject progId="Equation.3" shapeId="2328" r:id="rId283"/>
    <oleObject progId="Equation.3" shapeId="2329" r:id="rId284"/>
    <oleObject progId="Equation.3" shapeId="2330" r:id="rId285"/>
    <oleObject progId="Equation.3" shapeId="2331" r:id="rId286"/>
    <oleObject progId="Equation.3" shapeId="2332" r:id="rId287"/>
    <oleObject progId="Equation.3" shapeId="2333" r:id="rId288"/>
    <oleObject progId="Equation.3" shapeId="2334" r:id="rId289"/>
    <oleObject progId="Equation.3" shapeId="2335" r:id="rId290"/>
    <oleObject progId="Equation.3" shapeId="2336" r:id="rId291"/>
    <oleObject progId="Equation.3" shapeId="2337" r:id="rId292"/>
    <oleObject progId="Equation.3" shapeId="2338" r:id="rId293"/>
    <oleObject progId="Equation.3" shapeId="2339" r:id="rId294"/>
    <oleObject progId="Equation.3" shapeId="2340" r:id="rId295"/>
    <oleObject progId="Equation.3" shapeId="2341" r:id="rId296"/>
    <oleObject progId="Equation.3" shapeId="2342" r:id="rId297"/>
    <oleObject progId="Equation.3" shapeId="2343" r:id="rId298"/>
    <oleObject progId="Equation.3" shapeId="2344" r:id="rId299"/>
    <oleObject progId="Equation.3" shapeId="2345" r:id="rId300"/>
    <oleObject progId="Equation.3" shapeId="2346" r:id="rId301"/>
    <oleObject progId="Equation.3" shapeId="2347" r:id="rId302"/>
    <oleObject progId="Equation.3" shapeId="2348" r:id="rId303"/>
    <oleObject progId="Equation.3" shapeId="2349" r:id="rId304"/>
    <oleObject progId="Equation.3" shapeId="2350" r:id="rId305"/>
    <oleObject progId="Equation.3" shapeId="2351" r:id="rId306"/>
    <oleObject progId="Equation.3" shapeId="2352" r:id="rId307"/>
    <oleObject progId="Equation.3" shapeId="2353" r:id="rId308"/>
    <oleObject progId="Equation.3" shapeId="2354" r:id="rId309"/>
    <oleObject progId="Equation.3" shapeId="2355" r:id="rId310"/>
    <oleObject progId="Equation.3" shapeId="2356" r:id="rId311"/>
    <oleObject progId="Equation.3" shapeId="2357" r:id="rId312"/>
    <oleObject progId="Equation.3" shapeId="2358" r:id="rId313"/>
    <oleObject progId="Equation.3" shapeId="2359" r:id="rId314"/>
    <oleObject progId="Equation.3" shapeId="2360" r:id="rId315"/>
    <oleObject progId="Equation.3" shapeId="2361" r:id="rId316"/>
    <oleObject progId="Equation.3" shapeId="2362" r:id="rId317"/>
    <oleObject progId="Equation.3" shapeId="2363" r:id="rId318"/>
    <oleObject progId="Equation.3" shapeId="2364" r:id="rId319"/>
    <oleObject progId="Equation.3" shapeId="2365" r:id="rId320"/>
    <oleObject progId="Equation.3" shapeId="2366" r:id="rId321"/>
    <oleObject progId="Equation.3" shapeId="2367" r:id="rId322"/>
    <oleObject progId="Equation.3" shapeId="2368" r:id="rId323"/>
    <oleObject progId="Equation.3" shapeId="2369" r:id="rId324"/>
    <oleObject progId="Equation.3" shapeId="2370" r:id="rId325"/>
    <oleObject progId="Equation.3" shapeId="2371" r:id="rId326"/>
    <oleObject progId="Equation.3" shapeId="2372" r:id="rId327"/>
    <oleObject progId="Equation.3" shapeId="2373" r:id="rId328"/>
    <oleObject progId="Equation.3" shapeId="2374" r:id="rId329"/>
    <oleObject progId="Equation.3" shapeId="2375" r:id="rId330"/>
    <oleObject progId="Equation.3" shapeId="2376" r:id="rId331"/>
    <oleObject progId="Equation.3" shapeId="2377" r:id="rId332"/>
    <oleObject progId="Equation.3" shapeId="2378" r:id="rId333"/>
    <oleObject progId="Equation.3" shapeId="2379" r:id="rId334"/>
    <oleObject progId="Equation.3" shapeId="2380" r:id="rId335"/>
    <oleObject progId="Equation.3" shapeId="2381" r:id="rId336"/>
    <oleObject progId="Equation.3" shapeId="2382" r:id="rId337"/>
    <oleObject progId="Equation.3" shapeId="2383" r:id="rId338"/>
    <oleObject progId="Equation.3" shapeId="2384" r:id="rId339"/>
    <oleObject progId="Equation.3" shapeId="2385" r:id="rId340"/>
    <oleObject progId="Equation.3" shapeId="2386" r:id="rId341"/>
    <oleObject progId="Equation.3" shapeId="2387" r:id="rId342"/>
    <oleObject progId="Equation.3" shapeId="2388" r:id="rId343"/>
    <oleObject progId="Equation.3" shapeId="2389" r:id="rId344"/>
    <oleObject progId="Equation.3" shapeId="2390" r:id="rId345"/>
    <oleObject progId="Equation.3" shapeId="2391" r:id="rId346"/>
    <oleObject progId="Equation.3" shapeId="2392" r:id="rId347"/>
    <oleObject progId="Equation.3" shapeId="2393" r:id="rId348"/>
    <oleObject progId="Equation.3" shapeId="2394" r:id="rId349"/>
    <oleObject progId="Equation.3" shapeId="2395" r:id="rId350"/>
    <oleObject progId="Equation.3" shapeId="2396" r:id="rId351"/>
    <oleObject progId="Equation.3" shapeId="2397" r:id="rId352"/>
    <oleObject progId="Equation.3" shapeId="2398" r:id="rId353"/>
    <oleObject progId="Equation.3" shapeId="2399" r:id="rId354"/>
    <oleObject progId="Equation.3" shapeId="2400" r:id="rId355"/>
    <oleObject progId="Equation.3" shapeId="2401" r:id="rId356"/>
    <oleObject progId="Equation.3" shapeId="2402" r:id="rId357"/>
    <oleObject progId="Equation.3" shapeId="2403" r:id="rId358"/>
    <oleObject progId="Equation.3" shapeId="2404" r:id="rId359"/>
    <oleObject progId="Equation.3" shapeId="2405" r:id="rId360"/>
    <oleObject progId="Equation.3" shapeId="2406" r:id="rId361"/>
    <oleObject progId="Equation.3" shapeId="2407" r:id="rId362"/>
    <oleObject progId="Equation.3" shapeId="2408" r:id="rId363"/>
    <oleObject progId="Equation.3" shapeId="2409" r:id="rId364"/>
    <oleObject progId="Equation.3" shapeId="2410" r:id="rId365"/>
    <oleObject progId="Equation.3" shapeId="2411" r:id="rId366"/>
    <oleObject progId="Equation.3" shapeId="2412" r:id="rId367"/>
    <oleObject progId="Equation.3" shapeId="2413" r:id="rId368"/>
    <oleObject progId="Equation.3" shapeId="2414" r:id="rId369"/>
    <oleObject progId="Equation.3" shapeId="2415" r:id="rId370"/>
    <oleObject progId="Equation.3" shapeId="2416" r:id="rId371"/>
    <oleObject progId="Equation.3" shapeId="2417" r:id="rId372"/>
    <oleObject progId="Equation.3" shapeId="2418" r:id="rId373"/>
    <oleObject progId="Equation.3" shapeId="2419" r:id="rId374"/>
    <oleObject progId="Equation.3" shapeId="2420" r:id="rId375"/>
    <oleObject progId="Equation.3" shapeId="2421" r:id="rId376"/>
    <oleObject progId="Equation.3" shapeId="2422" r:id="rId377"/>
    <oleObject progId="Equation.3" shapeId="2423" r:id="rId378"/>
    <oleObject progId="Equation.3" shapeId="2424" r:id="rId379"/>
    <oleObject progId="Equation.3" shapeId="2425" r:id="rId380"/>
    <oleObject progId="Equation.3" shapeId="2426" r:id="rId381"/>
    <oleObject progId="Equation.3" shapeId="2427" r:id="rId382"/>
    <oleObject progId="Equation.3" shapeId="2428" r:id="rId383"/>
    <oleObject progId="Equation.3" shapeId="2429" r:id="rId384"/>
    <oleObject progId="Equation.3" shapeId="2430" r:id="rId385"/>
    <oleObject progId="Equation.3" shapeId="2431" r:id="rId386"/>
    <oleObject progId="Equation.3" shapeId="2432" r:id="rId387"/>
    <oleObject progId="Equation.3" shapeId="2433" r:id="rId388"/>
    <oleObject progId="Equation.3" shapeId="2434" r:id="rId389"/>
    <oleObject progId="Equation.3" shapeId="2435" r:id="rId390"/>
    <oleObject progId="Equation.3" shapeId="2436" r:id="rId391"/>
    <oleObject progId="Equation.3" shapeId="2437" r:id="rId392"/>
    <oleObject progId="Equation.3" shapeId="2438" r:id="rId393"/>
    <oleObject progId="Equation.3" shapeId="2439" r:id="rId394"/>
    <oleObject progId="Equation.3" shapeId="2440" r:id="rId395"/>
    <oleObject progId="Equation.3" shapeId="2441" r:id="rId396"/>
    <oleObject progId="Equation.3" shapeId="2442" r:id="rId397"/>
    <oleObject progId="Equation.3" shapeId="2443" r:id="rId398"/>
    <oleObject progId="Equation.3" shapeId="2444" r:id="rId399"/>
    <oleObject progId="Equation.3" shapeId="2445" r:id="rId400"/>
    <oleObject progId="Equation.3" shapeId="2446" r:id="rId401"/>
    <oleObject progId="Equation.3" shapeId="2447" r:id="rId402"/>
    <oleObject progId="Equation.3" shapeId="2448" r:id="rId403"/>
    <oleObject progId="Equation.3" shapeId="2449" r:id="rId404"/>
    <oleObject progId="Equation.3" shapeId="2450" r:id="rId405"/>
    <oleObject progId="Equation.3" shapeId="2451" r:id="rId406"/>
    <oleObject progId="Equation.3" shapeId="2452" r:id="rId407"/>
    <oleObject progId="Equation.3" shapeId="2453" r:id="rId408"/>
    <oleObject progId="Equation.3" shapeId="2454" r:id="rId409"/>
    <oleObject progId="Equation.3" shapeId="2455" r:id="rId410"/>
    <oleObject progId="Equation.3" shapeId="2456" r:id="rId411"/>
    <oleObject progId="Equation.3" shapeId="2457" r:id="rId412"/>
    <oleObject progId="Equation.3" shapeId="2458" r:id="rId413"/>
    <oleObject progId="Equation.3" shapeId="2459" r:id="rId414"/>
    <oleObject progId="Equation.3" shapeId="2460" r:id="rId415"/>
    <oleObject progId="Equation.3" shapeId="2461" r:id="rId416"/>
    <oleObject progId="Equation.3" shapeId="2462" r:id="rId417"/>
    <oleObject progId="Equation.3" shapeId="2463" r:id="rId418"/>
    <oleObject progId="Equation.3" shapeId="2464" r:id="rId419"/>
    <oleObject progId="Equation.3" shapeId="2465" r:id="rId420"/>
    <oleObject progId="Equation.3" shapeId="2466" r:id="rId421"/>
    <oleObject progId="Equation.3" shapeId="2467" r:id="rId422"/>
    <oleObject progId="Equation.3" shapeId="2468" r:id="rId423"/>
    <oleObject progId="Equation.3" shapeId="2469" r:id="rId424"/>
    <oleObject progId="Equation.3" shapeId="2470" r:id="rId425"/>
    <oleObject progId="Equation.3" shapeId="2471" r:id="rId426"/>
    <oleObject progId="Equation.3" shapeId="2472" r:id="rId427"/>
    <oleObject progId="Equation.3" shapeId="2473" r:id="rId428"/>
    <oleObject progId="Equation.3" shapeId="2474" r:id="rId429"/>
    <oleObject progId="Equation.3" shapeId="2475" r:id="rId430"/>
    <oleObject progId="Equation.3" shapeId="2476" r:id="rId431"/>
    <oleObject progId="Equation.3" shapeId="2477" r:id="rId432"/>
    <oleObject progId="Equation.3" shapeId="2478" r:id="rId433"/>
    <oleObject progId="Equation.3" shapeId="2479" r:id="rId434"/>
    <oleObject progId="Equation.3" shapeId="2480" r:id="rId435"/>
    <oleObject progId="Equation.3" shapeId="2481" r:id="rId436"/>
    <oleObject progId="Equation.3" shapeId="2482" r:id="rId437"/>
    <oleObject progId="Equation.3" shapeId="2483" r:id="rId438"/>
    <oleObject progId="Equation.3" shapeId="2484" r:id="rId439"/>
    <oleObject progId="Equation.3" shapeId="2485" r:id="rId440"/>
    <oleObject progId="Equation.3" shapeId="2486" r:id="rId441"/>
    <oleObject progId="Equation.3" shapeId="2487" r:id="rId442"/>
    <oleObject progId="Equation.3" shapeId="2488" r:id="rId443"/>
    <oleObject progId="Equation.3" shapeId="2489" r:id="rId444"/>
    <oleObject progId="Equation.3" shapeId="2490" r:id="rId445"/>
    <oleObject progId="Equation.3" shapeId="2491" r:id="rId446"/>
    <oleObject progId="Equation.3" shapeId="2492" r:id="rId447"/>
    <oleObject progId="Equation.3" shapeId="2493" r:id="rId448"/>
    <oleObject progId="Equation.3" shapeId="2494" r:id="rId449"/>
    <oleObject progId="Equation.3" shapeId="2495" r:id="rId450"/>
    <oleObject progId="Equation.3" shapeId="2496" r:id="rId451"/>
    <oleObject progId="Equation.3" shapeId="2497" r:id="rId452"/>
    <oleObject progId="Equation.3" shapeId="2498" r:id="rId453"/>
    <oleObject progId="Equation.3" shapeId="2499" r:id="rId454"/>
    <oleObject progId="Equation.3" shapeId="2500" r:id="rId455"/>
    <oleObject progId="Equation.3" shapeId="2501" r:id="rId456"/>
    <oleObject progId="Equation.3" shapeId="2502" r:id="rId457"/>
    <oleObject progId="Equation.3" shapeId="2503" r:id="rId458"/>
    <oleObject progId="Equation.3" shapeId="2504" r:id="rId459"/>
    <oleObject progId="Equation.3" shapeId="2505" r:id="rId460"/>
    <oleObject progId="Equation.3" shapeId="2506" r:id="rId461"/>
    <oleObject progId="Equation.3" shapeId="2507" r:id="rId462"/>
    <oleObject progId="Equation.3" shapeId="2508" r:id="rId463"/>
    <oleObject progId="Equation.3" shapeId="2509" r:id="rId464"/>
    <oleObject progId="Equation.3" shapeId="2510" r:id="rId465"/>
    <oleObject progId="Equation.3" shapeId="2511" r:id="rId466"/>
    <oleObject progId="Equation.3" shapeId="2512" r:id="rId467"/>
    <oleObject progId="Equation.3" shapeId="2513" r:id="rId468"/>
    <oleObject progId="Equation.3" shapeId="2514" r:id="rId469"/>
    <oleObject progId="Equation.3" shapeId="2515" r:id="rId470"/>
    <oleObject progId="Equation.3" shapeId="2516" r:id="rId471"/>
    <oleObject progId="Equation.3" shapeId="2517" r:id="rId472"/>
    <oleObject progId="Equation.3" shapeId="2518" r:id="rId473"/>
    <oleObject progId="Equation.3" shapeId="2519" r:id="rId474"/>
    <oleObject progId="Equation.3" shapeId="2520" r:id="rId475"/>
    <oleObject progId="Equation.3" shapeId="2521" r:id="rId476"/>
    <oleObject progId="Equation.3" shapeId="2522" r:id="rId477"/>
    <oleObject progId="Equation.3" shapeId="2523" r:id="rId478"/>
    <oleObject progId="Equation.3" shapeId="2524" r:id="rId479"/>
    <oleObject progId="Equation.3" shapeId="2525" r:id="rId480"/>
    <oleObject progId="Equation.3" shapeId="2526" r:id="rId481"/>
    <oleObject progId="Equation.3" shapeId="2527" r:id="rId482"/>
    <oleObject progId="Equation.3" shapeId="2528" r:id="rId483"/>
    <oleObject progId="Equation.3" shapeId="2529" r:id="rId484"/>
    <oleObject progId="Equation.3" shapeId="2530" r:id="rId485"/>
    <oleObject progId="Equation.3" shapeId="2531" r:id="rId486"/>
    <oleObject progId="Equation.3" shapeId="2532" r:id="rId487"/>
    <oleObject progId="Equation.3" shapeId="2533" r:id="rId488"/>
    <oleObject progId="Equation.3" shapeId="2534" r:id="rId489"/>
    <oleObject progId="Equation.3" shapeId="2535" r:id="rId490"/>
    <oleObject progId="Equation.3" shapeId="2536" r:id="rId491"/>
    <oleObject progId="Equation.3" shapeId="2537" r:id="rId492"/>
    <oleObject progId="Equation.3" shapeId="2538" r:id="rId493"/>
    <oleObject progId="Equation.3" shapeId="2539" r:id="rId494"/>
    <oleObject progId="Equation.3" shapeId="2540" r:id="rId495"/>
    <oleObject progId="Equation.3" shapeId="2541" r:id="rId496"/>
    <oleObject progId="Equation.3" shapeId="2542" r:id="rId497"/>
    <oleObject progId="Equation.3" shapeId="2543" r:id="rId498"/>
    <oleObject progId="Equation.3" shapeId="2544" r:id="rId499"/>
    <oleObject progId="Equation.3" shapeId="2545" r:id="rId500"/>
    <oleObject progId="Equation.3" shapeId="2546" r:id="rId501"/>
    <oleObject progId="Equation.3" shapeId="2547" r:id="rId502"/>
    <oleObject progId="Equation.3" shapeId="2548" r:id="rId503"/>
    <oleObject progId="Equation.3" shapeId="2549" r:id="rId504"/>
    <oleObject progId="Equation.3" shapeId="2550" r:id="rId505"/>
    <oleObject progId="Equation.3" shapeId="2551" r:id="rId506"/>
    <oleObject progId="Equation.3" shapeId="2552" r:id="rId507"/>
    <oleObject progId="Equation.3" shapeId="2553" r:id="rId508"/>
    <oleObject progId="Equation.3" shapeId="2554" r:id="rId509"/>
    <oleObject progId="Equation.3" shapeId="2555" r:id="rId510"/>
    <oleObject progId="Equation.3" shapeId="2556" r:id="rId511"/>
    <oleObject progId="Equation.3" shapeId="2557" r:id="rId512"/>
    <oleObject progId="Equation.3" shapeId="2558" r:id="rId513"/>
    <oleObject progId="Equation.3" shapeId="2559" r:id="rId514"/>
    <oleObject progId="Equation.3" shapeId="2560" r:id="rId515"/>
    <oleObject progId="Equation.3" shapeId="2561" r:id="rId516"/>
    <oleObject progId="Equation.3" shapeId="2562" r:id="rId517"/>
    <oleObject progId="Equation.3" shapeId="2563" r:id="rId518"/>
    <oleObject progId="Equation.3" shapeId="2564" r:id="rId519"/>
    <oleObject progId="Equation.3" shapeId="2565" r:id="rId520"/>
    <oleObject progId="Equation.3" shapeId="2566" r:id="rId521"/>
    <oleObject progId="Equation.3" shapeId="2567" r:id="rId522"/>
    <oleObject progId="Equation.3" shapeId="2568" r:id="rId523"/>
    <oleObject progId="Equation.3" shapeId="2569" r:id="rId524"/>
    <oleObject progId="Equation.3" shapeId="2570" r:id="rId525"/>
    <oleObject progId="Equation.3" shapeId="2571" r:id="rId526"/>
    <oleObject progId="Equation.3" shapeId="2572" r:id="rId527"/>
    <oleObject progId="Equation.3" shapeId="2573" r:id="rId528"/>
    <oleObject progId="Equation.3" shapeId="2574" r:id="rId529"/>
    <oleObject progId="Equation.3" shapeId="2575" r:id="rId530"/>
    <oleObject progId="Equation.3" shapeId="2576" r:id="rId531"/>
    <oleObject progId="Equation.3" shapeId="2577" r:id="rId532"/>
    <oleObject progId="Equation.3" shapeId="2578" r:id="rId533"/>
    <oleObject progId="Equation.3" shapeId="2579" r:id="rId534"/>
    <oleObject progId="Equation.3" shapeId="2580" r:id="rId535"/>
    <oleObject progId="Equation.3" shapeId="2581" r:id="rId536"/>
    <oleObject progId="Equation.3" shapeId="2582" r:id="rId537"/>
    <oleObject progId="Equation.3" shapeId="2583" r:id="rId538"/>
    <oleObject progId="Equation.3" shapeId="2584" r:id="rId539"/>
    <oleObject progId="Equation.3" shapeId="2585" r:id="rId540"/>
    <oleObject progId="Equation.3" shapeId="2586" r:id="rId541"/>
    <oleObject progId="Equation.3" shapeId="2587" r:id="rId542"/>
    <oleObject progId="Equation.3" shapeId="2588" r:id="rId543"/>
    <oleObject progId="Equation.3" shapeId="2589" r:id="rId544"/>
    <oleObject progId="Equation.3" shapeId="2590" r:id="rId545"/>
    <oleObject progId="Equation.3" shapeId="2591" r:id="rId546"/>
    <oleObject progId="Equation.3" shapeId="2592" r:id="rId547"/>
    <oleObject progId="Equation.3" shapeId="2593" r:id="rId548"/>
    <oleObject progId="Equation.3" shapeId="2594" r:id="rId549"/>
    <oleObject progId="Equation.3" shapeId="2595" r:id="rId550"/>
    <oleObject progId="Equation.3" shapeId="2596" r:id="rId551"/>
    <oleObject progId="Equation.3" shapeId="2597" r:id="rId552"/>
    <oleObject progId="Equation.3" shapeId="2598" r:id="rId553"/>
    <oleObject progId="Equation.3" shapeId="2599" r:id="rId554"/>
    <oleObject progId="Equation.3" shapeId="2600" r:id="rId555"/>
    <oleObject progId="Equation.3" shapeId="2601" r:id="rId556"/>
    <oleObject progId="Equation.3" shapeId="2602" r:id="rId557"/>
    <oleObject progId="Equation.3" shapeId="2603" r:id="rId558"/>
    <oleObject progId="Equation.3" shapeId="2604" r:id="rId559"/>
    <oleObject progId="Equation.3" shapeId="2605" r:id="rId560"/>
    <oleObject progId="Equation.3" shapeId="2606" r:id="rId561"/>
    <oleObject progId="Equation.3" shapeId="2607" r:id="rId562"/>
    <oleObject progId="Equation.3" shapeId="2608" r:id="rId563"/>
    <oleObject progId="Equation.3" shapeId="2609" r:id="rId564"/>
    <oleObject progId="Equation.3" shapeId="2610" r:id="rId565"/>
    <oleObject progId="Equation.3" shapeId="2611" r:id="rId566"/>
    <oleObject progId="Equation.3" shapeId="2612" r:id="rId567"/>
    <oleObject progId="Equation.3" shapeId="2613" r:id="rId568"/>
    <oleObject progId="Equation.3" shapeId="2614" r:id="rId569"/>
    <oleObject progId="Equation.3" shapeId="2615" r:id="rId570"/>
    <oleObject progId="Equation.3" shapeId="2616" r:id="rId571"/>
    <oleObject progId="Equation.3" shapeId="2617" r:id="rId572"/>
    <oleObject progId="Equation.3" shapeId="2618" r:id="rId573"/>
    <oleObject progId="Equation.3" shapeId="2619" r:id="rId574"/>
    <oleObject progId="Equation.3" shapeId="2620" r:id="rId575"/>
    <oleObject progId="Equation.3" shapeId="2621" r:id="rId576"/>
    <oleObject progId="Equation.3" shapeId="2622" r:id="rId577"/>
    <oleObject progId="Equation.3" shapeId="2623" r:id="rId578"/>
    <oleObject progId="Equation.3" shapeId="2624" r:id="rId579"/>
    <oleObject progId="Equation.3" shapeId="2625" r:id="rId580"/>
    <oleObject progId="Equation.3" shapeId="2626" r:id="rId581"/>
    <oleObject progId="Equation.3" shapeId="2627" r:id="rId582"/>
    <oleObject progId="Equation.3" shapeId="2628" r:id="rId583"/>
    <oleObject progId="Equation.3" shapeId="2629" r:id="rId584"/>
    <oleObject progId="Equation.3" shapeId="2630" r:id="rId585"/>
    <oleObject progId="Equation.3" shapeId="2631" r:id="rId586"/>
    <oleObject progId="Equation.3" shapeId="2632" r:id="rId587"/>
    <oleObject progId="Equation.3" shapeId="2633" r:id="rId588"/>
    <oleObject progId="Equation.3" shapeId="2634" r:id="rId589"/>
    <oleObject progId="Equation.3" shapeId="2635" r:id="rId590"/>
    <oleObject progId="Equation.3" shapeId="2636" r:id="rId591"/>
    <oleObject progId="Equation.3" shapeId="2637" r:id="rId592"/>
    <oleObject progId="Equation.3" shapeId="2638" r:id="rId593"/>
    <oleObject progId="Equation.3" shapeId="2639" r:id="rId594"/>
    <oleObject progId="Equation.3" shapeId="2640" r:id="rId595"/>
    <oleObject progId="Equation.3" shapeId="2641" r:id="rId596"/>
    <oleObject progId="Equation.3" shapeId="2642" r:id="rId597"/>
    <oleObject progId="Equation.3" shapeId="2643" r:id="rId598"/>
    <oleObject progId="Equation.3" shapeId="2644" r:id="rId599"/>
    <oleObject progId="Equation.3" shapeId="2645" r:id="rId600"/>
    <oleObject progId="Equation.3" shapeId="2646" r:id="rId601"/>
    <oleObject progId="Equation.3" shapeId="2647" r:id="rId602"/>
    <oleObject progId="Equation.3" shapeId="2648" r:id="rId603"/>
    <oleObject progId="Equation.3" shapeId="2649" r:id="rId604"/>
    <oleObject progId="Equation.3" shapeId="2650" r:id="rId605"/>
    <oleObject progId="Equation.3" shapeId="2651" r:id="rId606"/>
    <oleObject progId="Equation.3" shapeId="2652" r:id="rId607"/>
    <oleObject progId="Equation.3" shapeId="2653" r:id="rId608"/>
    <oleObject progId="Equation.3" shapeId="2654" r:id="rId609"/>
    <oleObject progId="Equation.3" shapeId="2655" r:id="rId610"/>
    <oleObject progId="Equation.3" shapeId="2656" r:id="rId611"/>
    <oleObject progId="Equation.3" shapeId="2657" r:id="rId612"/>
    <oleObject progId="Equation.3" shapeId="2658" r:id="rId613"/>
    <oleObject progId="Equation.3" shapeId="2659" r:id="rId614"/>
    <oleObject progId="Equation.3" shapeId="2660" r:id="rId615"/>
    <oleObject progId="Equation.3" shapeId="2661" r:id="rId616"/>
    <oleObject progId="Equation.3" shapeId="2662" r:id="rId617"/>
    <oleObject progId="Equation.3" shapeId="2663" r:id="rId618"/>
    <oleObject progId="Equation.3" shapeId="2664" r:id="rId619"/>
    <oleObject progId="Equation.3" shapeId="2665" r:id="rId620"/>
    <oleObject progId="Equation.3" shapeId="2666" r:id="rId621"/>
    <oleObject progId="Equation.3" shapeId="2667" r:id="rId622"/>
    <oleObject progId="Equation.3" shapeId="2668" r:id="rId623"/>
    <oleObject progId="Equation.3" shapeId="2669" r:id="rId624"/>
    <oleObject progId="Equation.3" shapeId="2670" r:id="rId625"/>
    <oleObject progId="Equation.3" shapeId="2671" r:id="rId626"/>
    <oleObject progId="Equation.3" shapeId="2672" r:id="rId627"/>
    <oleObject progId="Equation.3" shapeId="2673" r:id="rId628"/>
    <oleObject progId="Equation.3" shapeId="2674" r:id="rId629"/>
    <oleObject progId="Equation.3" shapeId="2675" r:id="rId630"/>
    <oleObject progId="Equation.3" shapeId="2676" r:id="rId631"/>
    <oleObject progId="Equation.3" shapeId="2677" r:id="rId632"/>
    <oleObject progId="Equation.3" shapeId="2678" r:id="rId633"/>
    <oleObject progId="Equation.3" shapeId="2679" r:id="rId634"/>
    <oleObject progId="Equation.3" shapeId="2680" r:id="rId635"/>
    <oleObject progId="Equation.3" shapeId="2681" r:id="rId636"/>
    <oleObject progId="Equation.3" shapeId="2682" r:id="rId637"/>
    <oleObject progId="Equation.3" shapeId="2683" r:id="rId638"/>
    <oleObject progId="Equation.3" shapeId="2684" r:id="rId639"/>
    <oleObject progId="Equation.3" shapeId="2685" r:id="rId640"/>
    <oleObject progId="Equation.3" shapeId="2686" r:id="rId641"/>
    <oleObject progId="Equation.3" shapeId="2687" r:id="rId642"/>
    <oleObject progId="Equation.3" shapeId="2688" r:id="rId643"/>
    <oleObject progId="Equation.3" shapeId="2689" r:id="rId644"/>
    <oleObject progId="Equation.3" shapeId="2690" r:id="rId645"/>
    <oleObject progId="Equation.3" shapeId="2691" r:id="rId646"/>
    <oleObject progId="Equation.3" shapeId="2692" r:id="rId647"/>
    <oleObject progId="Equation.3" shapeId="2693" r:id="rId648"/>
    <oleObject progId="Equation.3" shapeId="2694" r:id="rId649"/>
    <oleObject progId="Equation.3" shapeId="2695" r:id="rId650"/>
    <oleObject progId="Equation.3" shapeId="2696" r:id="rId651"/>
    <oleObject progId="Equation.3" shapeId="2697" r:id="rId652"/>
    <oleObject progId="Equation.3" shapeId="2698" r:id="rId653"/>
    <oleObject progId="Equation.3" shapeId="2699" r:id="rId654"/>
    <oleObject progId="Equation.3" shapeId="2700" r:id="rId655"/>
    <oleObject progId="Equation.3" shapeId="2701" r:id="rId656"/>
    <oleObject progId="Equation.3" shapeId="2702" r:id="rId657"/>
    <oleObject progId="Equation.3" shapeId="2703" r:id="rId658"/>
    <oleObject progId="Equation.3" shapeId="2704" r:id="rId659"/>
    <oleObject progId="Equation.3" shapeId="2705" r:id="rId660"/>
    <oleObject progId="Equation.3" shapeId="2706" r:id="rId661"/>
    <oleObject progId="Equation.3" shapeId="2707" r:id="rId662"/>
    <oleObject progId="Equation.3" shapeId="2708" r:id="rId663"/>
    <oleObject progId="Equation.3" shapeId="2709" r:id="rId664"/>
    <oleObject progId="Equation.3" shapeId="2710" r:id="rId665"/>
    <oleObject progId="Equation.3" shapeId="2711" r:id="rId666"/>
    <oleObject progId="Equation.3" shapeId="2712" r:id="rId667"/>
    <oleObject progId="Equation.3" shapeId="2713" r:id="rId668"/>
    <oleObject progId="Equation.3" shapeId="2714" r:id="rId669"/>
    <oleObject progId="Equation.3" shapeId="2715" r:id="rId670"/>
    <oleObject progId="Equation.3" shapeId="2716" r:id="rId671"/>
    <oleObject progId="Equation.3" shapeId="2717" r:id="rId672"/>
    <oleObject progId="Equation.3" shapeId="2718" r:id="rId673"/>
    <oleObject progId="Equation.3" shapeId="2719" r:id="rId674"/>
    <oleObject progId="Equation.3" shapeId="2720" r:id="rId675"/>
    <oleObject progId="Equation.3" shapeId="2721" r:id="rId676"/>
    <oleObject progId="Equation.3" shapeId="2722" r:id="rId677"/>
    <oleObject progId="Equation.3" shapeId="2723" r:id="rId678"/>
    <oleObject progId="Equation.3" shapeId="2724" r:id="rId679"/>
    <oleObject progId="Equation.3" shapeId="2725" r:id="rId680"/>
    <oleObject progId="Equation.3" shapeId="2726" r:id="rId681"/>
    <oleObject progId="Equation.3" shapeId="2727" r:id="rId682"/>
    <oleObject progId="Equation.3" shapeId="2728" r:id="rId683"/>
    <oleObject progId="Equation.3" shapeId="2729" r:id="rId684"/>
    <oleObject progId="Equation.3" shapeId="2730" r:id="rId685"/>
    <oleObject progId="Equation.3" shapeId="2731" r:id="rId686"/>
    <oleObject progId="Equation.3" shapeId="2732" r:id="rId687"/>
    <oleObject progId="Equation.3" shapeId="2733" r:id="rId688"/>
    <oleObject progId="Equation.3" shapeId="2734" r:id="rId689"/>
    <oleObject progId="Equation.3" shapeId="2735" r:id="rId690"/>
    <oleObject progId="Equation.3" shapeId="2736" r:id="rId691"/>
    <oleObject progId="Equation.3" shapeId="2737" r:id="rId692"/>
    <oleObject progId="Equation.3" shapeId="2738" r:id="rId693"/>
    <oleObject progId="Equation.3" shapeId="2739" r:id="rId694"/>
    <oleObject progId="Equation.3" shapeId="2740" r:id="rId695"/>
    <oleObject progId="Equation.3" shapeId="2741" r:id="rId696"/>
    <oleObject progId="Equation.3" shapeId="2742" r:id="rId697"/>
    <oleObject progId="Equation.3" shapeId="2743" r:id="rId698"/>
    <oleObject progId="Equation.3" shapeId="2744" r:id="rId699"/>
    <oleObject progId="Equation.3" shapeId="2745" r:id="rId700"/>
    <oleObject progId="Equation.3" shapeId="2746" r:id="rId701"/>
    <oleObject progId="Equation.3" shapeId="2747" r:id="rId702"/>
    <oleObject progId="Equation.3" shapeId="2748" r:id="rId703"/>
    <oleObject progId="Equation.3" shapeId="2749" r:id="rId704"/>
    <oleObject progId="Equation.3" shapeId="2750" r:id="rId705"/>
    <oleObject progId="Equation.3" shapeId="2751" r:id="rId706"/>
    <oleObject progId="Equation.3" shapeId="2752" r:id="rId707"/>
    <oleObject progId="Equation.3" shapeId="2753" r:id="rId708"/>
    <oleObject progId="Equation.3" shapeId="2754" r:id="rId709"/>
    <oleObject progId="Equation.3" shapeId="2755" r:id="rId710"/>
    <oleObject progId="Equation.3" shapeId="2756" r:id="rId711"/>
    <oleObject progId="Equation.3" shapeId="2757" r:id="rId712"/>
    <oleObject progId="Equation.3" shapeId="2758" r:id="rId713"/>
    <oleObject progId="Equation.3" shapeId="2759" r:id="rId714"/>
    <oleObject progId="Equation.3" shapeId="2760" r:id="rId715"/>
    <oleObject progId="Equation.3" shapeId="2761" r:id="rId716"/>
    <oleObject progId="Equation.3" shapeId="2762" r:id="rId717"/>
    <oleObject progId="Equation.3" shapeId="2763" r:id="rId718"/>
    <oleObject progId="Equation.3" shapeId="2764" r:id="rId719"/>
    <oleObject progId="Equation.3" shapeId="2765" r:id="rId720"/>
    <oleObject progId="Equation.3" shapeId="2766" r:id="rId721"/>
    <oleObject progId="Equation.3" shapeId="2767" r:id="rId722"/>
    <oleObject progId="Equation.3" shapeId="2768" r:id="rId723"/>
    <oleObject progId="Equation.3" shapeId="2769" r:id="rId724"/>
    <oleObject progId="Equation.3" shapeId="2770" r:id="rId725"/>
    <oleObject progId="Equation.3" shapeId="2771" r:id="rId726"/>
    <oleObject progId="Equation.3" shapeId="2772" r:id="rId727"/>
    <oleObject progId="Equation.3" shapeId="2773" r:id="rId728"/>
    <oleObject progId="Equation.3" shapeId="2774" r:id="rId729"/>
    <oleObject progId="Equation.3" shapeId="2775" r:id="rId730"/>
    <oleObject progId="Equation.3" shapeId="2776" r:id="rId731"/>
    <oleObject progId="Equation.3" shapeId="2777" r:id="rId732"/>
    <oleObject progId="Equation.3" shapeId="2778" r:id="rId733"/>
    <oleObject progId="Equation.3" shapeId="2779" r:id="rId734"/>
    <oleObject progId="Equation.3" shapeId="2780" r:id="rId735"/>
    <oleObject progId="Equation.3" shapeId="2781" r:id="rId736"/>
    <oleObject progId="Equation.3" shapeId="2782" r:id="rId737"/>
    <oleObject progId="Equation.3" shapeId="2783" r:id="rId738"/>
    <oleObject progId="Equation.3" shapeId="2784" r:id="rId739"/>
    <oleObject progId="Equation.3" shapeId="2785" r:id="rId740"/>
    <oleObject progId="Equation.3" shapeId="2786" r:id="rId741"/>
    <oleObject progId="Equation.3" shapeId="2787" r:id="rId742"/>
    <oleObject progId="Equation.3" shapeId="2788" r:id="rId743"/>
    <oleObject progId="Equation.3" shapeId="2789" r:id="rId744"/>
    <oleObject progId="Equation.3" shapeId="2790" r:id="rId745"/>
    <oleObject progId="Equation.3" shapeId="2791" r:id="rId746"/>
    <oleObject progId="Equation.3" shapeId="2792" r:id="rId747"/>
    <oleObject progId="Equation.3" shapeId="2793" r:id="rId748"/>
    <oleObject progId="Equation.3" shapeId="2794" r:id="rId749"/>
    <oleObject progId="Equation.3" shapeId="2795" r:id="rId750"/>
    <oleObject progId="Equation.3" shapeId="2796" r:id="rId751"/>
    <oleObject progId="Equation.3" shapeId="2797" r:id="rId752"/>
    <oleObject progId="Equation.3" shapeId="2798" r:id="rId753"/>
    <oleObject progId="Equation.3" shapeId="2799" r:id="rId754"/>
    <oleObject progId="Equation.3" shapeId="2800" r:id="rId755"/>
    <oleObject progId="Equation.3" shapeId="2801" r:id="rId756"/>
    <oleObject progId="Equation.3" shapeId="2802" r:id="rId757"/>
    <oleObject progId="Equation.3" shapeId="2803" r:id="rId758"/>
    <oleObject progId="Equation.3" shapeId="2804" r:id="rId759"/>
    <oleObject progId="Equation.3" shapeId="2805" r:id="rId760"/>
    <oleObject progId="Equation.3" shapeId="2806" r:id="rId761"/>
    <oleObject progId="Equation.3" shapeId="2807" r:id="rId762"/>
    <oleObject progId="Equation.3" shapeId="2808" r:id="rId763"/>
    <oleObject progId="Equation.3" shapeId="2809" r:id="rId764"/>
    <oleObject progId="Equation.3" shapeId="2810" r:id="rId765"/>
    <oleObject progId="Equation.3" shapeId="2811" r:id="rId766"/>
    <oleObject progId="Equation.3" shapeId="2812" r:id="rId767"/>
    <oleObject progId="Equation.3" shapeId="2813" r:id="rId768"/>
    <oleObject progId="Equation.3" shapeId="2814" r:id="rId769"/>
    <oleObject progId="Equation.3" shapeId="2815" r:id="rId770"/>
    <oleObject progId="Equation.3" shapeId="2816" r:id="rId771"/>
    <oleObject progId="Equation.3" shapeId="2817" r:id="rId772"/>
    <oleObject progId="Equation.3" shapeId="2818" r:id="rId773"/>
    <oleObject progId="Equation.3" shapeId="2819" r:id="rId774"/>
    <oleObject progId="Equation.3" shapeId="2820" r:id="rId775"/>
    <oleObject progId="Equation.3" shapeId="2821" r:id="rId776"/>
    <oleObject progId="Equation.3" shapeId="2822" r:id="rId777"/>
    <oleObject progId="Equation.3" shapeId="2823" r:id="rId778"/>
    <oleObject progId="Equation.3" shapeId="2824" r:id="rId779"/>
    <oleObject progId="Equation.3" shapeId="2825" r:id="rId780"/>
    <oleObject progId="Equation.3" shapeId="2826" r:id="rId781"/>
    <oleObject progId="Equation.3" shapeId="2827" r:id="rId782"/>
    <oleObject progId="Equation.3" shapeId="2828" r:id="rId783"/>
    <oleObject progId="Equation.3" shapeId="2829" r:id="rId784"/>
    <oleObject progId="Equation.3" shapeId="2830" r:id="rId785"/>
    <oleObject progId="Equation.3" shapeId="2831" r:id="rId786"/>
    <oleObject progId="Equation.3" shapeId="2832" r:id="rId787"/>
    <oleObject progId="Equation.3" shapeId="2833" r:id="rId788"/>
    <oleObject progId="Equation.3" shapeId="2834" r:id="rId789"/>
    <oleObject progId="Equation.3" shapeId="2835" r:id="rId790"/>
    <oleObject progId="Equation.3" shapeId="2836" r:id="rId791"/>
    <oleObject progId="Equation.3" shapeId="2837" r:id="rId792"/>
    <oleObject progId="Equation.3" shapeId="2838" r:id="rId793"/>
    <oleObject progId="Equation.3" shapeId="2839" r:id="rId794"/>
    <oleObject progId="Equation.3" shapeId="2840" r:id="rId795"/>
    <oleObject progId="Equation.3" shapeId="2841" r:id="rId796"/>
    <oleObject progId="Equation.3" shapeId="2842" r:id="rId797"/>
    <oleObject progId="Equation.3" shapeId="2843" r:id="rId798"/>
    <oleObject progId="Equation.3" shapeId="2844" r:id="rId799"/>
    <oleObject progId="Equation.3" shapeId="2845" r:id="rId800"/>
    <oleObject progId="Equation.3" shapeId="2846" r:id="rId801"/>
    <oleObject progId="Equation.3" shapeId="2847" r:id="rId802"/>
    <oleObject progId="Equation.3" shapeId="2848" r:id="rId803"/>
    <oleObject progId="Equation.3" shapeId="2849" r:id="rId804"/>
    <oleObject progId="Equation.3" shapeId="2850" r:id="rId805"/>
    <oleObject progId="Equation.3" shapeId="2851" r:id="rId806"/>
    <oleObject progId="Equation.3" shapeId="2852" r:id="rId807"/>
    <oleObject progId="Equation.3" shapeId="2853" r:id="rId808"/>
    <oleObject progId="Equation.3" shapeId="2854" r:id="rId809"/>
    <oleObject progId="Equation.3" shapeId="2855" r:id="rId810"/>
    <oleObject progId="Equation.3" shapeId="2856" r:id="rId811"/>
    <oleObject progId="Equation.3" shapeId="2857" r:id="rId812"/>
    <oleObject progId="Equation.3" shapeId="2858" r:id="rId813"/>
    <oleObject progId="Equation.3" shapeId="2859" r:id="rId814"/>
    <oleObject progId="Equation.3" shapeId="2860" r:id="rId815"/>
    <oleObject progId="Equation.3" shapeId="2861" r:id="rId816"/>
    <oleObject progId="Equation.3" shapeId="2862" r:id="rId817"/>
    <oleObject progId="Equation.3" shapeId="2863" r:id="rId818"/>
    <oleObject progId="Equation.3" shapeId="2864" r:id="rId819"/>
    <oleObject progId="Equation.3" shapeId="2865" r:id="rId820"/>
    <oleObject progId="Equation.3" shapeId="2866" r:id="rId821"/>
    <oleObject progId="Equation.3" shapeId="2867" r:id="rId822"/>
    <oleObject progId="Equation.3" shapeId="2868" r:id="rId823"/>
    <oleObject progId="Equation.3" shapeId="2869" r:id="rId824"/>
    <oleObject progId="Equation.3" shapeId="2870" r:id="rId825"/>
    <oleObject progId="Equation.3" shapeId="2871" r:id="rId826"/>
    <oleObject progId="Equation.3" shapeId="2872" r:id="rId827"/>
    <oleObject progId="Equation.3" shapeId="2873" r:id="rId828"/>
    <oleObject progId="Equation.3" shapeId="2874" r:id="rId829"/>
    <oleObject progId="Equation.3" shapeId="2875" r:id="rId830"/>
    <oleObject progId="Equation.3" shapeId="2876" r:id="rId831"/>
    <oleObject progId="Equation.3" shapeId="2877" r:id="rId832"/>
    <oleObject progId="Equation.3" shapeId="2878" r:id="rId833"/>
    <oleObject progId="Equation.3" shapeId="2879" r:id="rId834"/>
    <oleObject progId="Equation.3" shapeId="2880" r:id="rId835"/>
    <oleObject progId="Equation.3" shapeId="2881" r:id="rId836"/>
    <oleObject progId="Equation.3" shapeId="2882" r:id="rId837"/>
    <oleObject progId="Equation.3" shapeId="2883" r:id="rId838"/>
    <oleObject progId="Equation.3" shapeId="2884" r:id="rId839"/>
    <oleObject progId="Equation.3" shapeId="2885" r:id="rId840"/>
    <oleObject progId="Equation.3" shapeId="2886" r:id="rId841"/>
    <oleObject progId="Equation.3" shapeId="2887" r:id="rId842"/>
    <oleObject progId="Equation.3" shapeId="2888" r:id="rId843"/>
    <oleObject progId="Equation.3" shapeId="2889" r:id="rId844"/>
    <oleObject progId="Equation.3" shapeId="2890" r:id="rId845"/>
    <oleObject progId="Equation.3" shapeId="2891" r:id="rId846"/>
    <oleObject progId="Equation.3" shapeId="2892" r:id="rId847"/>
    <oleObject progId="Equation.3" shapeId="2893" r:id="rId848"/>
    <oleObject progId="Equation.3" shapeId="2894" r:id="rId849"/>
    <oleObject progId="Equation.3" shapeId="2895" r:id="rId850"/>
    <oleObject progId="Equation.3" shapeId="2896" r:id="rId851"/>
    <oleObject progId="Equation.3" shapeId="2897" r:id="rId852"/>
    <oleObject progId="Equation.3" shapeId="2898" r:id="rId853"/>
    <oleObject progId="Equation.3" shapeId="2899" r:id="rId854"/>
    <oleObject progId="Equation.3" shapeId="2900" r:id="rId855"/>
    <oleObject progId="Equation.3" shapeId="2901" r:id="rId856"/>
    <oleObject progId="Equation.3" shapeId="2902" r:id="rId857"/>
    <oleObject progId="Equation.3" shapeId="2903" r:id="rId858"/>
    <oleObject progId="Equation.3" shapeId="2904" r:id="rId859"/>
    <oleObject progId="Equation.3" shapeId="2905" r:id="rId860"/>
    <oleObject progId="Equation.3" shapeId="2906" r:id="rId861"/>
    <oleObject progId="Equation.3" shapeId="2907" r:id="rId862"/>
    <oleObject progId="Equation.3" shapeId="2908" r:id="rId863"/>
    <oleObject progId="Equation.3" shapeId="2909" r:id="rId864"/>
    <oleObject progId="Equation.3" shapeId="2910" r:id="rId865"/>
    <oleObject progId="Equation.3" shapeId="2911" r:id="rId866"/>
    <oleObject progId="Equation.3" shapeId="2912" r:id="rId867"/>
    <oleObject progId="Equation.3" shapeId="2913" r:id="rId868"/>
    <oleObject progId="Equation.3" shapeId="2914" r:id="rId869"/>
    <oleObject progId="Equation.3" shapeId="2915" r:id="rId870"/>
    <oleObject progId="Equation.3" shapeId="2916" r:id="rId871"/>
    <oleObject progId="Equation.3" shapeId="2917" r:id="rId872"/>
    <oleObject progId="Equation.3" shapeId="2918" r:id="rId873"/>
    <oleObject progId="Equation.3" shapeId="2919" r:id="rId874"/>
    <oleObject progId="Equation.3" shapeId="2920" r:id="rId875"/>
    <oleObject progId="Equation.3" shapeId="2921" r:id="rId876"/>
    <oleObject progId="Equation.3" shapeId="2922" r:id="rId877"/>
    <oleObject progId="Equation.3" shapeId="2923" r:id="rId878"/>
    <oleObject progId="Equation.3" shapeId="2924" r:id="rId879"/>
    <oleObject progId="Equation.3" shapeId="2925" r:id="rId880"/>
    <oleObject progId="Equation.3" shapeId="2926" r:id="rId881"/>
    <oleObject progId="Equation.3" shapeId="2927" r:id="rId882"/>
    <oleObject progId="Equation.3" shapeId="2928" r:id="rId883"/>
    <oleObject progId="Equation.3" shapeId="2929" r:id="rId884"/>
    <oleObject progId="Equation.3" shapeId="2930" r:id="rId885"/>
    <oleObject progId="Equation.3" shapeId="2931" r:id="rId886"/>
    <oleObject progId="Equation.3" shapeId="2932" r:id="rId887"/>
    <oleObject progId="Equation.3" shapeId="2933" r:id="rId888"/>
    <oleObject progId="Equation.3" shapeId="2934" r:id="rId889"/>
    <oleObject progId="Equation.3" shapeId="2935" r:id="rId890"/>
    <oleObject progId="Equation.3" shapeId="2936" r:id="rId891"/>
    <oleObject progId="Equation.3" shapeId="2937" r:id="rId892"/>
    <oleObject progId="Equation.3" shapeId="2938" r:id="rId893"/>
    <oleObject progId="Equation.3" shapeId="2939" r:id="rId894"/>
    <oleObject progId="Equation.3" shapeId="2940" r:id="rId895"/>
    <oleObject progId="Equation.3" shapeId="2941" r:id="rId896"/>
    <oleObject progId="Equation.3" shapeId="2942" r:id="rId897"/>
    <oleObject progId="Equation.3" shapeId="2943" r:id="rId898"/>
    <oleObject progId="Equation.3" shapeId="2944" r:id="rId899"/>
    <oleObject progId="Equation.3" shapeId="2945" r:id="rId900"/>
    <oleObject progId="Equation.3" shapeId="2946" r:id="rId901"/>
    <oleObject progId="Equation.3" shapeId="2947" r:id="rId902"/>
    <oleObject progId="Equation.3" shapeId="2948" r:id="rId903"/>
    <oleObject progId="Equation.3" shapeId="2949" r:id="rId904"/>
    <oleObject progId="Equation.3" shapeId="2950" r:id="rId905"/>
    <oleObject progId="Equation.3" shapeId="2951" r:id="rId906"/>
    <oleObject progId="Equation.3" shapeId="2952" r:id="rId907"/>
    <oleObject progId="Equation.3" shapeId="2953" r:id="rId908"/>
    <oleObject progId="Equation.3" shapeId="2954" r:id="rId909"/>
    <oleObject progId="Equation.3" shapeId="2955" r:id="rId910"/>
    <oleObject progId="Equation.3" shapeId="2956" r:id="rId911"/>
    <oleObject progId="Equation.3" shapeId="2957" r:id="rId912"/>
    <oleObject progId="Equation.3" shapeId="2958" r:id="rId913"/>
    <oleObject progId="Equation.3" shapeId="2959" r:id="rId914"/>
    <oleObject progId="Equation.3" shapeId="2960" r:id="rId915"/>
    <oleObject progId="Equation.3" shapeId="2961" r:id="rId916"/>
    <oleObject progId="Equation.3" shapeId="2962" r:id="rId917"/>
    <oleObject progId="Equation.3" shapeId="2963" r:id="rId918"/>
    <oleObject progId="Equation.3" shapeId="2964" r:id="rId919"/>
    <oleObject progId="Equation.3" shapeId="2965" r:id="rId920"/>
    <oleObject progId="Equation.3" shapeId="2966" r:id="rId921"/>
    <oleObject progId="Equation.3" shapeId="2967" r:id="rId922"/>
    <oleObject progId="Equation.3" shapeId="2968" r:id="rId923"/>
    <oleObject progId="Equation.3" shapeId="2969" r:id="rId924"/>
    <oleObject progId="Equation.3" shapeId="2970" r:id="rId925"/>
    <oleObject progId="Equation.3" shapeId="2971" r:id="rId926"/>
    <oleObject progId="Equation.3" shapeId="2972" r:id="rId927"/>
    <oleObject progId="Equation.3" shapeId="2973" r:id="rId928"/>
    <oleObject progId="Equation.3" shapeId="2974" r:id="rId929"/>
    <oleObject progId="Equation.3" shapeId="2975" r:id="rId930"/>
    <oleObject progId="Equation.3" shapeId="2976" r:id="rId931"/>
    <oleObject progId="Equation.3" shapeId="2977" r:id="rId932"/>
    <oleObject progId="Equation.3" shapeId="2978" r:id="rId933"/>
    <oleObject progId="Equation.3" shapeId="2979" r:id="rId934"/>
    <oleObject progId="Equation.3" shapeId="2980" r:id="rId935"/>
    <oleObject progId="Equation.3" shapeId="2981" r:id="rId936"/>
    <oleObject progId="Equation.3" shapeId="2982" r:id="rId937"/>
    <oleObject progId="Equation.3" shapeId="2983" r:id="rId938"/>
    <oleObject progId="Equation.3" shapeId="2984" r:id="rId939"/>
    <oleObject progId="Equation.3" shapeId="2985" r:id="rId940"/>
    <oleObject progId="Equation.3" shapeId="2986" r:id="rId941"/>
    <oleObject progId="Equation.3" shapeId="2987" r:id="rId942"/>
    <oleObject progId="Equation.3" shapeId="2988" r:id="rId943"/>
    <oleObject progId="Equation.3" shapeId="2989" r:id="rId944"/>
    <oleObject progId="Equation.3" shapeId="2990" r:id="rId945"/>
    <oleObject progId="Equation.3" shapeId="2991" r:id="rId946"/>
    <oleObject progId="Equation.3" shapeId="2992" r:id="rId947"/>
    <oleObject progId="Equation.3" shapeId="2993" r:id="rId948"/>
    <oleObject progId="Equation.3" shapeId="2994" r:id="rId949"/>
    <oleObject progId="Equation.3" shapeId="2995" r:id="rId950"/>
    <oleObject progId="Equation.3" shapeId="2996" r:id="rId951"/>
    <oleObject progId="Equation.3" shapeId="2997" r:id="rId952"/>
    <oleObject progId="Equation.3" shapeId="2998" r:id="rId953"/>
    <oleObject progId="Equation.3" shapeId="2999" r:id="rId954"/>
    <oleObject progId="Equation.3" shapeId="3000" r:id="rId955"/>
    <oleObject progId="Equation.3" shapeId="3001" r:id="rId956"/>
    <oleObject progId="Equation.3" shapeId="3002" r:id="rId957"/>
    <oleObject progId="Equation.3" shapeId="3003" r:id="rId958"/>
    <oleObject progId="Equation.3" shapeId="3004" r:id="rId959"/>
    <oleObject progId="Equation.3" shapeId="3005" r:id="rId960"/>
    <oleObject progId="Equation.3" shapeId="3006" r:id="rId961"/>
    <oleObject progId="Equation.3" shapeId="3007" r:id="rId962"/>
    <oleObject progId="Equation.3" shapeId="3008" r:id="rId963"/>
    <oleObject progId="Equation.3" shapeId="3009" r:id="rId964"/>
    <oleObject progId="Equation.3" shapeId="3010" r:id="rId965"/>
    <oleObject progId="Equation.3" shapeId="3011" r:id="rId966"/>
    <oleObject progId="Equation.3" shapeId="3012" r:id="rId967"/>
    <oleObject progId="Equation.3" shapeId="3013" r:id="rId968"/>
    <oleObject progId="Equation.3" shapeId="3014" r:id="rId969"/>
    <oleObject progId="Equation.3" shapeId="3015" r:id="rId970"/>
    <oleObject progId="Equation.3" shapeId="3016" r:id="rId971"/>
    <oleObject progId="Equation.3" shapeId="3017" r:id="rId972"/>
    <oleObject progId="Equation.3" shapeId="3018" r:id="rId973"/>
    <oleObject progId="Equation.3" shapeId="3019" r:id="rId974"/>
    <oleObject progId="Equation.3" shapeId="3020" r:id="rId975"/>
    <oleObject progId="Equation.3" shapeId="3021" r:id="rId976"/>
    <oleObject progId="Equation.3" shapeId="3022" r:id="rId977"/>
    <oleObject progId="Equation.3" shapeId="3023" r:id="rId978"/>
    <oleObject progId="Equation.3" shapeId="3024" r:id="rId979"/>
    <oleObject progId="Equation.3" shapeId="3025" r:id="rId980"/>
    <oleObject progId="Equation.3" shapeId="3026" r:id="rId981"/>
    <oleObject progId="Equation.3" shapeId="3027" r:id="rId982"/>
    <oleObject progId="Equation.3" shapeId="3028" r:id="rId983"/>
    <oleObject progId="Equation.3" shapeId="3029" r:id="rId984"/>
    <oleObject progId="Equation.3" shapeId="3030" r:id="rId985"/>
    <oleObject progId="Equation.3" shapeId="3031" r:id="rId986"/>
    <oleObject progId="Equation.3" shapeId="3032" r:id="rId987"/>
    <oleObject progId="Equation.3" shapeId="3033" r:id="rId988"/>
    <oleObject progId="Equation.3" shapeId="3034" r:id="rId989"/>
    <oleObject progId="Equation.3" shapeId="3035" r:id="rId990"/>
    <oleObject progId="Equation.3" shapeId="3036" r:id="rId991"/>
    <oleObject progId="Equation.3" shapeId="3037" r:id="rId992"/>
    <oleObject progId="Equation.3" shapeId="3038" r:id="rId993"/>
    <oleObject progId="Equation.3" shapeId="3039" r:id="rId994"/>
    <oleObject progId="Equation.3" shapeId="3040" r:id="rId995"/>
    <oleObject progId="Equation.3" shapeId="3041" r:id="rId996"/>
    <oleObject progId="Equation.3" shapeId="3042" r:id="rId997"/>
    <oleObject progId="Equation.3" shapeId="3043" r:id="rId998"/>
    <oleObject progId="Equation.3" shapeId="3044" r:id="rId999"/>
    <oleObject progId="Equation.3" shapeId="3045" r:id="rId1000"/>
    <oleObject progId="Equation.3" shapeId="3046" r:id="rId1001"/>
    <oleObject progId="Equation.3" shapeId="3047" r:id="rId1002"/>
    <oleObject progId="Equation.3" shapeId="3048" r:id="rId1003"/>
    <oleObject progId="Equation.3" shapeId="3049" r:id="rId1004"/>
    <oleObject progId="Equation.3" shapeId="3050" r:id="rId1005"/>
    <oleObject progId="Equation.3" shapeId="3051" r:id="rId1006"/>
    <oleObject progId="Equation.3" shapeId="3052" r:id="rId1007"/>
    <oleObject progId="Equation.3" shapeId="3053" r:id="rId1008"/>
    <oleObject progId="Equation.3" shapeId="3054" r:id="rId1009"/>
    <oleObject progId="Equation.3" shapeId="3055" r:id="rId1010"/>
    <oleObject progId="Equation.3" shapeId="3056" r:id="rId1011"/>
    <oleObject progId="Equation.3" shapeId="3057" r:id="rId1012"/>
    <oleObject progId="Equation.3" shapeId="3058" r:id="rId1013"/>
    <oleObject progId="Equation.3" shapeId="3059" r:id="rId1014"/>
    <oleObject progId="Equation.3" shapeId="3060" r:id="rId1015"/>
    <oleObject progId="Equation.3" shapeId="3061" r:id="rId1016"/>
    <oleObject progId="Equation.3" shapeId="3062" r:id="rId1017"/>
    <oleObject progId="Equation.3" shapeId="3063" r:id="rId1018"/>
    <oleObject progId="Equation.3" shapeId="3064" r:id="rId1019"/>
    <oleObject progId="Equation.3" shapeId="3065" r:id="rId1020"/>
    <oleObject progId="Equation.3" shapeId="3066" r:id="rId1021"/>
    <oleObject progId="Equation.3" shapeId="3067" r:id="rId1022"/>
    <oleObject progId="Equation.3" shapeId="3068" r:id="rId1023"/>
    <oleObject progId="Equation.3" shapeId="3069" r:id="rId1024"/>
    <oleObject progId="Equation.3" shapeId="3070" r:id="rId1025"/>
    <oleObject progId="Equation.3" shapeId="3071" r:id="rId1026"/>
    <oleObject progId="Equation.3" shapeId="3072" r:id="rId1027"/>
    <oleObject progId="Equation.3" shapeId="3073" r:id="rId1028"/>
    <oleObject progId="Equation.3" shapeId="3074" r:id="rId1029"/>
    <oleObject progId="Equation.3" shapeId="3075" r:id="rId1030"/>
    <oleObject progId="Equation.3" shapeId="3076" r:id="rId1031"/>
    <oleObject progId="Equation.3" shapeId="3077" r:id="rId1032"/>
    <oleObject progId="Equation.3" shapeId="3078" r:id="rId1033"/>
    <oleObject progId="Equation.3" shapeId="3079" r:id="rId1034"/>
    <oleObject progId="Equation.3" shapeId="3080" r:id="rId1035"/>
    <oleObject progId="Equation.3" shapeId="3081" r:id="rId1036"/>
    <oleObject progId="Equation.3" shapeId="3082" r:id="rId1037"/>
    <oleObject progId="Equation.3" shapeId="3083" r:id="rId1038"/>
    <oleObject progId="Equation.3" shapeId="3084" r:id="rId1039"/>
    <oleObject progId="Equation.3" shapeId="3085" r:id="rId1040"/>
    <oleObject progId="Equation.3" shapeId="3086" r:id="rId1041"/>
    <oleObject progId="Equation.3" shapeId="3087" r:id="rId1042"/>
    <oleObject progId="Equation.3" shapeId="3088" r:id="rId1043"/>
    <oleObject progId="Equation.3" shapeId="3089" r:id="rId1044"/>
    <oleObject progId="Equation.3" shapeId="3090" r:id="rId1045"/>
    <oleObject progId="Equation.3" shapeId="3091" r:id="rId1046"/>
    <oleObject progId="Equation.3" shapeId="3092" r:id="rId1047"/>
    <oleObject progId="Equation.3" shapeId="3093" r:id="rId1048"/>
    <oleObject progId="Equation.3" shapeId="3094" r:id="rId1049"/>
    <oleObject progId="Equation.3" shapeId="3095" r:id="rId1050"/>
    <oleObject progId="Equation.3" shapeId="3096" r:id="rId1051"/>
    <oleObject progId="Equation.3" shapeId="3097" r:id="rId1052"/>
    <oleObject progId="Equation.3" shapeId="3098" r:id="rId1053"/>
    <oleObject progId="Equation.3" shapeId="3099" r:id="rId1054"/>
    <oleObject progId="Equation.3" shapeId="3100" r:id="rId1055"/>
    <oleObject progId="Equation.3" shapeId="3101" r:id="rId1056"/>
    <oleObject progId="Equation.3" shapeId="3102" r:id="rId1057"/>
    <oleObject progId="Equation.3" shapeId="3103" r:id="rId1058"/>
    <oleObject progId="Equation.3" shapeId="3104" r:id="rId1059"/>
    <oleObject progId="Equation.3" shapeId="3105" r:id="rId1060"/>
    <oleObject progId="Equation.3" shapeId="3106" r:id="rId1061"/>
    <oleObject progId="Equation.3" shapeId="3107" r:id="rId1062"/>
    <oleObject progId="Equation.3" shapeId="3108" r:id="rId1063"/>
    <oleObject progId="Equation.3" shapeId="3109" r:id="rId1064"/>
    <oleObject progId="Equation.3" shapeId="3110" r:id="rId1065"/>
    <oleObject progId="Equation.3" shapeId="3111" r:id="rId1066"/>
    <oleObject progId="Equation.3" shapeId="3112" r:id="rId1067"/>
    <oleObject progId="Equation.3" shapeId="3113" r:id="rId1068"/>
    <oleObject progId="Equation.3" shapeId="3114" r:id="rId1069"/>
    <oleObject progId="Equation.3" shapeId="3115" r:id="rId1070"/>
    <oleObject progId="Equation.3" shapeId="3116" r:id="rId1071"/>
    <oleObject progId="Equation.3" shapeId="3117" r:id="rId1072"/>
    <oleObject progId="Equation.3" shapeId="3118" r:id="rId1073"/>
    <oleObject progId="Equation.3" shapeId="3119" r:id="rId1074"/>
    <oleObject progId="Equation.3" shapeId="3120" r:id="rId1075"/>
    <oleObject progId="Equation.3" shapeId="3121" r:id="rId1076"/>
    <oleObject progId="Equation.3" shapeId="3122" r:id="rId1077"/>
    <oleObject progId="Equation.3" shapeId="3123" r:id="rId1078"/>
    <oleObject progId="Equation.3" shapeId="3124" r:id="rId1079"/>
    <oleObject progId="Equation.3" shapeId="3125" r:id="rId1080"/>
    <oleObject progId="Equation.3" shapeId="3126" r:id="rId1081"/>
    <oleObject progId="Equation.3" shapeId="3127" r:id="rId1082"/>
    <oleObject progId="Equation.3" shapeId="3128" r:id="rId1083"/>
    <oleObject progId="Equation.3" shapeId="3129" r:id="rId1084"/>
    <oleObject progId="Equation.3" shapeId="3130" r:id="rId1085"/>
    <oleObject progId="Equation.3" shapeId="3131" r:id="rId1086"/>
    <oleObject progId="Equation.3" shapeId="3132" r:id="rId1087"/>
    <oleObject progId="Equation.3" shapeId="3133" r:id="rId1088"/>
    <oleObject progId="Equation.3" shapeId="3134" r:id="rId1089"/>
    <oleObject progId="Equation.3" shapeId="3135" r:id="rId1090"/>
    <oleObject progId="Equation.3" shapeId="3136" r:id="rId1091"/>
    <oleObject progId="Equation.3" shapeId="3137" r:id="rId1092"/>
    <oleObject progId="Equation.3" shapeId="3138" r:id="rId1093"/>
    <oleObject progId="Equation.3" shapeId="3139" r:id="rId1094"/>
    <oleObject progId="Equation.3" shapeId="3140" r:id="rId1095"/>
    <oleObject progId="Equation.3" shapeId="3141" r:id="rId1096"/>
    <oleObject progId="Equation.3" shapeId="3142" r:id="rId1097"/>
    <oleObject progId="Equation.3" shapeId="3143" r:id="rId1098"/>
    <oleObject progId="Equation.3" shapeId="3144" r:id="rId1099"/>
    <oleObject progId="Equation.3" shapeId="3145" r:id="rId1100"/>
    <oleObject progId="Equation.3" shapeId="3146" r:id="rId1101"/>
    <oleObject progId="Equation.3" shapeId="3147" r:id="rId1102"/>
    <oleObject progId="Equation.3" shapeId="3148" r:id="rId1103"/>
    <oleObject progId="Equation.3" shapeId="3149" r:id="rId1104"/>
    <oleObject progId="Equation.3" shapeId="3150" r:id="rId1105"/>
    <oleObject progId="Equation.3" shapeId="3151" r:id="rId1106"/>
    <oleObject progId="Equation.3" shapeId="3152" r:id="rId1107"/>
    <oleObject progId="Equation.3" shapeId="3153" r:id="rId1108"/>
    <oleObject progId="Equation.3" shapeId="3154" r:id="rId1109"/>
    <oleObject progId="Equation.3" shapeId="3155" r:id="rId1110"/>
    <oleObject progId="Equation.3" shapeId="3156" r:id="rId1111"/>
    <oleObject progId="Equation.3" shapeId="3157" r:id="rId1112"/>
    <oleObject progId="Equation.3" shapeId="3158" r:id="rId1113"/>
    <oleObject progId="Equation.3" shapeId="3159" r:id="rId1114"/>
    <oleObject progId="Equation.3" shapeId="3160" r:id="rId1115"/>
    <oleObject progId="Equation.3" shapeId="3161" r:id="rId1116"/>
    <oleObject progId="Equation.3" shapeId="3162" r:id="rId1117"/>
    <oleObject progId="Equation.3" shapeId="3163" r:id="rId1118"/>
    <oleObject progId="Equation.3" shapeId="3164" r:id="rId1119"/>
    <oleObject progId="Equation.3" shapeId="3165" r:id="rId1120"/>
    <oleObject progId="Equation.3" shapeId="3166" r:id="rId1121"/>
    <oleObject progId="Equation.3" shapeId="3167" r:id="rId1122"/>
    <oleObject progId="Equation.3" shapeId="3168" r:id="rId1123"/>
    <oleObject progId="Equation.3" shapeId="3169" r:id="rId1124"/>
    <oleObject progId="Equation.3" shapeId="3170" r:id="rId1125"/>
    <oleObject progId="Equation.3" shapeId="3171" r:id="rId1126"/>
    <oleObject progId="Equation.3" shapeId="3172" r:id="rId1127"/>
    <oleObject progId="Equation.3" shapeId="3173" r:id="rId1128"/>
    <oleObject progId="Equation.3" shapeId="3174" r:id="rId1129"/>
    <oleObject progId="Equation.3" shapeId="3175" r:id="rId1130"/>
    <oleObject progId="Equation.3" shapeId="3176" r:id="rId1131"/>
    <oleObject progId="Equation.3" shapeId="3177" r:id="rId1132"/>
    <oleObject progId="Equation.3" shapeId="3178" r:id="rId1133"/>
    <oleObject progId="Equation.3" shapeId="3179" r:id="rId1134"/>
    <oleObject progId="Equation.3" shapeId="3180" r:id="rId1135"/>
    <oleObject progId="Equation.3" shapeId="3181" r:id="rId1136"/>
    <oleObject progId="Equation.3" shapeId="3182" r:id="rId1137"/>
    <oleObject progId="Equation.3" shapeId="3183" r:id="rId1138"/>
    <oleObject progId="Equation.3" shapeId="3184" r:id="rId1139"/>
    <oleObject progId="Equation.3" shapeId="3185" r:id="rId1140"/>
    <oleObject progId="Equation.3" shapeId="3186" r:id="rId1141"/>
    <oleObject progId="Equation.3" shapeId="3187" r:id="rId1142"/>
    <oleObject progId="Equation.3" shapeId="3188" r:id="rId1143"/>
    <oleObject progId="Equation.3" shapeId="3189" r:id="rId1144"/>
    <oleObject progId="Equation.3" shapeId="3190" r:id="rId1145"/>
    <oleObject progId="Equation.3" shapeId="3191" r:id="rId1146"/>
    <oleObject progId="Equation.3" shapeId="3192" r:id="rId1147"/>
    <oleObject progId="Equation.3" shapeId="3193" r:id="rId1148"/>
    <oleObject progId="Equation.3" shapeId="3194" r:id="rId1149"/>
    <oleObject progId="Equation.3" shapeId="3195" r:id="rId1150"/>
    <oleObject progId="Equation.3" shapeId="3196" r:id="rId1151"/>
    <oleObject progId="Equation.3" shapeId="3197" r:id="rId1152"/>
    <oleObject progId="Equation.3" shapeId="3198" r:id="rId1153"/>
    <oleObject progId="Equation.3" shapeId="3199" r:id="rId1154"/>
    <oleObject progId="Equation.3" shapeId="3200" r:id="rId1155"/>
    <oleObject progId="Equation.3" shapeId="3201" r:id="rId1156"/>
    <oleObject progId="Equation.3" shapeId="3202" r:id="rId1157"/>
    <oleObject progId="Equation.3" shapeId="3203" r:id="rId1158"/>
    <oleObject progId="Equation.3" shapeId="3204" r:id="rId1159"/>
    <oleObject progId="Equation.3" shapeId="3205" r:id="rId1160"/>
    <oleObject progId="Equation.3" shapeId="3206" r:id="rId1161"/>
    <oleObject progId="Equation.3" shapeId="3207" r:id="rId1162"/>
    <oleObject progId="Equation.3" shapeId="3208" r:id="rId1163"/>
    <oleObject progId="Equation.3" shapeId="3209" r:id="rId1164"/>
    <oleObject progId="Equation.3" shapeId="3210" r:id="rId1165"/>
    <oleObject progId="Equation.3" shapeId="3211" r:id="rId1166"/>
    <oleObject progId="Equation.3" shapeId="3212" r:id="rId1167"/>
    <oleObject progId="Equation.3" shapeId="3213" r:id="rId1168"/>
    <oleObject progId="Equation.3" shapeId="3214" r:id="rId1169"/>
    <oleObject progId="Equation.3" shapeId="3215" r:id="rId1170"/>
    <oleObject progId="Equation.3" shapeId="3216" r:id="rId1171"/>
    <oleObject progId="Equation.3" shapeId="3217" r:id="rId1172"/>
    <oleObject progId="Equation.3" shapeId="3218" r:id="rId1173"/>
    <oleObject progId="Equation.3" shapeId="3219" r:id="rId1174"/>
    <oleObject progId="Equation.3" shapeId="3220" r:id="rId1175"/>
    <oleObject progId="Equation.3" shapeId="3221" r:id="rId1176"/>
    <oleObject progId="Equation.3" shapeId="3222" r:id="rId1177"/>
    <oleObject progId="Equation.3" shapeId="3223" r:id="rId1178"/>
    <oleObject progId="Equation.3" shapeId="3224" r:id="rId1179"/>
    <oleObject progId="Equation.3" shapeId="3225" r:id="rId1180"/>
    <oleObject progId="Equation.3" shapeId="3226" r:id="rId1181"/>
    <oleObject progId="Equation.3" shapeId="3227" r:id="rId1182"/>
    <oleObject progId="Equation.3" shapeId="3228" r:id="rId1183"/>
    <oleObject progId="Equation.3" shapeId="3229" r:id="rId1184"/>
    <oleObject progId="Equation.3" shapeId="3230" r:id="rId1185"/>
    <oleObject progId="Equation.3" shapeId="3231" r:id="rId1186"/>
    <oleObject progId="Equation.3" shapeId="3232" r:id="rId1187"/>
    <oleObject progId="Equation.3" shapeId="3233" r:id="rId1188"/>
    <oleObject progId="Equation.3" shapeId="3234" r:id="rId1189"/>
    <oleObject progId="Equation.3" shapeId="3235" r:id="rId1190"/>
    <oleObject progId="Equation.3" shapeId="3236" r:id="rId1191"/>
    <oleObject progId="Equation.3" shapeId="3237" r:id="rId1192"/>
    <oleObject progId="Equation.3" shapeId="3238" r:id="rId1193"/>
    <oleObject progId="Equation.3" shapeId="3239" r:id="rId1194"/>
    <oleObject progId="Equation.3" shapeId="3240" r:id="rId1195"/>
    <oleObject progId="Equation.3" shapeId="3241" r:id="rId1196"/>
    <oleObject progId="Equation.3" shapeId="3242" r:id="rId1197"/>
    <oleObject progId="Equation.3" shapeId="3243" r:id="rId1198"/>
    <oleObject progId="Equation.3" shapeId="3244" r:id="rId1199"/>
    <oleObject progId="Equation.3" shapeId="3245" r:id="rId1200"/>
    <oleObject progId="Equation.3" shapeId="3246" r:id="rId1201"/>
    <oleObject progId="Equation.3" shapeId="3247" r:id="rId1202"/>
    <oleObject progId="Equation.3" shapeId="3248" r:id="rId1203"/>
    <oleObject progId="Equation.3" shapeId="3249" r:id="rId1204"/>
    <oleObject progId="Equation.3" shapeId="3250" r:id="rId1205"/>
    <oleObject progId="Equation.3" shapeId="3251" r:id="rId1206"/>
    <oleObject progId="Equation.3" shapeId="3252" r:id="rId1207"/>
    <oleObject progId="Equation.3" shapeId="3253" r:id="rId1208"/>
    <oleObject progId="Equation.3" shapeId="3254" r:id="rId1209"/>
    <oleObject progId="Equation.3" shapeId="3255" r:id="rId1210"/>
    <oleObject progId="Equation.3" shapeId="3256" r:id="rId1211"/>
    <oleObject progId="Equation.3" shapeId="3257" r:id="rId1212"/>
    <oleObject progId="Equation.3" shapeId="3258" r:id="rId1213"/>
    <oleObject progId="Equation.3" shapeId="3259" r:id="rId1214"/>
    <oleObject progId="Equation.3" shapeId="3260" r:id="rId1215"/>
    <oleObject progId="Equation.3" shapeId="3261" r:id="rId1216"/>
    <oleObject progId="Equation.3" shapeId="3262" r:id="rId1217"/>
    <oleObject progId="Equation.3" shapeId="3263" r:id="rId1218"/>
    <oleObject progId="Equation.3" shapeId="3264" r:id="rId1219"/>
    <oleObject progId="Equation.3" shapeId="3265" r:id="rId1220"/>
    <oleObject progId="Equation.3" shapeId="3266" r:id="rId1221"/>
    <oleObject progId="Equation.3" shapeId="3267" r:id="rId1222"/>
    <oleObject progId="Equation.3" shapeId="3268" r:id="rId1223"/>
    <oleObject progId="Equation.3" shapeId="3269" r:id="rId1224"/>
    <oleObject progId="Equation.3" shapeId="3270" r:id="rId1225"/>
    <oleObject progId="Equation.3" shapeId="3271" r:id="rId1226"/>
    <oleObject progId="Equation.3" shapeId="3272" r:id="rId1227"/>
    <oleObject progId="Equation.3" shapeId="3273" r:id="rId1228"/>
    <oleObject progId="Equation.3" shapeId="3274" r:id="rId1229"/>
    <oleObject progId="Equation.3" shapeId="3275" r:id="rId1230"/>
    <oleObject progId="Equation.3" shapeId="3276" r:id="rId1231"/>
    <oleObject progId="Equation.3" shapeId="3277" r:id="rId1232"/>
    <oleObject progId="Equation.3" shapeId="3278" r:id="rId1233"/>
    <oleObject progId="Equation.3" shapeId="3279" r:id="rId1234"/>
    <oleObject progId="Equation.3" shapeId="3280" r:id="rId1235"/>
    <oleObject progId="Equation.3" shapeId="3281" r:id="rId1236"/>
    <oleObject progId="Equation.3" shapeId="3282" r:id="rId1237"/>
    <oleObject progId="Equation.3" shapeId="3283" r:id="rId1238"/>
    <oleObject progId="Equation.3" shapeId="3284" r:id="rId1239"/>
    <oleObject progId="Equation.3" shapeId="3285" r:id="rId1240"/>
    <oleObject progId="Equation.3" shapeId="3286" r:id="rId1241"/>
    <oleObject progId="Equation.3" shapeId="3287" r:id="rId1242"/>
    <oleObject progId="Equation.3" shapeId="3288" r:id="rId1243"/>
    <oleObject progId="Equation.3" shapeId="3289" r:id="rId1244"/>
    <oleObject progId="Equation.3" shapeId="3290" r:id="rId1245"/>
    <oleObject progId="Equation.3" shapeId="3291" r:id="rId1246"/>
    <oleObject progId="Equation.3" shapeId="3292" r:id="rId1247"/>
    <oleObject progId="Equation.3" shapeId="3293" r:id="rId1248"/>
    <oleObject progId="Equation.3" shapeId="3294" r:id="rId1249"/>
    <oleObject progId="Equation.3" shapeId="3295" r:id="rId1250"/>
    <oleObject progId="Equation.3" shapeId="3296" r:id="rId1251"/>
    <oleObject progId="Equation.3" shapeId="3297" r:id="rId1252"/>
    <oleObject progId="Equation.3" shapeId="3298" r:id="rId1253"/>
    <oleObject progId="Equation.3" shapeId="3299" r:id="rId1254"/>
    <oleObject progId="Equation.3" shapeId="3300" r:id="rId1255"/>
    <oleObject progId="Equation.3" shapeId="3301" r:id="rId1256"/>
    <oleObject progId="Equation.3" shapeId="3302" r:id="rId1257"/>
    <oleObject progId="Equation.3" shapeId="3303" r:id="rId1258"/>
    <oleObject progId="Equation.3" shapeId="3304" r:id="rId1259"/>
    <oleObject progId="Equation.3" shapeId="3305" r:id="rId1260"/>
    <oleObject progId="Equation.3" shapeId="3306" r:id="rId1261"/>
    <oleObject progId="Equation.3" shapeId="3307" r:id="rId1262"/>
    <oleObject progId="Equation.3" shapeId="3308" r:id="rId1263"/>
    <oleObject progId="Equation.3" shapeId="3309" r:id="rId1264"/>
    <oleObject progId="Equation.3" shapeId="3310" r:id="rId1265"/>
    <oleObject progId="Equation.3" shapeId="3311" r:id="rId1266"/>
    <oleObject progId="Equation.3" shapeId="3312" r:id="rId1267"/>
    <oleObject progId="Equation.3" shapeId="3313" r:id="rId1268"/>
    <oleObject progId="Equation.3" shapeId="3314" r:id="rId1269"/>
    <oleObject progId="Equation.3" shapeId="3315" r:id="rId1270"/>
    <oleObject progId="Equation.3" shapeId="3316" r:id="rId1271"/>
    <oleObject progId="Equation.3" shapeId="3317" r:id="rId1272"/>
    <oleObject progId="Equation.3" shapeId="3318" r:id="rId1273"/>
    <oleObject progId="Equation.3" shapeId="3319" r:id="rId1274"/>
    <oleObject progId="Equation.3" shapeId="3320" r:id="rId1275"/>
    <oleObject progId="Equation.3" shapeId="3321" r:id="rId1276"/>
    <oleObject progId="Equation.3" shapeId="3322" r:id="rId1277"/>
    <oleObject progId="Equation.3" shapeId="3323" r:id="rId1278"/>
    <oleObject progId="Equation.3" shapeId="3324" r:id="rId1279"/>
    <oleObject progId="Equation.3" shapeId="3325" r:id="rId1280"/>
    <oleObject progId="Equation.3" shapeId="3326" r:id="rId1281"/>
    <oleObject progId="Equation.3" shapeId="3327" r:id="rId1282"/>
    <oleObject progId="Equation.3" shapeId="3328" r:id="rId1283"/>
    <oleObject progId="Equation.3" shapeId="3329" r:id="rId1284"/>
    <oleObject progId="Equation.3" shapeId="3330" r:id="rId1285"/>
    <oleObject progId="Equation.3" shapeId="3331" r:id="rId1286"/>
    <oleObject progId="Equation.3" shapeId="3332" r:id="rId1287"/>
    <oleObject progId="Equation.3" shapeId="3333" r:id="rId1288"/>
    <oleObject progId="Equation.3" shapeId="3334" r:id="rId1289"/>
    <oleObject progId="Equation.3" shapeId="3335" r:id="rId1290"/>
    <oleObject progId="Equation.3" shapeId="3336" r:id="rId1291"/>
    <oleObject progId="Equation.3" shapeId="3337" r:id="rId1292"/>
    <oleObject progId="Equation.3" shapeId="3338" r:id="rId1293"/>
    <oleObject progId="Equation.3" shapeId="3339" r:id="rId1294"/>
    <oleObject progId="Equation.3" shapeId="3340" r:id="rId1295"/>
    <oleObject progId="Equation.3" shapeId="3341" r:id="rId1296"/>
    <oleObject progId="Equation.3" shapeId="3342" r:id="rId1297"/>
    <oleObject progId="Equation.3" shapeId="3343" r:id="rId1298"/>
    <oleObject progId="Equation.3" shapeId="3344" r:id="rId1299"/>
    <oleObject progId="Equation.3" shapeId="3345" r:id="rId1300"/>
    <oleObject progId="Equation.3" shapeId="3346" r:id="rId1301"/>
    <oleObject progId="Equation.3" shapeId="3347" r:id="rId1302"/>
    <oleObject progId="Equation.3" shapeId="3348" r:id="rId1303"/>
    <oleObject progId="Equation.3" shapeId="3349" r:id="rId1304"/>
    <oleObject progId="Equation.3" shapeId="3350" r:id="rId1305"/>
    <oleObject progId="Equation.3" shapeId="3351" r:id="rId1306"/>
    <oleObject progId="Equation.3" shapeId="3352" r:id="rId1307"/>
    <oleObject progId="Equation.3" shapeId="3353" r:id="rId1308"/>
    <oleObject progId="Equation.3" shapeId="3354" r:id="rId1309"/>
    <oleObject progId="Equation.3" shapeId="3355" r:id="rId1310"/>
    <oleObject progId="Equation.3" shapeId="3356" r:id="rId1311"/>
    <oleObject progId="Equation.3" shapeId="3357" r:id="rId1312"/>
    <oleObject progId="Equation.3" shapeId="3358" r:id="rId1313"/>
    <oleObject progId="Equation.3" shapeId="3359" r:id="rId1314"/>
    <oleObject progId="Equation.3" shapeId="3360" r:id="rId1315"/>
    <oleObject progId="Equation.3" shapeId="3361" r:id="rId1316"/>
    <oleObject progId="Equation.3" shapeId="3362" r:id="rId1317"/>
    <oleObject progId="Equation.3" shapeId="3363" r:id="rId1318"/>
    <oleObject progId="Equation.3" shapeId="3364" r:id="rId1319"/>
    <oleObject progId="Equation.3" shapeId="3365" r:id="rId1320"/>
    <oleObject progId="Equation.3" shapeId="3366" r:id="rId1321"/>
    <oleObject progId="Equation.3" shapeId="3367" r:id="rId1322"/>
    <oleObject progId="Equation.3" shapeId="3368" r:id="rId1323"/>
    <oleObject progId="Equation.3" shapeId="3369" r:id="rId1324"/>
    <oleObject progId="Equation.3" shapeId="3370" r:id="rId1325"/>
    <oleObject progId="Equation.3" shapeId="3371" r:id="rId1326"/>
    <oleObject progId="Equation.3" shapeId="3372" r:id="rId1327"/>
    <oleObject progId="Equation.3" shapeId="3373" r:id="rId1328"/>
    <oleObject progId="Equation.3" shapeId="3374" r:id="rId1329"/>
    <oleObject progId="Equation.3" shapeId="3375" r:id="rId1330"/>
    <oleObject progId="Equation.3" shapeId="3376" r:id="rId1331"/>
    <oleObject progId="Equation.3" shapeId="3377" r:id="rId1332"/>
    <oleObject progId="Equation.3" shapeId="3378" r:id="rId1333"/>
    <oleObject progId="Equation.3" shapeId="3379" r:id="rId1334"/>
    <oleObject progId="Equation.3" shapeId="3380" r:id="rId1335"/>
    <oleObject progId="Equation.3" shapeId="3381" r:id="rId1336"/>
    <oleObject progId="Equation.3" shapeId="3382" r:id="rId1337"/>
    <oleObject progId="Equation.3" shapeId="3383" r:id="rId1338"/>
    <oleObject progId="Equation.3" shapeId="3384" r:id="rId1339"/>
    <oleObject progId="Equation.3" shapeId="3385" r:id="rId1340"/>
    <oleObject progId="Equation.3" shapeId="3386" r:id="rId1341"/>
    <oleObject progId="Equation.3" shapeId="3387" r:id="rId1342"/>
    <oleObject progId="Equation.3" shapeId="3388" r:id="rId1343"/>
    <oleObject progId="Equation.3" shapeId="3389" r:id="rId1344"/>
    <oleObject progId="Equation.3" shapeId="3390" r:id="rId1345"/>
    <oleObject progId="Equation.3" shapeId="3391" r:id="rId1346"/>
    <oleObject progId="Equation.3" shapeId="3392" r:id="rId1347"/>
    <oleObject progId="Equation.3" shapeId="3393" r:id="rId1348"/>
    <oleObject progId="Equation.3" shapeId="3394" r:id="rId1349"/>
    <oleObject progId="Equation.3" shapeId="3395" r:id="rId1350"/>
    <oleObject progId="Equation.3" shapeId="3396" r:id="rId1351"/>
    <oleObject progId="Equation.3" shapeId="3397" r:id="rId1352"/>
    <oleObject progId="Equation.3" shapeId="3398" r:id="rId1353"/>
    <oleObject progId="Equation.3" shapeId="3399" r:id="rId1354"/>
    <oleObject progId="Equation.3" shapeId="3400" r:id="rId1355"/>
    <oleObject progId="Equation.3" shapeId="3401" r:id="rId1356"/>
    <oleObject progId="Equation.3" shapeId="3402" r:id="rId1357"/>
    <oleObject progId="Equation.3" shapeId="3403" r:id="rId1358"/>
    <oleObject progId="Equation.3" shapeId="3404" r:id="rId1359"/>
    <oleObject progId="Equation.3" shapeId="3405" r:id="rId1360"/>
    <oleObject progId="Equation.3" shapeId="3406" r:id="rId1361"/>
    <oleObject progId="Equation.3" shapeId="3407" r:id="rId1362"/>
    <oleObject progId="Equation.3" shapeId="3408" r:id="rId1363"/>
    <oleObject progId="Equation.3" shapeId="3409" r:id="rId1364"/>
    <oleObject progId="Equation.3" shapeId="3410" r:id="rId1365"/>
    <oleObject progId="Equation.3" shapeId="3411" r:id="rId1366"/>
    <oleObject progId="Equation.3" shapeId="3412" r:id="rId1367"/>
    <oleObject progId="Equation.3" shapeId="3413" r:id="rId1368"/>
    <oleObject progId="Equation.3" shapeId="3414" r:id="rId1369"/>
    <oleObject progId="Equation.3" shapeId="3415" r:id="rId1370"/>
    <oleObject progId="Equation.3" shapeId="3416" r:id="rId1371"/>
    <oleObject progId="Equation.3" shapeId="3417" r:id="rId1372"/>
    <oleObject progId="Equation.3" shapeId="3418" r:id="rId1373"/>
    <oleObject progId="Equation.3" shapeId="3419" r:id="rId1374"/>
    <oleObject progId="Equation.3" shapeId="3420" r:id="rId1375"/>
    <oleObject progId="Equation.3" shapeId="3421" r:id="rId1376"/>
    <oleObject progId="Equation.3" shapeId="3422" r:id="rId1377"/>
    <oleObject progId="Equation.3" shapeId="3423" r:id="rId1378"/>
    <oleObject progId="Equation.3" shapeId="3424" r:id="rId1379"/>
    <oleObject progId="Equation.3" shapeId="3425" r:id="rId1380"/>
    <oleObject progId="Equation.3" shapeId="3426" r:id="rId1381"/>
    <oleObject progId="Equation.3" shapeId="3427" r:id="rId1382"/>
    <oleObject progId="Equation.3" shapeId="3428" r:id="rId1383"/>
    <oleObject progId="Equation.3" shapeId="3429" r:id="rId1384"/>
    <oleObject progId="Equation.3" shapeId="3430" r:id="rId1385"/>
    <oleObject progId="Equation.3" shapeId="3431" r:id="rId1386"/>
    <oleObject progId="Equation.3" shapeId="3432" r:id="rId1387"/>
    <oleObject progId="Equation.3" shapeId="3433" r:id="rId1388"/>
    <oleObject progId="Equation.3" shapeId="3434" r:id="rId1389"/>
    <oleObject progId="Equation.3" shapeId="3435" r:id="rId1390"/>
    <oleObject progId="Equation.3" shapeId="3436" r:id="rId1391"/>
    <oleObject progId="Equation.3" shapeId="3437" r:id="rId1392"/>
    <oleObject progId="Equation.3" shapeId="3438" r:id="rId1393"/>
    <oleObject progId="Equation.3" shapeId="3439" r:id="rId1394"/>
    <oleObject progId="Equation.3" shapeId="3440" r:id="rId1395"/>
    <oleObject progId="Equation.3" shapeId="3441" r:id="rId1396"/>
    <oleObject progId="Equation.3" shapeId="3442" r:id="rId1397"/>
    <oleObject progId="Equation.3" shapeId="3443" r:id="rId1398"/>
    <oleObject progId="Equation.3" shapeId="3444" r:id="rId1399"/>
    <oleObject progId="Equation.3" shapeId="3445" r:id="rId1400"/>
    <oleObject progId="Equation.3" shapeId="3446" r:id="rId1401"/>
    <oleObject progId="Equation.3" shapeId="3447" r:id="rId1402"/>
    <oleObject progId="Equation.3" shapeId="3448" r:id="rId1403"/>
    <oleObject progId="Equation.3" shapeId="3449" r:id="rId1404"/>
    <oleObject progId="Equation.3" shapeId="3450" r:id="rId1405"/>
    <oleObject progId="Equation.3" shapeId="3451" r:id="rId1406"/>
    <oleObject progId="Equation.3" shapeId="3452" r:id="rId1407"/>
    <oleObject progId="Equation.3" shapeId="3453" r:id="rId1408"/>
    <oleObject progId="Equation.3" shapeId="3454" r:id="rId1409"/>
    <oleObject progId="Equation.3" shapeId="3455" r:id="rId1410"/>
    <oleObject progId="Equation.3" shapeId="3456" r:id="rId1411"/>
    <oleObject progId="Equation.3" shapeId="3457" r:id="rId1412"/>
    <oleObject progId="Equation.3" shapeId="3458" r:id="rId1413"/>
    <oleObject progId="Equation.3" shapeId="3459" r:id="rId1414"/>
    <oleObject progId="Equation.3" shapeId="3460" r:id="rId1415"/>
    <oleObject progId="Equation.3" shapeId="3461" r:id="rId1416"/>
    <oleObject progId="Equation.3" shapeId="3462" r:id="rId1417"/>
    <oleObject progId="Equation.3" shapeId="3463" r:id="rId1418"/>
    <oleObject progId="Equation.3" shapeId="3464" r:id="rId1419"/>
    <oleObject progId="Equation.3" shapeId="3465" r:id="rId1420"/>
    <oleObject progId="Equation.3" shapeId="3466" r:id="rId1421"/>
    <oleObject progId="Equation.3" shapeId="3467" r:id="rId1422"/>
    <oleObject progId="Equation.3" shapeId="3468" r:id="rId1423"/>
    <oleObject progId="Equation.3" shapeId="3469" r:id="rId1424"/>
    <oleObject progId="Equation.3" shapeId="3470" r:id="rId1425"/>
    <oleObject progId="Equation.3" shapeId="3471" r:id="rId1426"/>
    <oleObject progId="Equation.3" shapeId="3472" r:id="rId1427"/>
    <oleObject progId="Equation.3" shapeId="3473" r:id="rId1428"/>
    <oleObject progId="Equation.3" shapeId="3474" r:id="rId1429"/>
    <oleObject progId="Equation.3" shapeId="3475" r:id="rId1430"/>
    <oleObject progId="Equation.3" shapeId="3476" r:id="rId1431"/>
    <oleObject progId="Equation.3" shapeId="3477" r:id="rId1432"/>
    <oleObject progId="Equation.3" shapeId="3478" r:id="rId1433"/>
    <oleObject progId="Equation.3" shapeId="3479" r:id="rId1434"/>
    <oleObject progId="Equation.3" shapeId="3480" r:id="rId1435"/>
    <oleObject progId="Equation.3" shapeId="3481" r:id="rId1436"/>
    <oleObject progId="Equation.3" shapeId="3482" r:id="rId1437"/>
    <oleObject progId="Equation.3" shapeId="3483" r:id="rId1438"/>
    <oleObject progId="Equation.3" shapeId="3484" r:id="rId1439"/>
    <oleObject progId="Equation.3" shapeId="3485" r:id="rId1440"/>
    <oleObject progId="Equation.3" shapeId="3486" r:id="rId1441"/>
    <oleObject progId="Equation.3" shapeId="3487" r:id="rId1442"/>
    <oleObject progId="Equation.3" shapeId="3488" r:id="rId1443"/>
    <oleObject progId="Equation.3" shapeId="3489" r:id="rId1444"/>
    <oleObject progId="Equation.3" shapeId="3490" r:id="rId1445"/>
    <oleObject progId="Equation.3" shapeId="3491" r:id="rId1446"/>
    <oleObject progId="Equation.3" shapeId="3492" r:id="rId1447"/>
    <oleObject progId="Equation.3" shapeId="3493" r:id="rId1448"/>
    <oleObject progId="Equation.3" shapeId="3494" r:id="rId1449"/>
    <oleObject progId="Equation.3" shapeId="3495" r:id="rId1450"/>
    <oleObject progId="Equation.3" shapeId="3496" r:id="rId1451"/>
    <oleObject progId="Equation.3" shapeId="3497" r:id="rId1452"/>
    <oleObject progId="Equation.3" shapeId="3498" r:id="rId1453"/>
    <oleObject progId="Equation.3" shapeId="3499" r:id="rId1454"/>
    <oleObject progId="Equation.3" shapeId="3500" r:id="rId1455"/>
    <oleObject progId="Equation.3" shapeId="3501" r:id="rId1456"/>
    <oleObject progId="Equation.3" shapeId="3502" r:id="rId1457"/>
    <oleObject progId="Equation.3" shapeId="3503" r:id="rId1458"/>
    <oleObject progId="Equation.3" shapeId="3504" r:id="rId1459"/>
    <oleObject progId="Equation.3" shapeId="3505" r:id="rId1460"/>
    <oleObject progId="Equation.3" shapeId="3506" r:id="rId1461"/>
    <oleObject progId="Equation.3" shapeId="3507" r:id="rId1462"/>
    <oleObject progId="Equation.3" shapeId="3508" r:id="rId1463"/>
    <oleObject progId="Equation.3" shapeId="3509" r:id="rId1464"/>
    <oleObject progId="Equation.3" shapeId="3510" r:id="rId1465"/>
    <oleObject progId="Equation.3" shapeId="3511" r:id="rId1466"/>
    <oleObject progId="Equation.3" shapeId="3512" r:id="rId1467"/>
    <oleObject progId="Equation.3" shapeId="3513" r:id="rId1468"/>
    <oleObject progId="Equation.3" shapeId="3514" r:id="rId1469"/>
    <oleObject progId="Equation.3" shapeId="3515" r:id="rId1470"/>
    <oleObject progId="Equation.3" shapeId="3516" r:id="rId1471"/>
    <oleObject progId="Equation.3" shapeId="3517" r:id="rId1472"/>
    <oleObject progId="Equation.3" shapeId="3518" r:id="rId1473"/>
    <oleObject progId="Equation.3" shapeId="3519" r:id="rId1474"/>
    <oleObject progId="Equation.3" shapeId="3520" r:id="rId1475"/>
    <oleObject progId="Equation.3" shapeId="3521" r:id="rId1476"/>
    <oleObject progId="Equation.3" shapeId="3522" r:id="rId1477"/>
    <oleObject progId="Equation.3" shapeId="3523" r:id="rId1478"/>
    <oleObject progId="Equation.3" shapeId="3524" r:id="rId1479"/>
    <oleObject progId="Equation.3" shapeId="3525" r:id="rId1480"/>
    <oleObject progId="Equation.3" shapeId="3526" r:id="rId1481"/>
    <oleObject progId="Equation.3" shapeId="3527" r:id="rId1482"/>
    <oleObject progId="Equation.3" shapeId="3528" r:id="rId1483"/>
    <oleObject progId="Equation.3" shapeId="3529" r:id="rId1484"/>
    <oleObject progId="Equation.3" shapeId="3530" r:id="rId1485"/>
    <oleObject progId="Equation.3" shapeId="3531" r:id="rId1486"/>
    <oleObject progId="Equation.3" shapeId="3532" r:id="rId1487"/>
    <oleObject progId="Equation.3" shapeId="3533" r:id="rId1488"/>
    <oleObject progId="Equation.3" shapeId="3534" r:id="rId1489"/>
    <oleObject progId="Equation.3" shapeId="3535" r:id="rId1490"/>
    <oleObject progId="Equation.3" shapeId="3536" r:id="rId1491"/>
    <oleObject progId="Equation.3" shapeId="3537" r:id="rId1492"/>
    <oleObject progId="Equation.3" shapeId="3538" r:id="rId1493"/>
    <oleObject progId="Equation.3" shapeId="3539" r:id="rId1494"/>
    <oleObject progId="Equation.3" shapeId="3540" r:id="rId1495"/>
    <oleObject progId="Equation.3" shapeId="3541" r:id="rId1496"/>
    <oleObject progId="Equation.3" shapeId="3542" r:id="rId1497"/>
    <oleObject progId="Equation.3" shapeId="3543" r:id="rId1498"/>
    <oleObject progId="Equation.3" shapeId="3544" r:id="rId1499"/>
    <oleObject progId="Equation.3" shapeId="3545" r:id="rId1500"/>
    <oleObject progId="Equation.3" shapeId="3546" r:id="rId1501"/>
    <oleObject progId="Equation.3" shapeId="3547" r:id="rId1502"/>
    <oleObject progId="Equation.3" shapeId="3548" r:id="rId1503"/>
    <oleObject progId="Equation.3" shapeId="3549" r:id="rId1504"/>
    <oleObject progId="Equation.3" shapeId="3550" r:id="rId1505"/>
    <oleObject progId="Equation.3" shapeId="3551" r:id="rId1506"/>
    <oleObject progId="Equation.3" shapeId="3552" r:id="rId1507"/>
    <oleObject progId="Equation.3" shapeId="3553" r:id="rId1508"/>
    <oleObject progId="Equation.3" shapeId="3554" r:id="rId1509"/>
    <oleObject progId="Equation.3" shapeId="3555" r:id="rId1510"/>
    <oleObject progId="Equation.3" shapeId="3556" r:id="rId1511"/>
    <oleObject progId="Equation.3" shapeId="3557" r:id="rId1512"/>
    <oleObject progId="Equation.3" shapeId="3558" r:id="rId1513"/>
    <oleObject progId="Equation.3" shapeId="3559" r:id="rId1514"/>
    <oleObject progId="Equation.3" shapeId="3560" r:id="rId1515"/>
    <oleObject progId="Equation.3" shapeId="3561" r:id="rId1516"/>
    <oleObject progId="Equation.3" shapeId="3562" r:id="rId1517"/>
    <oleObject progId="Equation.3" shapeId="3563" r:id="rId1518"/>
    <oleObject progId="Equation.3" shapeId="3564" r:id="rId1519"/>
    <oleObject progId="Equation.3" shapeId="3565" r:id="rId1520"/>
    <oleObject progId="Equation.3" shapeId="3566" r:id="rId1521"/>
    <oleObject progId="Equation.3" shapeId="3567" r:id="rId1522"/>
    <oleObject progId="Equation.3" shapeId="3568" r:id="rId1523"/>
    <oleObject progId="Equation.3" shapeId="3569" r:id="rId1524"/>
    <oleObject progId="Equation.3" shapeId="3570" r:id="rId1525"/>
    <oleObject progId="Equation.3" shapeId="3571" r:id="rId1526"/>
    <oleObject progId="Equation.3" shapeId="3572" r:id="rId1527"/>
    <oleObject progId="Equation.3" shapeId="3573" r:id="rId1528"/>
    <oleObject progId="Equation.3" shapeId="3574" r:id="rId1529"/>
    <oleObject progId="Equation.3" shapeId="3575" r:id="rId1530"/>
    <oleObject progId="Equation.3" shapeId="3576" r:id="rId1531"/>
    <oleObject progId="Equation.3" shapeId="3577" r:id="rId1532"/>
    <oleObject progId="Equation.3" shapeId="3578" r:id="rId1533"/>
    <oleObject progId="Equation.3" shapeId="3579" r:id="rId1534"/>
    <oleObject progId="Equation.3" shapeId="3580" r:id="rId1535"/>
    <oleObject progId="Equation.3" shapeId="3581" r:id="rId1536"/>
    <oleObject progId="Equation.3" shapeId="3582" r:id="rId1537"/>
    <oleObject progId="Equation.3" shapeId="3583" r:id="rId1538"/>
    <oleObject progId="Equation.3" shapeId="3584" r:id="rId1539"/>
    <oleObject progId="Equation.3" shapeId="3585" r:id="rId1540"/>
    <oleObject progId="Equation.3" shapeId="3586" r:id="rId1541"/>
    <oleObject progId="Equation.3" shapeId="3587" r:id="rId1542"/>
    <oleObject progId="Equation.3" shapeId="3588" r:id="rId1543"/>
    <oleObject progId="Equation.3" shapeId="3589" r:id="rId1544"/>
    <oleObject progId="Equation.3" shapeId="3590" r:id="rId1545"/>
    <oleObject progId="Equation.3" shapeId="3591" r:id="rId1546"/>
    <oleObject progId="Equation.3" shapeId="3592" r:id="rId1547"/>
    <oleObject progId="Equation.3" shapeId="3593" r:id="rId1548"/>
    <oleObject progId="Equation.3" shapeId="3594" r:id="rId1549"/>
    <oleObject progId="Equation.3" shapeId="3595" r:id="rId1550"/>
    <oleObject progId="Equation.3" shapeId="3596" r:id="rId1551"/>
    <oleObject progId="Equation.3" shapeId="3597" r:id="rId1552"/>
    <oleObject progId="Equation.3" shapeId="3598" r:id="rId1553"/>
    <oleObject progId="Equation.3" shapeId="3599" r:id="rId1554"/>
    <oleObject progId="Equation.3" shapeId="3600" r:id="rId1555"/>
    <oleObject progId="Equation.3" shapeId="3601" r:id="rId1556"/>
    <oleObject progId="Equation.3" shapeId="3602" r:id="rId1557"/>
    <oleObject progId="Equation.3" shapeId="3603" r:id="rId1558"/>
    <oleObject progId="Equation.3" shapeId="3604" r:id="rId1559"/>
    <oleObject progId="Equation.3" shapeId="3605" r:id="rId1560"/>
    <oleObject progId="Equation.3" shapeId="3606" r:id="rId1561"/>
    <oleObject progId="Equation.3" shapeId="3607" r:id="rId1562"/>
    <oleObject progId="Equation.3" shapeId="3608" r:id="rId1563"/>
    <oleObject progId="Equation.3" shapeId="3609" r:id="rId1564"/>
    <oleObject progId="Equation.3" shapeId="3610" r:id="rId1565"/>
    <oleObject progId="Equation.3" shapeId="3611" r:id="rId1566"/>
    <oleObject progId="Equation.3" shapeId="3612" r:id="rId1567"/>
    <oleObject progId="Equation.3" shapeId="3613" r:id="rId1568"/>
    <oleObject progId="Equation.3" shapeId="3614" r:id="rId1569"/>
    <oleObject progId="Equation.3" shapeId="3615" r:id="rId1570"/>
    <oleObject progId="Equation.3" shapeId="3616" r:id="rId1571"/>
    <oleObject progId="Equation.3" shapeId="3617" r:id="rId1572"/>
    <oleObject progId="Equation.3" shapeId="3618" r:id="rId1573"/>
    <oleObject progId="Equation.3" shapeId="3619" r:id="rId1574"/>
    <oleObject progId="Equation.3" shapeId="3620" r:id="rId1575"/>
    <oleObject progId="Equation.3" shapeId="3621" r:id="rId1576"/>
    <oleObject progId="Equation.3" shapeId="3622" r:id="rId1577"/>
    <oleObject progId="Equation.3" shapeId="3623" r:id="rId1578"/>
    <oleObject progId="Equation.3" shapeId="3624" r:id="rId1579"/>
    <oleObject progId="Equation.3" shapeId="3625" r:id="rId1580"/>
    <oleObject progId="Equation.3" shapeId="3626" r:id="rId1581"/>
    <oleObject progId="Equation.3" shapeId="3627" r:id="rId1582"/>
    <oleObject progId="Equation.3" shapeId="3628" r:id="rId1583"/>
    <oleObject progId="Equation.3" shapeId="3629" r:id="rId1584"/>
    <oleObject progId="Equation.3" shapeId="3630" r:id="rId1585"/>
    <oleObject progId="Equation.3" shapeId="3631" r:id="rId1586"/>
    <oleObject progId="Equation.3" shapeId="3632" r:id="rId1587"/>
    <oleObject progId="Equation.3" shapeId="3633" r:id="rId1588"/>
    <oleObject progId="Equation.3" shapeId="3634" r:id="rId1589"/>
    <oleObject progId="Equation.3" shapeId="3635" r:id="rId1590"/>
    <oleObject progId="Equation.3" shapeId="3636" r:id="rId1591"/>
    <oleObject progId="Equation.3" shapeId="3637" r:id="rId1592"/>
    <oleObject progId="Equation.3" shapeId="3638" r:id="rId1593"/>
    <oleObject progId="Equation.3" shapeId="3639" r:id="rId1594"/>
    <oleObject progId="Equation.3" shapeId="3640" r:id="rId1595"/>
    <oleObject progId="Equation.3" shapeId="3641" r:id="rId1596"/>
    <oleObject progId="Equation.3" shapeId="3642" r:id="rId1597"/>
    <oleObject progId="Equation.3" shapeId="3643" r:id="rId1598"/>
    <oleObject progId="Equation.3" shapeId="3644" r:id="rId1599"/>
    <oleObject progId="Equation.3" shapeId="3645" r:id="rId1600"/>
    <oleObject progId="Equation.3" shapeId="3646" r:id="rId1601"/>
    <oleObject progId="Equation.3" shapeId="3647" r:id="rId1602"/>
    <oleObject progId="Equation.3" shapeId="3648" r:id="rId1603"/>
    <oleObject progId="Equation.3" shapeId="3649" r:id="rId1604"/>
    <oleObject progId="Equation.3" shapeId="3650" r:id="rId1605"/>
    <oleObject progId="Equation.3" shapeId="3651" r:id="rId1606"/>
    <oleObject progId="Equation.3" shapeId="3652" r:id="rId1607"/>
    <oleObject progId="Equation.3" shapeId="3653" r:id="rId1608"/>
    <oleObject progId="Equation.3" shapeId="3654" r:id="rId1609"/>
    <oleObject progId="Equation.3" shapeId="3655" r:id="rId1610"/>
    <oleObject progId="Equation.3" shapeId="3656" r:id="rId1611"/>
    <oleObject progId="Equation.3" shapeId="3657" r:id="rId1612"/>
    <oleObject progId="Equation.3" shapeId="3658" r:id="rId1613"/>
    <oleObject progId="Equation.3" shapeId="3659" r:id="rId1614"/>
    <oleObject progId="Equation.3" shapeId="3660" r:id="rId1615"/>
    <oleObject progId="Equation.3" shapeId="3661" r:id="rId1616"/>
    <oleObject progId="Equation.3" shapeId="3662" r:id="rId1617"/>
    <oleObject progId="Equation.3" shapeId="3663" r:id="rId1618"/>
    <oleObject progId="Equation.3" shapeId="3664" r:id="rId1619"/>
    <oleObject progId="Equation.3" shapeId="3665" r:id="rId1620"/>
    <oleObject progId="Equation.3" shapeId="3666" r:id="rId1621"/>
    <oleObject progId="Equation.3" shapeId="3667" r:id="rId1622"/>
    <oleObject progId="Equation.3" shapeId="3668" r:id="rId1623"/>
    <oleObject progId="Equation.3" shapeId="3669" r:id="rId1624"/>
    <oleObject progId="Equation.3" shapeId="3670" r:id="rId1625"/>
    <oleObject progId="Equation.3" shapeId="3671" r:id="rId1626"/>
    <oleObject progId="Equation.3" shapeId="3672" r:id="rId1627"/>
    <oleObject progId="Equation.3" shapeId="3673" r:id="rId1628"/>
    <oleObject progId="Equation.3" shapeId="3674" r:id="rId1629"/>
    <oleObject progId="Equation.3" shapeId="3675" r:id="rId1630"/>
    <oleObject progId="Equation.3" shapeId="3676" r:id="rId1631"/>
    <oleObject progId="Equation.3" shapeId="3677" r:id="rId1632"/>
    <oleObject progId="Equation.3" shapeId="3678" r:id="rId1633"/>
    <oleObject progId="Equation.3" shapeId="3679" r:id="rId1634"/>
    <oleObject progId="Equation.3" shapeId="3680" r:id="rId1635"/>
    <oleObject progId="Equation.3" shapeId="3681" r:id="rId1636"/>
    <oleObject progId="Equation.3" shapeId="3682" r:id="rId1637"/>
    <oleObject progId="Equation.3" shapeId="3683" r:id="rId1638"/>
    <oleObject progId="Equation.3" shapeId="3684" r:id="rId1639"/>
    <oleObject progId="Equation.3" shapeId="3685" r:id="rId1640"/>
    <oleObject progId="Equation.3" shapeId="3686" r:id="rId1641"/>
    <oleObject progId="Equation.3" shapeId="3687" r:id="rId1642"/>
    <oleObject progId="Equation.3" shapeId="3688" r:id="rId1643"/>
    <oleObject progId="Equation.3" shapeId="3689" r:id="rId1644"/>
    <oleObject progId="Equation.3" shapeId="3690" r:id="rId1645"/>
    <oleObject progId="Equation.3" shapeId="3691" r:id="rId1646"/>
    <oleObject progId="Equation.3" shapeId="3692" r:id="rId1647"/>
    <oleObject progId="Equation.3" shapeId="3693" r:id="rId1648"/>
    <oleObject progId="Equation.3" shapeId="3694" r:id="rId1649"/>
    <oleObject progId="Equation.3" shapeId="3695" r:id="rId1650"/>
    <oleObject progId="Equation.3" shapeId="3696" r:id="rId1651"/>
    <oleObject progId="Equation.3" shapeId="3697" r:id="rId1652"/>
    <oleObject progId="Equation.3" shapeId="3698" r:id="rId1653"/>
    <oleObject progId="Equation.3" shapeId="3699" r:id="rId1654"/>
    <oleObject progId="Equation.3" shapeId="3700" r:id="rId1655"/>
    <oleObject progId="Equation.3" shapeId="3701" r:id="rId1656"/>
    <oleObject progId="Equation.3" shapeId="3702" r:id="rId1657"/>
    <oleObject progId="Equation.3" shapeId="3703" r:id="rId1658"/>
    <oleObject progId="Equation.3" shapeId="3704" r:id="rId1659"/>
    <oleObject progId="Equation.3" shapeId="3705" r:id="rId1660"/>
    <oleObject progId="Equation.3" shapeId="3706" r:id="rId1661"/>
    <oleObject progId="Equation.3" shapeId="3707" r:id="rId1662"/>
    <oleObject progId="Equation.3" shapeId="3708" r:id="rId1663"/>
    <oleObject progId="Equation.3" shapeId="3709" r:id="rId1664"/>
    <oleObject progId="Equation.3" shapeId="3710" r:id="rId1665"/>
    <oleObject progId="Equation.3" shapeId="3711" r:id="rId1666"/>
    <oleObject progId="Equation.3" shapeId="3712" r:id="rId1667"/>
    <oleObject progId="Equation.3" shapeId="3713" r:id="rId1668"/>
    <oleObject progId="Equation.3" shapeId="3714" r:id="rId1669"/>
    <oleObject progId="Equation.3" shapeId="3715" r:id="rId1670"/>
    <oleObject progId="Equation.3" shapeId="3716" r:id="rId1671"/>
    <oleObject progId="Equation.3" shapeId="3717" r:id="rId1672"/>
    <oleObject progId="Equation.3" shapeId="3718" r:id="rId1673"/>
    <oleObject progId="Equation.3" shapeId="3719" r:id="rId1674"/>
    <oleObject progId="Equation.3" shapeId="3720" r:id="rId1675"/>
    <oleObject progId="Equation.3" shapeId="3721" r:id="rId1676"/>
    <oleObject progId="Equation.3" shapeId="3722" r:id="rId1677"/>
    <oleObject progId="Equation.3" shapeId="3723" r:id="rId1678"/>
    <oleObject progId="Equation.3" shapeId="3724" r:id="rId1679"/>
    <oleObject progId="Equation.3" shapeId="3725" r:id="rId1680"/>
    <oleObject progId="Equation.3" shapeId="3726" r:id="rId1681"/>
    <oleObject progId="Equation.3" shapeId="3727" r:id="rId1682"/>
    <oleObject progId="Equation.3" shapeId="3728" r:id="rId1683"/>
    <oleObject progId="Equation.3" shapeId="3729" r:id="rId1684"/>
    <oleObject progId="Equation.3" shapeId="3730" r:id="rId1685"/>
    <oleObject progId="Equation.3" shapeId="3731" r:id="rId1686"/>
    <oleObject progId="Equation.3" shapeId="3732" r:id="rId1687"/>
    <oleObject progId="Equation.3" shapeId="3733" r:id="rId1688"/>
    <oleObject progId="Equation.3" shapeId="3734" r:id="rId1689"/>
    <oleObject progId="Equation.3" shapeId="3735" r:id="rId1690"/>
    <oleObject progId="Equation.3" shapeId="3736" r:id="rId1691"/>
    <oleObject progId="Equation.3" shapeId="3737" r:id="rId1692"/>
    <oleObject progId="Equation.3" shapeId="3738" r:id="rId1693"/>
    <oleObject progId="Equation.3" shapeId="3739" r:id="rId1694"/>
    <oleObject progId="Equation.3" shapeId="3740" r:id="rId1695"/>
    <oleObject progId="Equation.3" shapeId="3741" r:id="rId1696"/>
    <oleObject progId="Equation.3" shapeId="3742" r:id="rId1697"/>
    <oleObject progId="Equation.3" shapeId="3743" r:id="rId1698"/>
    <oleObject progId="Equation.3" shapeId="3744" r:id="rId1699"/>
    <oleObject progId="Equation.3" shapeId="3745" r:id="rId1700"/>
    <oleObject progId="Equation.3" shapeId="3746" r:id="rId1701"/>
    <oleObject progId="Equation.3" shapeId="3747" r:id="rId1702"/>
    <oleObject progId="Equation.3" shapeId="3748" r:id="rId1703"/>
    <oleObject progId="Equation.3" shapeId="3749" r:id="rId1704"/>
    <oleObject progId="Equation.3" shapeId="3750" r:id="rId1705"/>
    <oleObject progId="Equation.3" shapeId="3751" r:id="rId1706"/>
    <oleObject progId="Equation.3" shapeId="3752" r:id="rId1707"/>
    <oleObject progId="Equation.3" shapeId="3753" r:id="rId1708"/>
    <oleObject progId="Equation.3" shapeId="3754" r:id="rId1709"/>
    <oleObject progId="Equation.3" shapeId="3755" r:id="rId1710"/>
    <oleObject progId="Equation.3" shapeId="3756" r:id="rId1711"/>
    <oleObject progId="Equation.3" shapeId="3757" r:id="rId1712"/>
    <oleObject progId="Equation.3" shapeId="3758" r:id="rId1713"/>
    <oleObject progId="Equation.3" shapeId="3759" r:id="rId1714"/>
    <oleObject progId="Equation.3" shapeId="3760" r:id="rId1715"/>
    <oleObject progId="Equation.3" shapeId="3761" r:id="rId1716"/>
    <oleObject progId="Equation.3" shapeId="3762" r:id="rId1717"/>
    <oleObject progId="Equation.3" shapeId="3763" r:id="rId1718"/>
    <oleObject progId="Equation.3" shapeId="3764" r:id="rId1719"/>
    <oleObject progId="Equation.3" shapeId="3765" r:id="rId1720"/>
    <oleObject progId="Equation.3" shapeId="3766" r:id="rId1721"/>
    <oleObject progId="Equation.3" shapeId="3767" r:id="rId1722"/>
    <oleObject progId="Equation.3" shapeId="3768" r:id="rId1723"/>
    <oleObject progId="Equation.3" shapeId="3769" r:id="rId1724"/>
    <oleObject progId="Equation.3" shapeId="3770" r:id="rId1725"/>
    <oleObject progId="Equation.3" shapeId="3771" r:id="rId1726"/>
    <oleObject progId="Equation.3" shapeId="3772" r:id="rId1727"/>
    <oleObject progId="Equation.3" shapeId="3773" r:id="rId1728"/>
    <oleObject progId="Equation.3" shapeId="3774" r:id="rId1729"/>
    <oleObject progId="Equation.3" shapeId="3775" r:id="rId1730"/>
    <oleObject progId="Equation.3" shapeId="3776" r:id="rId1731"/>
    <oleObject progId="Equation.3" shapeId="3777" r:id="rId1732"/>
    <oleObject progId="Equation.3" shapeId="3778" r:id="rId1733"/>
    <oleObject progId="Equation.3" shapeId="3779" r:id="rId1734"/>
    <oleObject progId="Equation.3" shapeId="3780" r:id="rId1735"/>
    <oleObject progId="Equation.3" shapeId="3781" r:id="rId1736"/>
    <oleObject progId="Equation.3" shapeId="3782" r:id="rId1737"/>
    <oleObject progId="Equation.3" shapeId="3783" r:id="rId1738"/>
    <oleObject progId="Equation.3" shapeId="3784" r:id="rId1739"/>
    <oleObject progId="Equation.3" shapeId="3785" r:id="rId1740"/>
    <oleObject progId="Equation.3" shapeId="3786" r:id="rId1741"/>
    <oleObject progId="Equation.3" shapeId="3787" r:id="rId1742"/>
    <oleObject progId="Equation.3" shapeId="3788" r:id="rId1743"/>
    <oleObject progId="Equation.3" shapeId="3789" r:id="rId1744"/>
    <oleObject progId="Equation.3" shapeId="3790" r:id="rId1745"/>
    <oleObject progId="Equation.3" shapeId="3791" r:id="rId1746"/>
    <oleObject progId="Equation.3" shapeId="3792" r:id="rId1747"/>
    <oleObject progId="Equation.3" shapeId="3793" r:id="rId1748"/>
    <oleObject progId="Equation.3" shapeId="3794" r:id="rId1749"/>
    <oleObject progId="Equation.3" shapeId="3795" r:id="rId1750"/>
    <oleObject progId="Equation.3" shapeId="3796" r:id="rId1751"/>
    <oleObject progId="Equation.3" shapeId="3797" r:id="rId1752"/>
    <oleObject progId="Equation.3" shapeId="3798" r:id="rId1753"/>
    <oleObject progId="Equation.3" shapeId="3799" r:id="rId1754"/>
    <oleObject progId="Equation.3" shapeId="3800" r:id="rId1755"/>
    <oleObject progId="Equation.3" shapeId="3801" r:id="rId1756"/>
    <oleObject progId="Equation.3" shapeId="3802" r:id="rId1757"/>
    <oleObject progId="Equation.3" shapeId="3803" r:id="rId1758"/>
    <oleObject progId="Equation.3" shapeId="3804" r:id="rId1759"/>
    <oleObject progId="Equation.3" shapeId="3805" r:id="rId1760"/>
    <oleObject progId="Equation.3" shapeId="3806" r:id="rId1761"/>
    <oleObject progId="Equation.3" shapeId="3807" r:id="rId1762"/>
    <oleObject progId="Equation.3" shapeId="3808" r:id="rId1763"/>
    <oleObject progId="Equation.3" shapeId="3809" r:id="rId1764"/>
    <oleObject progId="Equation.3" shapeId="3810" r:id="rId1765"/>
    <oleObject progId="Equation.3" shapeId="3811" r:id="rId1766"/>
    <oleObject progId="Equation.3" shapeId="3812" r:id="rId1767"/>
    <oleObject progId="Equation.3" shapeId="3813" r:id="rId1768"/>
    <oleObject progId="Equation.3" shapeId="3814" r:id="rId1769"/>
    <oleObject progId="Equation.3" shapeId="3815" r:id="rId1770"/>
    <oleObject progId="Equation.3" shapeId="3816" r:id="rId1771"/>
    <oleObject progId="Equation.3" shapeId="3817" r:id="rId1772"/>
    <oleObject progId="Equation.3" shapeId="3818" r:id="rId1773"/>
    <oleObject progId="Equation.3" shapeId="3819" r:id="rId1774"/>
    <oleObject progId="Equation.3" shapeId="3820" r:id="rId1775"/>
    <oleObject progId="Equation.3" shapeId="3821" r:id="rId1776"/>
    <oleObject progId="Equation.3" shapeId="3822" r:id="rId1777"/>
    <oleObject progId="Equation.3" shapeId="3823" r:id="rId1778"/>
    <oleObject progId="Equation.3" shapeId="3824" r:id="rId1779"/>
    <oleObject progId="Equation.3" shapeId="3825" r:id="rId1780"/>
    <oleObject progId="Equation.3" shapeId="3826" r:id="rId1781"/>
    <oleObject progId="Equation.3" shapeId="3827" r:id="rId1782"/>
    <oleObject progId="Equation.3" shapeId="3828" r:id="rId1783"/>
    <oleObject progId="Equation.3" shapeId="3829" r:id="rId1784"/>
    <oleObject progId="Equation.3" shapeId="3830" r:id="rId1785"/>
    <oleObject progId="Equation.3" shapeId="3831" r:id="rId1786"/>
    <oleObject progId="Equation.3" shapeId="3832" r:id="rId1787"/>
    <oleObject progId="Equation.3" shapeId="3833" r:id="rId1788"/>
    <oleObject progId="Equation.3" shapeId="3834" r:id="rId1789"/>
    <oleObject progId="Equation.3" shapeId="3835" r:id="rId1790"/>
    <oleObject progId="Equation.3" shapeId="3836" r:id="rId1791"/>
    <oleObject progId="Equation.3" shapeId="3837" r:id="rId1792"/>
    <oleObject progId="Equation.3" shapeId="3838" r:id="rId1793"/>
    <oleObject progId="Equation.3" shapeId="3839" r:id="rId1794"/>
    <oleObject progId="Equation.3" shapeId="3840" r:id="rId1795"/>
    <oleObject progId="Equation.3" shapeId="3841" r:id="rId1796"/>
    <oleObject progId="Equation.3" shapeId="3842" r:id="rId1797"/>
    <oleObject progId="Equation.3" shapeId="3843" r:id="rId1798"/>
    <oleObject progId="Equation.3" shapeId="3844" r:id="rId1799"/>
    <oleObject progId="Equation.3" shapeId="3845" r:id="rId1800"/>
    <oleObject progId="Equation.3" shapeId="3846" r:id="rId1801"/>
    <oleObject progId="Equation.3" shapeId="3847" r:id="rId1802"/>
    <oleObject progId="Equation.3" shapeId="3848" r:id="rId1803"/>
    <oleObject progId="Equation.3" shapeId="3849" r:id="rId1804"/>
    <oleObject progId="Equation.3" shapeId="3850" r:id="rId1805"/>
    <oleObject progId="Equation.3" shapeId="3851" r:id="rId1806"/>
    <oleObject progId="Equation.3" shapeId="3852" r:id="rId1807"/>
    <oleObject progId="Equation.3" shapeId="3853" r:id="rId1808"/>
    <oleObject progId="Equation.3" shapeId="3854" r:id="rId1809"/>
    <oleObject progId="Equation.3" shapeId="3855" r:id="rId1810"/>
    <oleObject progId="Equation.3" shapeId="3856" r:id="rId1811"/>
    <oleObject progId="Equation.3" shapeId="3857" r:id="rId1812"/>
    <oleObject progId="Equation.3" shapeId="3858" r:id="rId1813"/>
    <oleObject progId="Equation.3" shapeId="3859" r:id="rId1814"/>
    <oleObject progId="Equation.3" shapeId="3860" r:id="rId1815"/>
    <oleObject progId="Equation.3" shapeId="3861" r:id="rId1816"/>
    <oleObject progId="Equation.3" shapeId="3862" r:id="rId1817"/>
    <oleObject progId="Equation.3" shapeId="3863" r:id="rId1818"/>
    <oleObject progId="Equation.3" shapeId="3864" r:id="rId1819"/>
    <oleObject progId="Equation.3" shapeId="3865" r:id="rId1820"/>
    <oleObject progId="Equation.3" shapeId="3866" r:id="rId1821"/>
    <oleObject progId="Equation.3" shapeId="3867" r:id="rId1822"/>
    <oleObject progId="Equation.3" shapeId="3868" r:id="rId1823"/>
    <oleObject progId="Equation.3" shapeId="3869" r:id="rId1824"/>
    <oleObject progId="Equation.3" shapeId="3870" r:id="rId1825"/>
    <oleObject progId="Equation.3" shapeId="3871" r:id="rId1826"/>
    <oleObject progId="Equation.3" shapeId="3872" r:id="rId1827"/>
    <oleObject progId="Equation.3" shapeId="3873" r:id="rId1828"/>
    <oleObject progId="Equation.3" shapeId="3874" r:id="rId1829"/>
    <oleObject progId="Equation.3" shapeId="3875" r:id="rId1830"/>
    <oleObject progId="Equation.3" shapeId="3876" r:id="rId1831"/>
    <oleObject progId="Equation.3" shapeId="3877" r:id="rId1832"/>
    <oleObject progId="Equation.3" shapeId="3878" r:id="rId1833"/>
    <oleObject progId="Equation.3" shapeId="3879" r:id="rId1834"/>
    <oleObject progId="Equation.3" shapeId="3880" r:id="rId1835"/>
    <oleObject progId="Equation.3" shapeId="3881" r:id="rId1836"/>
    <oleObject progId="Equation.3" shapeId="3882" r:id="rId1837"/>
    <oleObject progId="Equation.3" shapeId="3883" r:id="rId1838"/>
    <oleObject progId="Equation.3" shapeId="3884" r:id="rId1839"/>
    <oleObject progId="Equation.3" shapeId="3885" r:id="rId1840"/>
    <oleObject progId="Equation.3" shapeId="3886" r:id="rId1841"/>
    <oleObject progId="Equation.3" shapeId="3887" r:id="rId1842"/>
    <oleObject progId="Equation.3" shapeId="3888" r:id="rId1843"/>
    <oleObject progId="Equation.3" shapeId="3889" r:id="rId1844"/>
    <oleObject progId="Equation.3" shapeId="3890" r:id="rId1845"/>
    <oleObject progId="Equation.3" shapeId="3891" r:id="rId1846"/>
    <oleObject progId="Equation.3" shapeId="3892" r:id="rId1847"/>
    <oleObject progId="Equation.3" shapeId="3893" r:id="rId1848"/>
    <oleObject progId="Equation.3" shapeId="3894" r:id="rId1849"/>
    <oleObject progId="Equation.3" shapeId="3895" r:id="rId1850"/>
    <oleObject progId="Equation.3" shapeId="3896" r:id="rId1851"/>
    <oleObject progId="Equation.3" shapeId="3897" r:id="rId1852"/>
    <oleObject progId="Equation.3" shapeId="3898" r:id="rId1853"/>
    <oleObject progId="Equation.3" shapeId="3899" r:id="rId1854"/>
    <oleObject progId="Equation.3" shapeId="3900" r:id="rId1855"/>
    <oleObject progId="Equation.3" shapeId="3901" r:id="rId1856"/>
    <oleObject progId="Equation.3" shapeId="3902" r:id="rId1857"/>
    <oleObject progId="Equation.3" shapeId="3903" r:id="rId1858"/>
    <oleObject progId="Equation.3" shapeId="3904" r:id="rId1859"/>
    <oleObject progId="Equation.3" shapeId="3905" r:id="rId1860"/>
    <oleObject progId="Equation.3" shapeId="3906" r:id="rId1861"/>
    <oleObject progId="Equation.3" shapeId="3907" r:id="rId1862"/>
    <oleObject progId="Equation.3" shapeId="3908" r:id="rId1863"/>
    <oleObject progId="Equation.3" shapeId="3909" r:id="rId1864"/>
    <oleObject progId="Equation.3" shapeId="3910" r:id="rId1865"/>
    <oleObject progId="Equation.3" shapeId="3911" r:id="rId1866"/>
    <oleObject progId="Equation.3" shapeId="3912" r:id="rId1867"/>
    <oleObject progId="Equation.3" shapeId="3913" r:id="rId1868"/>
    <oleObject progId="Equation.3" shapeId="3914" r:id="rId1869"/>
    <oleObject progId="Equation.3" shapeId="3915" r:id="rId1870"/>
    <oleObject progId="Equation.3" shapeId="3916" r:id="rId1871"/>
    <oleObject progId="Equation.3" shapeId="3917" r:id="rId1872"/>
    <oleObject progId="Equation.3" shapeId="3918" r:id="rId1873"/>
    <oleObject progId="Equation.3" shapeId="3919" r:id="rId1874"/>
    <oleObject progId="Equation.3" shapeId="3920" r:id="rId1875"/>
    <oleObject progId="Equation.3" shapeId="3921" r:id="rId1876"/>
    <oleObject progId="Equation.3" shapeId="3922" r:id="rId1877"/>
    <oleObject progId="Equation.3" shapeId="3923" r:id="rId1878"/>
    <oleObject progId="Equation.3" shapeId="3924" r:id="rId1879"/>
    <oleObject progId="Equation.3" shapeId="3925" r:id="rId1880"/>
    <oleObject progId="Equation.3" shapeId="3926" r:id="rId1881"/>
    <oleObject progId="Equation.3" shapeId="3927" r:id="rId1882"/>
    <oleObject progId="Equation.3" shapeId="3928" r:id="rId1883"/>
    <oleObject progId="Equation.3" shapeId="3929" r:id="rId1884"/>
    <oleObject progId="Equation.3" shapeId="3930" r:id="rId1885"/>
    <oleObject progId="Equation.3" shapeId="3931" r:id="rId1886"/>
    <oleObject progId="Equation.3" shapeId="3932" r:id="rId1887"/>
    <oleObject progId="Equation.3" shapeId="3933" r:id="rId1888"/>
    <oleObject progId="Equation.3" shapeId="3934" r:id="rId1889"/>
    <oleObject progId="Equation.3" shapeId="3935" r:id="rId1890"/>
    <oleObject progId="Equation.3" shapeId="3936" r:id="rId1891"/>
    <oleObject progId="Equation.3" shapeId="3937" r:id="rId1892"/>
    <oleObject progId="Equation.3" shapeId="3938" r:id="rId1893"/>
    <oleObject progId="Equation.3" shapeId="3939" r:id="rId1894"/>
    <oleObject progId="Equation.3" shapeId="3940" r:id="rId1895"/>
    <oleObject progId="Equation.3" shapeId="3941" r:id="rId1896"/>
    <oleObject progId="Equation.3" shapeId="3942" r:id="rId1897"/>
    <oleObject progId="Equation.3" shapeId="3943" r:id="rId1898"/>
    <oleObject progId="Equation.3" shapeId="3944" r:id="rId1899"/>
    <oleObject progId="Equation.3" shapeId="3945" r:id="rId1900"/>
    <oleObject progId="Equation.3" shapeId="3946" r:id="rId1901"/>
    <oleObject progId="Equation.3" shapeId="3947" r:id="rId1902"/>
    <oleObject progId="Equation.3" shapeId="3948" r:id="rId1903"/>
    <oleObject progId="Equation.3" shapeId="3949" r:id="rId1904"/>
    <oleObject progId="Equation.3" shapeId="3950" r:id="rId1905"/>
    <oleObject progId="Equation.3" shapeId="3951" r:id="rId1906"/>
    <oleObject progId="Equation.3" shapeId="3952" r:id="rId1907"/>
    <oleObject progId="Equation.3" shapeId="3953" r:id="rId1908"/>
    <oleObject progId="Equation.3" shapeId="3954" r:id="rId1909"/>
    <oleObject progId="Equation.3" shapeId="3955" r:id="rId1910"/>
    <oleObject progId="Equation.3" shapeId="3956" r:id="rId1911"/>
    <oleObject progId="Equation.3" shapeId="3957" r:id="rId1912"/>
    <oleObject progId="Equation.3" shapeId="3958" r:id="rId1913"/>
    <oleObject progId="Equation.3" shapeId="3959" r:id="rId1914"/>
    <oleObject progId="Equation.3" shapeId="3960" r:id="rId1915"/>
    <oleObject progId="Equation.3" shapeId="3961" r:id="rId1916"/>
    <oleObject progId="Equation.3" shapeId="3962" r:id="rId1917"/>
    <oleObject progId="Equation.3" shapeId="3963" r:id="rId1918"/>
    <oleObject progId="Equation.3" shapeId="3964" r:id="rId1919"/>
    <oleObject progId="Equation.3" shapeId="3965" r:id="rId1920"/>
    <oleObject progId="Equation.3" shapeId="3966" r:id="rId1921"/>
    <oleObject progId="Equation.3" shapeId="3967" r:id="rId1922"/>
    <oleObject progId="Equation.3" shapeId="3968" r:id="rId1923"/>
    <oleObject progId="Equation.3" shapeId="3969" r:id="rId1924"/>
    <oleObject progId="Equation.3" shapeId="3970" r:id="rId1925"/>
    <oleObject progId="Equation.3" shapeId="3971" r:id="rId1926"/>
    <oleObject progId="Equation.3" shapeId="3972" r:id="rId1927"/>
    <oleObject progId="Equation.3" shapeId="3973" r:id="rId1928"/>
    <oleObject progId="Equation.3" shapeId="3974" r:id="rId1929"/>
    <oleObject progId="Equation.3" shapeId="3975" r:id="rId1930"/>
    <oleObject progId="Equation.3" shapeId="3976" r:id="rId1931"/>
    <oleObject progId="Equation.3" shapeId="3977" r:id="rId1932"/>
    <oleObject progId="Equation.3" shapeId="3978" r:id="rId1933"/>
    <oleObject progId="Equation.3" shapeId="3979" r:id="rId1934"/>
    <oleObject progId="Equation.3" shapeId="3980" r:id="rId1935"/>
    <oleObject progId="Equation.3" shapeId="3981" r:id="rId1936"/>
    <oleObject progId="Equation.3" shapeId="3982" r:id="rId1937"/>
    <oleObject progId="Equation.3" shapeId="3983" r:id="rId1938"/>
    <oleObject progId="Equation.3" shapeId="3984" r:id="rId1939"/>
    <oleObject progId="Equation.3" shapeId="3985" r:id="rId1940"/>
    <oleObject progId="Equation.3" shapeId="3986" r:id="rId1941"/>
    <oleObject progId="Equation.3" shapeId="3987" r:id="rId1942"/>
    <oleObject progId="Equation.3" shapeId="3988" r:id="rId1943"/>
    <oleObject progId="Equation.3" shapeId="3989" r:id="rId1944"/>
    <oleObject progId="Equation.3" shapeId="3990" r:id="rId1945"/>
    <oleObject progId="Equation.3" shapeId="3991" r:id="rId1946"/>
    <oleObject progId="Equation.3" shapeId="3992" r:id="rId1947"/>
    <oleObject progId="Equation.3" shapeId="3993" r:id="rId1948"/>
    <oleObject progId="Equation.3" shapeId="3994" r:id="rId1949"/>
    <oleObject progId="Equation.3" shapeId="3995" r:id="rId1950"/>
    <oleObject progId="Equation.3" shapeId="3996" r:id="rId1951"/>
    <oleObject progId="Equation.3" shapeId="3997" r:id="rId1952"/>
    <oleObject progId="Equation.3" shapeId="3998" r:id="rId1953"/>
    <oleObject progId="Equation.3" shapeId="3999" r:id="rId1954"/>
    <oleObject progId="Equation.3" shapeId="4000" r:id="rId1955"/>
    <oleObject progId="Equation.3" shapeId="4001" r:id="rId1956"/>
    <oleObject progId="Equation.3" shapeId="4002" r:id="rId1957"/>
    <oleObject progId="Equation.3" shapeId="4003" r:id="rId1958"/>
    <oleObject progId="Equation.3" shapeId="4004" r:id="rId1959"/>
    <oleObject progId="Equation.3" shapeId="4005" r:id="rId1960"/>
    <oleObject progId="Equation.3" shapeId="4006" r:id="rId1961"/>
    <oleObject progId="Equation.3" shapeId="4007" r:id="rId1962"/>
    <oleObject progId="Equation.3" shapeId="4008" r:id="rId1963"/>
    <oleObject progId="Equation.3" shapeId="4009" r:id="rId1964"/>
    <oleObject progId="Equation.3" shapeId="4010" r:id="rId1965"/>
    <oleObject progId="Equation.3" shapeId="4011" r:id="rId1966"/>
    <oleObject progId="Equation.3" shapeId="4012" r:id="rId1967"/>
    <oleObject progId="Equation.3" shapeId="4013" r:id="rId1968"/>
    <oleObject progId="Equation.3" shapeId="4014" r:id="rId1969"/>
    <oleObject progId="Equation.3" shapeId="4015" r:id="rId1970"/>
    <oleObject progId="Equation.3" shapeId="4016" r:id="rId1971"/>
    <oleObject progId="Equation.3" shapeId="4017" r:id="rId1972"/>
    <oleObject progId="Equation.3" shapeId="4018" r:id="rId1973"/>
    <oleObject progId="Equation.3" shapeId="4019" r:id="rId1974"/>
    <oleObject progId="Equation.3" shapeId="4020" r:id="rId1975"/>
    <oleObject progId="Equation.3" shapeId="4021" r:id="rId1976"/>
    <oleObject progId="Equation.3" shapeId="4022" r:id="rId1977"/>
    <oleObject progId="Equation.3" shapeId="4023" r:id="rId1978"/>
    <oleObject progId="Equation.3" shapeId="4024" r:id="rId1979"/>
    <oleObject progId="Equation.3" shapeId="4025" r:id="rId1980"/>
    <oleObject progId="Equation.3" shapeId="4026" r:id="rId1981"/>
    <oleObject progId="Equation.3" shapeId="4027" r:id="rId1982"/>
    <oleObject progId="Equation.3" shapeId="4028" r:id="rId1983"/>
    <oleObject progId="Equation.3" shapeId="4029" r:id="rId1984"/>
    <oleObject progId="Equation.3" shapeId="4030" r:id="rId1985"/>
    <oleObject progId="Equation.3" shapeId="4031" r:id="rId1986"/>
    <oleObject progId="Equation.3" shapeId="4032" r:id="rId1987"/>
    <oleObject progId="Equation.3" shapeId="4033" r:id="rId1988"/>
    <oleObject progId="Equation.3" shapeId="4034" r:id="rId1989"/>
    <oleObject progId="Equation.3" shapeId="4035" r:id="rId1990"/>
    <oleObject progId="Equation.3" shapeId="4036" r:id="rId1991"/>
    <oleObject progId="Equation.3" shapeId="4037" r:id="rId1992"/>
    <oleObject progId="Equation.3" shapeId="4038" r:id="rId1993"/>
    <oleObject progId="Equation.3" shapeId="4039" r:id="rId1994"/>
    <oleObject progId="Equation.3" shapeId="4040" r:id="rId1995"/>
    <oleObject progId="Equation.3" shapeId="4041" r:id="rId1996"/>
    <oleObject progId="Equation.3" shapeId="4042" r:id="rId1997"/>
    <oleObject progId="Equation.3" shapeId="4043" r:id="rId1998"/>
    <oleObject progId="Equation.3" shapeId="4044" r:id="rId1999"/>
    <oleObject progId="Equation.3" shapeId="4045" r:id="rId2000"/>
    <oleObject progId="Equation.3" shapeId="4046" r:id="rId2001"/>
    <oleObject progId="Equation.3" shapeId="4047" r:id="rId2002"/>
    <oleObject progId="Equation.3" shapeId="4048" r:id="rId2003"/>
    <oleObject progId="Equation.3" shapeId="4049" r:id="rId2004"/>
    <oleObject progId="Equation.3" shapeId="4050" r:id="rId2005"/>
    <oleObject progId="Equation.3" shapeId="4051" r:id="rId2006"/>
    <oleObject progId="Equation.3" shapeId="4052" r:id="rId2007"/>
    <oleObject progId="Equation.3" shapeId="4053" r:id="rId2008"/>
    <oleObject progId="Equation.3" shapeId="4054" r:id="rId2009"/>
    <oleObject progId="Equation.3" shapeId="4055" r:id="rId2010"/>
    <oleObject progId="Equation.3" shapeId="4056" r:id="rId2011"/>
    <oleObject progId="Equation.3" shapeId="4057" r:id="rId2012"/>
    <oleObject progId="Equation.3" shapeId="4058" r:id="rId2013"/>
    <oleObject progId="Equation.3" shapeId="4059" r:id="rId2014"/>
    <oleObject progId="Equation.3" shapeId="4060" r:id="rId2015"/>
    <oleObject progId="Equation.3" shapeId="4061" r:id="rId2016"/>
    <oleObject progId="Equation.3" shapeId="4062" r:id="rId2017"/>
    <oleObject progId="Equation.3" shapeId="4063" r:id="rId2018"/>
    <oleObject progId="Equation.3" shapeId="4064" r:id="rId2019"/>
    <oleObject progId="Equation.3" shapeId="4065" r:id="rId2020"/>
    <oleObject progId="Equation.3" shapeId="4066" r:id="rId2021"/>
    <oleObject progId="Equation.3" shapeId="4067" r:id="rId2022"/>
    <oleObject progId="Equation.3" shapeId="4068" r:id="rId2023"/>
    <oleObject progId="Equation.3" shapeId="4069" r:id="rId2024"/>
    <oleObject progId="Equation.3" shapeId="4070" r:id="rId2025"/>
    <oleObject progId="Equation.3" shapeId="4071" r:id="rId2026"/>
    <oleObject progId="Equation.3" shapeId="4072" r:id="rId2027"/>
    <oleObject progId="Equation.3" shapeId="4073" r:id="rId2028"/>
    <oleObject progId="Equation.3" shapeId="4074" r:id="rId2029"/>
    <oleObject progId="Equation.3" shapeId="4075" r:id="rId2030"/>
    <oleObject progId="Equation.3" shapeId="4076" r:id="rId2031"/>
    <oleObject progId="Equation.3" shapeId="4077" r:id="rId2032"/>
    <oleObject progId="Equation.3" shapeId="4078" r:id="rId2033"/>
    <oleObject progId="Equation.3" shapeId="4079" r:id="rId2034"/>
    <oleObject progId="Equation.3" shapeId="4080" r:id="rId2035"/>
    <oleObject progId="Equation.3" shapeId="4081" r:id="rId2036"/>
    <oleObject progId="Equation.3" shapeId="4082" r:id="rId2037"/>
    <oleObject progId="Equation.3" shapeId="4083" r:id="rId2038"/>
    <oleObject progId="Equation.3" shapeId="4084" r:id="rId2039"/>
    <oleObject progId="Equation.3" shapeId="4085" r:id="rId2040"/>
    <oleObject progId="Equation.3" shapeId="4086" r:id="rId2041"/>
    <oleObject progId="Equation.3" shapeId="4087" r:id="rId2042"/>
    <oleObject progId="Equation.3" shapeId="4088" r:id="rId2043"/>
    <oleObject progId="Equation.3" shapeId="4089" r:id="rId2044"/>
    <oleObject progId="Equation.3" shapeId="4090" r:id="rId2045"/>
    <oleObject progId="Equation.3" shapeId="4091" r:id="rId2046"/>
    <oleObject progId="Equation.3" shapeId="4092" r:id="rId2047"/>
    <oleObject progId="Equation.3" shapeId="4093" r:id="rId2048"/>
    <oleObject progId="Equation.3" shapeId="4094" r:id="rId2049"/>
    <oleObject progId="Equation.3" shapeId="4095" r:id="rId2050"/>
    <oleObject progId="Equation.3" shapeId="4096" r:id="rId2051"/>
    <oleObject progId="Equation.3" shapeId="4097" r:id="rId2052"/>
    <oleObject progId="Equation.3" shapeId="4098" r:id="rId2053"/>
    <oleObject progId="Equation.3" shapeId="4099" r:id="rId2054"/>
    <oleObject progId="Equation.3" shapeId="4100" r:id="rId2055"/>
    <oleObject progId="Equation.3" shapeId="4101" r:id="rId2056"/>
    <oleObject progId="Equation.3" shapeId="4102" r:id="rId2057"/>
    <oleObject progId="Equation.3" shapeId="4103" r:id="rId2058"/>
    <oleObject progId="Equation.3" shapeId="4104" r:id="rId2059"/>
    <oleObject progId="Equation.3" shapeId="4105" r:id="rId2060"/>
    <oleObject progId="Equation.3" shapeId="4106" r:id="rId2061"/>
    <oleObject progId="Equation.3" shapeId="4107" r:id="rId2062"/>
    <oleObject progId="Equation.3" shapeId="4108" r:id="rId2063"/>
    <oleObject progId="Equation.3" shapeId="4109" r:id="rId2064"/>
    <oleObject progId="Equation.3" shapeId="4110" r:id="rId2065"/>
    <oleObject progId="Equation.3" shapeId="4111" r:id="rId2066"/>
    <oleObject progId="Equation.3" shapeId="4112" r:id="rId2067"/>
    <oleObject progId="Equation.3" shapeId="4113" r:id="rId2068"/>
    <oleObject progId="Equation.3" shapeId="4114" r:id="rId2069"/>
    <oleObject progId="Equation.3" shapeId="4115" r:id="rId2070"/>
    <oleObject progId="Equation.3" shapeId="4116" r:id="rId2071"/>
    <oleObject progId="Equation.3" shapeId="4117" r:id="rId2072"/>
    <oleObject progId="Equation.3" shapeId="4118" r:id="rId2073"/>
    <oleObject progId="Equation.3" shapeId="4119" r:id="rId2074"/>
    <oleObject progId="Equation.3" shapeId="4120" r:id="rId2075"/>
    <oleObject progId="Equation.3" shapeId="4121" r:id="rId2076"/>
    <oleObject progId="Equation.3" shapeId="4122" r:id="rId2077"/>
    <oleObject progId="Equation.3" shapeId="4123" r:id="rId2078"/>
    <oleObject progId="Equation.3" shapeId="4124" r:id="rId2079"/>
    <oleObject progId="Equation.3" shapeId="4125" r:id="rId2080"/>
    <oleObject progId="Equation.3" shapeId="4126" r:id="rId2081"/>
    <oleObject progId="Equation.3" shapeId="4127" r:id="rId2082"/>
    <oleObject progId="Equation.3" shapeId="4128" r:id="rId2083"/>
    <oleObject progId="Equation.3" shapeId="4129" r:id="rId2084"/>
    <oleObject progId="Equation.3" shapeId="4130" r:id="rId2085"/>
    <oleObject progId="Equation.3" shapeId="4131" r:id="rId2086"/>
    <oleObject progId="Equation.3" shapeId="4132" r:id="rId2087"/>
    <oleObject progId="Equation.3" shapeId="4133" r:id="rId2088"/>
    <oleObject progId="Equation.3" shapeId="4134" r:id="rId2089"/>
    <oleObject progId="Equation.3" shapeId="4135" r:id="rId2090"/>
    <oleObject progId="Equation.3" shapeId="4136" r:id="rId2091"/>
    <oleObject progId="Equation.3" shapeId="4137" r:id="rId2092"/>
    <oleObject progId="Equation.3" shapeId="4138" r:id="rId2093"/>
    <oleObject progId="Equation.3" shapeId="4139" r:id="rId2094"/>
    <oleObject progId="Equation.3" shapeId="4140" r:id="rId2095"/>
    <oleObject progId="Equation.3" shapeId="4141" r:id="rId2096"/>
    <oleObject progId="Equation.3" shapeId="4142" r:id="rId2097"/>
    <oleObject progId="Equation.3" shapeId="4143" r:id="rId2098"/>
    <oleObject progId="Equation.3" shapeId="4144" r:id="rId2099"/>
    <oleObject progId="Equation.3" shapeId="4145" r:id="rId2100"/>
    <oleObject progId="Equation.3" shapeId="4146" r:id="rId2101"/>
    <oleObject progId="Equation.3" shapeId="4147" r:id="rId2102"/>
    <oleObject progId="Equation.3" shapeId="4148" r:id="rId2103"/>
    <oleObject progId="Equation.3" shapeId="4149" r:id="rId2104"/>
    <oleObject progId="Equation.3" shapeId="4150" r:id="rId2105"/>
    <oleObject progId="Equation.3" shapeId="4151" r:id="rId2106"/>
    <oleObject progId="Equation.3" shapeId="4152" r:id="rId2107"/>
    <oleObject progId="Equation.3" shapeId="4153" r:id="rId2108"/>
    <oleObject progId="Equation.3" shapeId="4154" r:id="rId2109"/>
    <oleObject progId="Equation.3" shapeId="4155" r:id="rId2110"/>
    <oleObject progId="Equation.3" shapeId="4156" r:id="rId2111"/>
    <oleObject progId="Equation.3" shapeId="4157" r:id="rId2112"/>
    <oleObject progId="Equation.3" shapeId="4158" r:id="rId2113"/>
    <oleObject progId="Equation.3" shapeId="4159" r:id="rId2114"/>
    <oleObject progId="Equation.3" shapeId="4160" r:id="rId2115"/>
    <oleObject progId="Equation.3" shapeId="4161" r:id="rId2116"/>
    <oleObject progId="Equation.3" shapeId="4162" r:id="rId2117"/>
    <oleObject progId="Equation.3" shapeId="4163" r:id="rId2118"/>
    <oleObject progId="Equation.3" shapeId="4164" r:id="rId2119"/>
    <oleObject progId="Equation.3" shapeId="4165" r:id="rId2120"/>
    <oleObject progId="Equation.3" shapeId="4166" r:id="rId2121"/>
    <oleObject progId="Equation.3" shapeId="4167" r:id="rId2122"/>
    <oleObject progId="Equation.3" shapeId="4168" r:id="rId2123"/>
    <oleObject progId="Equation.3" shapeId="4169" r:id="rId2124"/>
    <oleObject progId="Equation.3" shapeId="4170" r:id="rId2125"/>
    <oleObject progId="Equation.3" shapeId="4171" r:id="rId2126"/>
    <oleObject progId="Equation.3" shapeId="4172" r:id="rId2127"/>
    <oleObject progId="Equation.3" shapeId="4173" r:id="rId2128"/>
    <oleObject progId="Equation.3" shapeId="4174" r:id="rId2129"/>
    <oleObject progId="Equation.3" shapeId="4175" r:id="rId2130"/>
    <oleObject progId="Equation.3" shapeId="4176" r:id="rId2131"/>
    <oleObject progId="Equation.3" shapeId="4177" r:id="rId2132"/>
    <oleObject progId="Equation.3" shapeId="4178" r:id="rId2133"/>
    <oleObject progId="Equation.3" shapeId="4179" r:id="rId2134"/>
    <oleObject progId="Equation.3" shapeId="4180" r:id="rId2135"/>
    <oleObject progId="Equation.3" shapeId="4181" r:id="rId2136"/>
    <oleObject progId="Equation.3" shapeId="4182" r:id="rId2137"/>
    <oleObject progId="Equation.3" shapeId="4183" r:id="rId2138"/>
    <oleObject progId="Equation.3" shapeId="4184" r:id="rId2139"/>
    <oleObject progId="Equation.3" shapeId="4185" r:id="rId2140"/>
    <oleObject progId="Equation.3" shapeId="4186" r:id="rId2141"/>
    <oleObject progId="Equation.3" shapeId="4187" r:id="rId2142"/>
    <oleObject progId="Equation.3" shapeId="4188" r:id="rId2143"/>
    <oleObject progId="Equation.3" shapeId="4189" r:id="rId2144"/>
    <oleObject progId="Equation.3" shapeId="4190" r:id="rId2145"/>
    <oleObject progId="Equation.3" shapeId="4191" r:id="rId2146"/>
    <oleObject progId="Equation.3" shapeId="4192" r:id="rId2147"/>
    <oleObject progId="Equation.3" shapeId="4193" r:id="rId2148"/>
    <oleObject progId="Equation.3" shapeId="4194" r:id="rId2149"/>
    <oleObject progId="Equation.3" shapeId="4195" r:id="rId2150"/>
    <oleObject progId="Equation.3" shapeId="4196" r:id="rId2151"/>
    <oleObject progId="Equation.3" shapeId="4197" r:id="rId2152"/>
    <oleObject progId="Equation.3" shapeId="4198" r:id="rId2153"/>
    <oleObject progId="Equation.3" shapeId="4199" r:id="rId2154"/>
    <oleObject progId="Equation.3" shapeId="4200" r:id="rId2155"/>
    <oleObject progId="Equation.3" shapeId="4201" r:id="rId2156"/>
    <oleObject progId="Equation.3" shapeId="4202" r:id="rId2157"/>
    <oleObject progId="Equation.3" shapeId="4203" r:id="rId2158"/>
    <oleObject progId="Equation.3" shapeId="4204" r:id="rId2159"/>
    <oleObject progId="Equation.3" shapeId="4205" r:id="rId2160"/>
    <oleObject progId="Equation.3" shapeId="4206" r:id="rId2161"/>
    <oleObject progId="Equation.3" shapeId="4207" r:id="rId2162"/>
    <oleObject progId="Equation.3" shapeId="4208" r:id="rId2163"/>
    <oleObject progId="Equation.3" shapeId="4209" r:id="rId2164"/>
    <oleObject progId="Equation.3" shapeId="4210" r:id="rId2165"/>
    <oleObject progId="Equation.3" shapeId="4211" r:id="rId2166"/>
    <oleObject progId="Equation.3" shapeId="4212" r:id="rId2167"/>
    <oleObject progId="Equation.3" shapeId="4213" r:id="rId2168"/>
    <oleObject progId="Equation.3" shapeId="4214" r:id="rId2169"/>
    <oleObject progId="Equation.3" shapeId="4215" r:id="rId2170"/>
    <oleObject progId="Equation.3" shapeId="4216" r:id="rId2171"/>
    <oleObject progId="Equation.3" shapeId="4217" r:id="rId2172"/>
    <oleObject progId="Equation.3" shapeId="4218" r:id="rId2173"/>
    <oleObject progId="Equation.3" shapeId="4219" r:id="rId2174"/>
    <oleObject progId="Equation.3" shapeId="4220" r:id="rId2175"/>
    <oleObject progId="Equation.3" shapeId="4221" r:id="rId2176"/>
    <oleObject progId="Equation.3" shapeId="4222" r:id="rId2177"/>
    <oleObject progId="Equation.3" shapeId="4223" r:id="rId2178"/>
    <oleObject progId="Equation.3" shapeId="4224" r:id="rId2179"/>
    <oleObject progId="Equation.3" shapeId="4225" r:id="rId2180"/>
    <oleObject progId="Equation.3" shapeId="4226" r:id="rId2181"/>
    <oleObject progId="Equation.3" shapeId="4227" r:id="rId2182"/>
    <oleObject progId="Equation.3" shapeId="4228" r:id="rId2183"/>
    <oleObject progId="Equation.3" shapeId="4229" r:id="rId2184"/>
    <oleObject progId="Equation.3" shapeId="4230" r:id="rId2185"/>
    <oleObject progId="Equation.3" shapeId="4231" r:id="rId2186"/>
    <oleObject progId="Equation.3" shapeId="4232" r:id="rId2187"/>
    <oleObject progId="Equation.3" shapeId="4233" r:id="rId2188"/>
    <oleObject progId="Equation.3" shapeId="4234" r:id="rId2189"/>
    <oleObject progId="Equation.3" shapeId="4235" r:id="rId2190"/>
    <oleObject progId="Equation.3" shapeId="4236" r:id="rId2191"/>
    <oleObject progId="Equation.3" shapeId="4237" r:id="rId2192"/>
    <oleObject progId="Equation.3" shapeId="4238" r:id="rId2193"/>
    <oleObject progId="Equation.3" shapeId="4239" r:id="rId2194"/>
    <oleObject progId="Equation.3" shapeId="4240" r:id="rId2195"/>
    <oleObject progId="Equation.3" shapeId="4241" r:id="rId2196"/>
    <oleObject progId="Equation.3" shapeId="4242" r:id="rId2197"/>
    <oleObject progId="Equation.3" shapeId="4243" r:id="rId2198"/>
    <oleObject progId="Equation.3" shapeId="4244" r:id="rId2199"/>
    <oleObject progId="Equation.3" shapeId="4245" r:id="rId2200"/>
    <oleObject progId="Equation.3" shapeId="4246" r:id="rId2201"/>
    <oleObject progId="Equation.3" shapeId="4247" r:id="rId2202"/>
    <oleObject progId="Equation.3" shapeId="4248" r:id="rId2203"/>
    <oleObject progId="Equation.3" shapeId="4249" r:id="rId2204"/>
    <oleObject progId="Equation.3" shapeId="4250" r:id="rId2205"/>
    <oleObject progId="Equation.3" shapeId="4251" r:id="rId2206"/>
    <oleObject progId="Equation.3" shapeId="4252" r:id="rId2207"/>
    <oleObject progId="Equation.3" shapeId="4253" r:id="rId2208"/>
    <oleObject progId="Equation.3" shapeId="4254" r:id="rId2209"/>
    <oleObject progId="Equation.3" shapeId="4255" r:id="rId2210"/>
    <oleObject progId="Equation.3" shapeId="4256" r:id="rId2211"/>
    <oleObject progId="Equation.3" shapeId="4257" r:id="rId2212"/>
    <oleObject progId="Equation.3" shapeId="4258" r:id="rId2213"/>
    <oleObject progId="Equation.3" shapeId="4259" r:id="rId2214"/>
    <oleObject progId="Equation.3" shapeId="4260" r:id="rId2215"/>
    <oleObject progId="Equation.3" shapeId="4261" r:id="rId2216"/>
    <oleObject progId="Equation.3" shapeId="4262" r:id="rId2217"/>
    <oleObject progId="Equation.3" shapeId="4263" r:id="rId2218"/>
    <oleObject progId="Equation.3" shapeId="4264" r:id="rId2219"/>
    <oleObject progId="Equation.3" shapeId="4265" r:id="rId2220"/>
    <oleObject progId="Equation.3" shapeId="4266" r:id="rId2221"/>
    <oleObject progId="Equation.3" shapeId="4267" r:id="rId2222"/>
    <oleObject progId="Equation.3" shapeId="4268" r:id="rId2223"/>
    <oleObject progId="Equation.3" shapeId="4269" r:id="rId2224"/>
    <oleObject progId="Equation.3" shapeId="4270" r:id="rId2225"/>
    <oleObject progId="Equation.3" shapeId="4271" r:id="rId2226"/>
    <oleObject progId="Equation.3" shapeId="4272" r:id="rId2227"/>
    <oleObject progId="Equation.3" shapeId="4273" r:id="rId2228"/>
    <oleObject progId="Equation.3" shapeId="4274" r:id="rId2229"/>
    <oleObject progId="Equation.3" shapeId="4275" r:id="rId2230"/>
    <oleObject progId="Equation.3" shapeId="4276" r:id="rId2231"/>
    <oleObject progId="Equation.3" shapeId="4277" r:id="rId2232"/>
    <oleObject progId="Equation.3" shapeId="4278" r:id="rId2233"/>
    <oleObject progId="Equation.3" shapeId="4279" r:id="rId2234"/>
    <oleObject progId="Equation.3" shapeId="4280" r:id="rId2235"/>
    <oleObject progId="Equation.3" shapeId="4281" r:id="rId2236"/>
    <oleObject progId="Equation.3" shapeId="4282" r:id="rId2237"/>
    <oleObject progId="Equation.3" shapeId="4283" r:id="rId2238"/>
    <oleObject progId="Equation.3" shapeId="4284" r:id="rId2239"/>
    <oleObject progId="Equation.3" shapeId="4285" r:id="rId2240"/>
    <oleObject progId="Equation.3" shapeId="4286" r:id="rId2241"/>
    <oleObject progId="Equation.3" shapeId="4287" r:id="rId2242"/>
    <oleObject progId="Equation.3" shapeId="4288" r:id="rId2243"/>
    <oleObject progId="Equation.3" shapeId="4289" r:id="rId2244"/>
    <oleObject progId="Equation.3" shapeId="4290" r:id="rId2245"/>
    <oleObject progId="Equation.3" shapeId="4291" r:id="rId2246"/>
    <oleObject progId="Equation.3" shapeId="4292" r:id="rId2247"/>
    <oleObject progId="Equation.3" shapeId="4293" r:id="rId2248"/>
    <oleObject progId="Equation.3" shapeId="4294" r:id="rId2249"/>
    <oleObject progId="Equation.3" shapeId="4295" r:id="rId2250"/>
    <oleObject progId="Equation.3" shapeId="4296" r:id="rId2251"/>
    <oleObject progId="Equation.3" shapeId="4297" r:id="rId2252"/>
    <oleObject progId="Equation.3" shapeId="4298" r:id="rId2253"/>
    <oleObject progId="Equation.3" shapeId="4299" r:id="rId2254"/>
    <oleObject progId="Equation.3" shapeId="4300" r:id="rId2255"/>
    <oleObject progId="Equation.3" shapeId="4301" r:id="rId2256"/>
    <oleObject progId="Equation.3" shapeId="4302" r:id="rId2257"/>
    <oleObject progId="Equation.3" shapeId="4303" r:id="rId2258"/>
    <oleObject progId="Equation.3" shapeId="4304" r:id="rId2259"/>
    <oleObject progId="Equation.3" shapeId="4305" r:id="rId2260"/>
    <oleObject progId="Equation.3" shapeId="4306" r:id="rId2261"/>
    <oleObject progId="Equation.3" shapeId="4307" r:id="rId2262"/>
    <oleObject progId="Equation.3" shapeId="4308" r:id="rId2263"/>
    <oleObject progId="Equation.3" shapeId="4309" r:id="rId2264"/>
    <oleObject progId="Equation.3" shapeId="4310" r:id="rId2265"/>
    <oleObject progId="Equation.3" shapeId="4311" r:id="rId2266"/>
    <oleObject progId="Equation.3" shapeId="4312" r:id="rId2267"/>
    <oleObject progId="Equation.3" shapeId="4313" r:id="rId2268"/>
    <oleObject progId="Equation.3" shapeId="4314" r:id="rId2269"/>
    <oleObject progId="Equation.3" shapeId="4315" r:id="rId2270"/>
    <oleObject progId="Equation.3" shapeId="4316" r:id="rId2271"/>
    <oleObject progId="Equation.3" shapeId="4317" r:id="rId2272"/>
    <oleObject progId="Equation.3" shapeId="4318" r:id="rId2273"/>
    <oleObject progId="Equation.3" shapeId="4319" r:id="rId2274"/>
    <oleObject progId="Equation.3" shapeId="4320" r:id="rId2275"/>
    <oleObject progId="Equation.3" shapeId="4321" r:id="rId2276"/>
    <oleObject progId="Equation.3" shapeId="4322" r:id="rId2277"/>
    <oleObject progId="Equation.3" shapeId="4323" r:id="rId2278"/>
    <oleObject progId="Equation.3" shapeId="4324" r:id="rId2279"/>
    <oleObject progId="Equation.3" shapeId="4325" r:id="rId2280"/>
    <oleObject progId="Equation.3" shapeId="4326" r:id="rId2281"/>
    <oleObject progId="Equation.3" shapeId="4327" r:id="rId2282"/>
    <oleObject progId="Equation.3" shapeId="4328" r:id="rId2283"/>
    <oleObject progId="Equation.3" shapeId="4329" r:id="rId2284"/>
    <oleObject progId="Equation.3" shapeId="4330" r:id="rId2285"/>
    <oleObject progId="Equation.3" shapeId="4331" r:id="rId2286"/>
    <oleObject progId="Equation.3" shapeId="4332" r:id="rId2287"/>
    <oleObject progId="Equation.3" shapeId="4333" r:id="rId2288"/>
    <oleObject progId="Equation.3" shapeId="4334" r:id="rId2289"/>
    <oleObject progId="Equation.3" shapeId="4335" r:id="rId2290"/>
    <oleObject progId="Equation.3" shapeId="4336" r:id="rId2291"/>
    <oleObject progId="Equation.3" shapeId="4337" r:id="rId2292"/>
    <oleObject progId="Equation.3" shapeId="4338" r:id="rId2293"/>
    <oleObject progId="Equation.3" shapeId="4339" r:id="rId2294"/>
    <oleObject progId="Equation.3" shapeId="4340" r:id="rId2295"/>
    <oleObject progId="Equation.3" shapeId="4341" r:id="rId2296"/>
    <oleObject progId="Equation.3" shapeId="4342" r:id="rId2297"/>
    <oleObject progId="Equation.3" shapeId="4343" r:id="rId2298"/>
    <oleObject progId="Equation.3" shapeId="4344" r:id="rId2299"/>
    <oleObject progId="Equation.3" shapeId="4345" r:id="rId2300"/>
    <oleObject progId="Equation.3" shapeId="4346" r:id="rId2301"/>
    <oleObject progId="Equation.3" shapeId="4347" r:id="rId2302"/>
    <oleObject progId="Equation.3" shapeId="4348" r:id="rId2303"/>
    <oleObject progId="Equation.3" shapeId="4349" r:id="rId2304"/>
    <oleObject progId="Equation.3" shapeId="4350" r:id="rId2305"/>
    <oleObject progId="Equation.3" shapeId="4351" r:id="rId2306"/>
    <oleObject progId="Equation.3" shapeId="4352" r:id="rId2307"/>
    <oleObject progId="Equation.3" shapeId="4353" r:id="rId2308"/>
    <oleObject progId="Equation.3" shapeId="4354" r:id="rId2309"/>
    <oleObject progId="Equation.3" shapeId="4355" r:id="rId2310"/>
    <oleObject progId="Equation.3" shapeId="4356" r:id="rId2311"/>
    <oleObject progId="Equation.3" shapeId="4357" r:id="rId2312"/>
    <oleObject progId="Equation.3" shapeId="4358" r:id="rId2313"/>
    <oleObject progId="Equation.3" shapeId="4359" r:id="rId2314"/>
    <oleObject progId="Equation.3" shapeId="4360" r:id="rId2315"/>
    <oleObject progId="Equation.3" shapeId="4361" r:id="rId2316"/>
    <oleObject progId="Equation.3" shapeId="4362" r:id="rId2317"/>
    <oleObject progId="Equation.3" shapeId="4363" r:id="rId2318"/>
    <oleObject progId="Equation.3" shapeId="4364" r:id="rId2319"/>
    <oleObject progId="Equation.3" shapeId="4365" r:id="rId2320"/>
    <oleObject progId="Equation.3" shapeId="4366" r:id="rId2321"/>
    <oleObject progId="Equation.3" shapeId="4367" r:id="rId2322"/>
    <oleObject progId="Equation.3" shapeId="4368" r:id="rId2323"/>
    <oleObject progId="Equation.3" shapeId="4369" r:id="rId2324"/>
    <oleObject progId="Equation.3" shapeId="4370" r:id="rId2325"/>
    <oleObject progId="Equation.3" shapeId="4371" r:id="rId2326"/>
    <oleObject progId="Equation.3" shapeId="4372" r:id="rId2327"/>
    <oleObject progId="Equation.3" shapeId="4373" r:id="rId2328"/>
    <oleObject progId="Equation.3" shapeId="4374" r:id="rId2329"/>
    <oleObject progId="Equation.3" shapeId="4375" r:id="rId2330"/>
    <oleObject progId="Equation.3" shapeId="4376" r:id="rId2331"/>
    <oleObject progId="Equation.3" shapeId="4377" r:id="rId2332"/>
    <oleObject progId="Equation.3" shapeId="4378" r:id="rId2333"/>
    <oleObject progId="Equation.3" shapeId="4379" r:id="rId2334"/>
    <oleObject progId="Equation.3" shapeId="4380" r:id="rId2335"/>
    <oleObject progId="Equation.3" shapeId="4381" r:id="rId2336"/>
    <oleObject progId="Equation.3" shapeId="4382" r:id="rId2337"/>
    <oleObject progId="Equation.3" shapeId="4383" r:id="rId2338"/>
    <oleObject progId="Equation.3" shapeId="4384" r:id="rId2339"/>
    <oleObject progId="Equation.3" shapeId="4385" r:id="rId2340"/>
    <oleObject progId="Equation.3" shapeId="4386" r:id="rId2341"/>
    <oleObject progId="Equation.3" shapeId="4387" r:id="rId2342"/>
    <oleObject progId="Equation.3" shapeId="4388" r:id="rId2343"/>
    <oleObject progId="Equation.3" shapeId="4389" r:id="rId2344"/>
    <oleObject progId="Equation.3" shapeId="4390" r:id="rId2345"/>
    <oleObject progId="Equation.3" shapeId="4391" r:id="rId2346"/>
    <oleObject progId="Equation.3" shapeId="4392" r:id="rId2347"/>
    <oleObject progId="Equation.3" shapeId="4393" r:id="rId2348"/>
    <oleObject progId="Equation.3" shapeId="4394" r:id="rId2349"/>
    <oleObject progId="Equation.3" shapeId="4395" r:id="rId2350"/>
    <oleObject progId="Equation.3" shapeId="4396" r:id="rId2351"/>
    <oleObject progId="Equation.3" shapeId="4397" r:id="rId2352"/>
    <oleObject progId="Equation.3" shapeId="4398" r:id="rId2353"/>
    <oleObject progId="Equation.3" shapeId="4399" r:id="rId2354"/>
    <oleObject progId="Equation.3" shapeId="4400" r:id="rId2355"/>
    <oleObject progId="Equation.3" shapeId="4401" r:id="rId2356"/>
    <oleObject progId="Equation.3" shapeId="4402" r:id="rId2357"/>
    <oleObject progId="Equation.3" shapeId="4403" r:id="rId2358"/>
    <oleObject progId="Equation.3" shapeId="4404" r:id="rId2359"/>
    <oleObject progId="Equation.3" shapeId="4405" r:id="rId2360"/>
    <oleObject progId="Equation.3" shapeId="4406" r:id="rId2361"/>
    <oleObject progId="Equation.3" shapeId="4407" r:id="rId2362"/>
    <oleObject progId="Equation.3" shapeId="4408" r:id="rId2363"/>
    <oleObject progId="Equation.3" shapeId="4409" r:id="rId2364"/>
    <oleObject progId="Equation.3" shapeId="4410" r:id="rId2365"/>
    <oleObject progId="Equation.3" shapeId="4411" r:id="rId2366"/>
    <oleObject progId="Equation.3" shapeId="4412" r:id="rId2367"/>
    <oleObject progId="Equation.3" shapeId="4413" r:id="rId2368"/>
    <oleObject progId="Equation.3" shapeId="4414" r:id="rId2369"/>
    <oleObject progId="Equation.3" shapeId="4415" r:id="rId2370"/>
    <oleObject progId="Equation.3" shapeId="4416" r:id="rId2371"/>
    <oleObject progId="Equation.3" shapeId="4417" r:id="rId2372"/>
    <oleObject progId="Equation.3" shapeId="4418" r:id="rId2373"/>
    <oleObject progId="Equation.3" shapeId="4419" r:id="rId2374"/>
    <oleObject progId="Equation.3" shapeId="4420" r:id="rId2375"/>
    <oleObject progId="Equation.3" shapeId="4421" r:id="rId2376"/>
    <oleObject progId="Equation.3" shapeId="4422" r:id="rId2377"/>
    <oleObject progId="Equation.3" shapeId="4423" r:id="rId2378"/>
    <oleObject progId="Equation.3" shapeId="4424" r:id="rId2379"/>
    <oleObject progId="Equation.3" shapeId="4425" r:id="rId2380"/>
    <oleObject progId="Equation.3" shapeId="4426" r:id="rId2381"/>
    <oleObject progId="Equation.3" shapeId="4427" r:id="rId2382"/>
    <oleObject progId="Equation.3" shapeId="4428" r:id="rId2383"/>
    <oleObject progId="Equation.3" shapeId="4429" r:id="rId2384"/>
    <oleObject progId="Equation.3" shapeId="4430" r:id="rId2385"/>
    <oleObject progId="Equation.3" shapeId="4431" r:id="rId2386"/>
    <oleObject progId="Equation.3" shapeId="4432" r:id="rId2387"/>
    <oleObject progId="Equation.3" shapeId="4433" r:id="rId2388"/>
    <oleObject progId="Equation.3" shapeId="4434" r:id="rId2389"/>
    <oleObject progId="Equation.3" shapeId="4435" r:id="rId2390"/>
    <oleObject progId="Equation.3" shapeId="4436" r:id="rId2391"/>
    <oleObject progId="Equation.3" shapeId="4437" r:id="rId2392"/>
    <oleObject progId="Equation.3" shapeId="4438" r:id="rId2393"/>
    <oleObject progId="Equation.3" shapeId="4439" r:id="rId2394"/>
    <oleObject progId="Equation.3" shapeId="4440" r:id="rId2395"/>
    <oleObject progId="Equation.3" shapeId="4441" r:id="rId2396"/>
    <oleObject progId="Equation.3" shapeId="4442" r:id="rId2397"/>
    <oleObject progId="Equation.3" shapeId="4443" r:id="rId2398"/>
    <oleObject progId="Equation.3" shapeId="4444" r:id="rId2399"/>
    <oleObject progId="Equation.3" shapeId="4445" r:id="rId2400"/>
    <oleObject progId="Equation.3" shapeId="4446" r:id="rId2401"/>
    <oleObject progId="Equation.3" shapeId="4447" r:id="rId2402"/>
    <oleObject progId="Equation.3" shapeId="4448" r:id="rId2403"/>
    <oleObject progId="Equation.3" shapeId="4449" r:id="rId2404"/>
    <oleObject progId="Equation.3" shapeId="4450" r:id="rId2405"/>
    <oleObject progId="Equation.3" shapeId="4451" r:id="rId2406"/>
    <oleObject progId="Equation.3" shapeId="4452" r:id="rId2407"/>
    <oleObject progId="Equation.3" shapeId="4453" r:id="rId2408"/>
    <oleObject progId="Equation.3" shapeId="4454" r:id="rId2409"/>
    <oleObject progId="Equation.3" shapeId="4455" r:id="rId2410"/>
    <oleObject progId="Equation.3" shapeId="4456" r:id="rId2411"/>
    <oleObject progId="Equation.3" shapeId="4457" r:id="rId2412"/>
    <oleObject progId="Equation.3" shapeId="4458" r:id="rId2413"/>
    <oleObject progId="Equation.3" shapeId="4459" r:id="rId2414"/>
    <oleObject progId="Equation.3" shapeId="4460" r:id="rId2415"/>
    <oleObject progId="Equation.3" shapeId="4461" r:id="rId2416"/>
    <oleObject progId="Equation.3" shapeId="4462" r:id="rId2417"/>
    <oleObject progId="Equation.3" shapeId="4463" r:id="rId2418"/>
    <oleObject progId="Equation.3" shapeId="4464" r:id="rId2419"/>
    <oleObject progId="Equation.3" shapeId="4465" r:id="rId2420"/>
    <oleObject progId="Equation.3" shapeId="4466" r:id="rId2421"/>
    <oleObject progId="Equation.3" shapeId="4467" r:id="rId2422"/>
    <oleObject progId="Equation.3" shapeId="4468" r:id="rId2423"/>
    <oleObject progId="Equation.3" shapeId="4469" r:id="rId2424"/>
    <oleObject progId="Equation.3" shapeId="4470" r:id="rId2425"/>
    <oleObject progId="Equation.3" shapeId="4471" r:id="rId2426"/>
    <oleObject progId="Equation.3" shapeId="4472" r:id="rId2427"/>
    <oleObject progId="Equation.3" shapeId="4473" r:id="rId2428"/>
    <oleObject progId="Equation.3" shapeId="4474" r:id="rId2429"/>
    <oleObject progId="Equation.3" shapeId="4475" r:id="rId2430"/>
    <oleObject progId="Equation.3" shapeId="4476" r:id="rId2431"/>
    <oleObject progId="Equation.3" shapeId="4477" r:id="rId2432"/>
    <oleObject progId="Equation.3" shapeId="4478" r:id="rId2433"/>
    <oleObject progId="Equation.3" shapeId="4479" r:id="rId2434"/>
    <oleObject progId="Equation.3" shapeId="4480" r:id="rId2435"/>
    <oleObject progId="Equation.3" shapeId="4481" r:id="rId2436"/>
    <oleObject progId="Equation.3" shapeId="4482" r:id="rId2437"/>
    <oleObject progId="Equation.3" shapeId="4483" r:id="rId2438"/>
    <oleObject progId="Equation.3" shapeId="4484" r:id="rId2439"/>
    <oleObject progId="Equation.3" shapeId="4485" r:id="rId2440"/>
    <oleObject progId="Equation.3" shapeId="4486" r:id="rId2441"/>
    <oleObject progId="Equation.3" shapeId="4487" r:id="rId2442"/>
    <oleObject progId="Equation.3" shapeId="4488" r:id="rId2443"/>
    <oleObject progId="Equation.3" shapeId="4489" r:id="rId2444"/>
    <oleObject progId="Equation.3" shapeId="4490" r:id="rId2445"/>
    <oleObject progId="Equation.3" shapeId="4491" r:id="rId2446"/>
    <oleObject progId="Equation.3" shapeId="4492" r:id="rId2447"/>
    <oleObject progId="Equation.3" shapeId="4493" r:id="rId2448"/>
    <oleObject progId="Equation.3" shapeId="4494" r:id="rId2449"/>
    <oleObject progId="Equation.3" shapeId="4495" r:id="rId2450"/>
    <oleObject progId="Equation.3" shapeId="4496" r:id="rId2451"/>
    <oleObject progId="Equation.3" shapeId="4497" r:id="rId2452"/>
    <oleObject progId="Equation.3" shapeId="4498" r:id="rId2453"/>
    <oleObject progId="Equation.3" shapeId="4499" r:id="rId2454"/>
    <oleObject progId="Equation.3" shapeId="4500" r:id="rId2455"/>
    <oleObject progId="Equation.3" shapeId="4501" r:id="rId2456"/>
    <oleObject progId="Equation.3" shapeId="4502" r:id="rId2457"/>
    <oleObject progId="Equation.3" shapeId="4503" r:id="rId2458"/>
    <oleObject progId="Equation.3" shapeId="4504" r:id="rId2459"/>
    <oleObject progId="Equation.3" shapeId="4505" r:id="rId2460"/>
    <oleObject progId="Equation.3" shapeId="4506" r:id="rId2461"/>
    <oleObject progId="Equation.3" shapeId="4507" r:id="rId2462"/>
    <oleObject progId="Equation.3" shapeId="4508" r:id="rId2463"/>
    <oleObject progId="Equation.3" shapeId="4509" r:id="rId2464"/>
    <oleObject progId="Equation.3" shapeId="4510" r:id="rId2465"/>
    <oleObject progId="Equation.3" shapeId="4511" r:id="rId2466"/>
    <oleObject progId="Equation.3" shapeId="4512" r:id="rId2467"/>
    <oleObject progId="Equation.3" shapeId="4513" r:id="rId2468"/>
    <oleObject progId="Equation.3" shapeId="4514" r:id="rId2469"/>
    <oleObject progId="Equation.3" shapeId="4515" r:id="rId2470"/>
    <oleObject progId="Equation.3" shapeId="4516" r:id="rId2471"/>
    <oleObject progId="Equation.3" shapeId="4517" r:id="rId2472"/>
    <oleObject progId="Equation.3" shapeId="4518" r:id="rId2473"/>
    <oleObject progId="Equation.3" shapeId="4519" r:id="rId2474"/>
    <oleObject progId="Equation.3" shapeId="4520" r:id="rId2475"/>
    <oleObject progId="Equation.3" shapeId="4521" r:id="rId2476"/>
    <oleObject progId="Equation.3" shapeId="4522" r:id="rId2477"/>
    <oleObject progId="Equation.3" shapeId="4523" r:id="rId2478"/>
    <oleObject progId="Equation.3" shapeId="4524" r:id="rId2479"/>
    <oleObject progId="Equation.3" shapeId="4525" r:id="rId2480"/>
    <oleObject progId="Equation.3" shapeId="4526" r:id="rId2481"/>
    <oleObject progId="Equation.3" shapeId="4527" r:id="rId2482"/>
    <oleObject progId="Equation.3" shapeId="4528" r:id="rId2483"/>
    <oleObject progId="Equation.3" shapeId="4529" r:id="rId2484"/>
    <oleObject progId="Equation.3" shapeId="4530" r:id="rId2485"/>
    <oleObject progId="Equation.3" shapeId="4531" r:id="rId2486"/>
    <oleObject progId="Equation.3" shapeId="4532" r:id="rId2487"/>
    <oleObject progId="Equation.3" shapeId="4533" r:id="rId2488"/>
    <oleObject progId="Equation.3" shapeId="4534" r:id="rId2489"/>
    <oleObject progId="Equation.3" shapeId="4535" r:id="rId2490"/>
    <oleObject progId="Equation.3" shapeId="4536" r:id="rId2491"/>
    <oleObject progId="Equation.3" shapeId="4537" r:id="rId2492"/>
    <oleObject progId="Equation.3" shapeId="4538" r:id="rId2493"/>
    <oleObject progId="Equation.3" shapeId="4539" r:id="rId2494"/>
    <oleObject progId="Equation.3" shapeId="4540" r:id="rId2495"/>
    <oleObject progId="Equation.3" shapeId="4541" r:id="rId2496"/>
    <oleObject progId="Equation.3" shapeId="4542" r:id="rId2497"/>
    <oleObject progId="Equation.3" shapeId="4543" r:id="rId2498"/>
    <oleObject progId="Equation.3" shapeId="4544" r:id="rId2499"/>
    <oleObject progId="Equation.3" shapeId="4545" r:id="rId2500"/>
    <oleObject progId="Equation.3" shapeId="4546" r:id="rId2501"/>
    <oleObject progId="Equation.3" shapeId="4547" r:id="rId2502"/>
    <oleObject progId="Equation.3" shapeId="4548" r:id="rId2503"/>
    <oleObject progId="Equation.3" shapeId="4549" r:id="rId2504"/>
    <oleObject progId="Equation.3" shapeId="4550" r:id="rId2505"/>
    <oleObject progId="Equation.3" shapeId="4551" r:id="rId2506"/>
    <oleObject progId="Equation.3" shapeId="4552" r:id="rId2507"/>
    <oleObject progId="Equation.3" shapeId="4553" r:id="rId2508"/>
    <oleObject progId="Equation.3" shapeId="4554" r:id="rId2509"/>
    <oleObject progId="Equation.3" shapeId="4555" r:id="rId2510"/>
    <oleObject progId="Equation.3" shapeId="4556" r:id="rId2511"/>
    <oleObject progId="Equation.3" shapeId="4557" r:id="rId2512"/>
    <oleObject progId="Equation.3" shapeId="4558" r:id="rId2513"/>
    <oleObject progId="Equation.3" shapeId="4559" r:id="rId2514"/>
    <oleObject progId="Equation.3" shapeId="4560" r:id="rId2515"/>
    <oleObject progId="Equation.3" shapeId="4561" r:id="rId2516"/>
    <oleObject progId="Equation.3" shapeId="4562" r:id="rId2517"/>
    <oleObject progId="Equation.3" shapeId="4563" r:id="rId2518"/>
    <oleObject progId="Equation.3" shapeId="4564" r:id="rId2519"/>
    <oleObject progId="Equation.3" shapeId="4565" r:id="rId2520"/>
    <oleObject progId="Equation.3" shapeId="4566" r:id="rId2521"/>
    <oleObject progId="Equation.3" shapeId="4567" r:id="rId2522"/>
    <oleObject progId="Equation.3" shapeId="4568" r:id="rId2523"/>
    <oleObject progId="Equation.3" shapeId="4569" r:id="rId2524"/>
    <oleObject progId="Equation.3" shapeId="4570" r:id="rId2525"/>
    <oleObject progId="Equation.3" shapeId="4571" r:id="rId2526"/>
    <oleObject progId="Equation.3" shapeId="4572" r:id="rId2527"/>
    <oleObject progId="Equation.3" shapeId="4573" r:id="rId2528"/>
    <oleObject progId="Equation.3" shapeId="4574" r:id="rId2529"/>
    <oleObject progId="Equation.3" shapeId="4575" r:id="rId2530"/>
    <oleObject progId="Equation.3" shapeId="4576" r:id="rId2531"/>
    <oleObject progId="Equation.3" shapeId="4577" r:id="rId2532"/>
    <oleObject progId="Equation.3" shapeId="4578" r:id="rId2533"/>
    <oleObject progId="Equation.3" shapeId="4579" r:id="rId2534"/>
    <oleObject progId="Equation.3" shapeId="4580" r:id="rId2535"/>
    <oleObject progId="Equation.3" shapeId="4581" r:id="rId2536"/>
    <oleObject progId="Equation.3" shapeId="4582" r:id="rId2537"/>
    <oleObject progId="Equation.3" shapeId="4583" r:id="rId2538"/>
    <oleObject progId="Equation.3" shapeId="4584" r:id="rId2539"/>
    <oleObject progId="Equation.3" shapeId="4585" r:id="rId2540"/>
    <oleObject progId="Equation.3" shapeId="4586" r:id="rId2541"/>
    <oleObject progId="Equation.3" shapeId="4587" r:id="rId2542"/>
    <oleObject progId="Equation.3" shapeId="4588" r:id="rId2543"/>
    <oleObject progId="Equation.3" shapeId="4589" r:id="rId2544"/>
    <oleObject progId="Equation.3" shapeId="4590" r:id="rId2545"/>
    <oleObject progId="Equation.3" shapeId="4591" r:id="rId2546"/>
    <oleObject progId="Equation.3" shapeId="4592" r:id="rId2547"/>
    <oleObject progId="Equation.3" shapeId="4593" r:id="rId2548"/>
    <oleObject progId="Equation.3" shapeId="4594" r:id="rId2549"/>
    <oleObject progId="Equation.3" shapeId="4595" r:id="rId2550"/>
    <oleObject progId="Equation.3" shapeId="4596" r:id="rId2551"/>
    <oleObject progId="Equation.3" shapeId="4597" r:id="rId2552"/>
    <oleObject progId="Equation.3" shapeId="4598" r:id="rId2553"/>
    <oleObject progId="Equation.3" shapeId="4599" r:id="rId2554"/>
    <oleObject progId="Equation.3" shapeId="4600" r:id="rId2555"/>
    <oleObject progId="Equation.3" shapeId="4601" r:id="rId2556"/>
    <oleObject progId="Equation.3" shapeId="4602" r:id="rId2557"/>
    <oleObject progId="Equation.3" shapeId="4603" r:id="rId2558"/>
    <oleObject progId="Equation.3" shapeId="4604" r:id="rId2559"/>
    <oleObject progId="Equation.3" shapeId="4605" r:id="rId2560"/>
    <oleObject progId="Equation.3" shapeId="4606" r:id="rId2561"/>
    <oleObject progId="Equation.3" shapeId="4607" r:id="rId2562"/>
    <oleObject progId="Equation.3" shapeId="4608" r:id="rId2563"/>
    <oleObject progId="Equation.3" shapeId="4609" r:id="rId2564"/>
    <oleObject progId="Equation.3" shapeId="4610" r:id="rId2565"/>
    <oleObject progId="Equation.3" shapeId="4611" r:id="rId2566"/>
    <oleObject progId="Equation.3" shapeId="4612" r:id="rId2567"/>
    <oleObject progId="Equation.3" shapeId="4613" r:id="rId2568"/>
    <oleObject progId="Equation.3" shapeId="4614" r:id="rId2569"/>
    <oleObject progId="Equation.3" shapeId="4615" r:id="rId2570"/>
    <oleObject progId="Equation.3" shapeId="4616" r:id="rId2571"/>
    <oleObject progId="Equation.3" shapeId="4617" r:id="rId2572"/>
    <oleObject progId="Equation.3" shapeId="4618" r:id="rId2573"/>
    <oleObject progId="Equation.3" shapeId="4619" r:id="rId2574"/>
    <oleObject progId="Equation.3" shapeId="4620" r:id="rId2575"/>
    <oleObject progId="Equation.3" shapeId="4621" r:id="rId2576"/>
    <oleObject progId="Equation.3" shapeId="4622" r:id="rId2577"/>
    <oleObject progId="Equation.3" shapeId="4623" r:id="rId2578"/>
    <oleObject progId="Equation.3" shapeId="4624" r:id="rId2579"/>
    <oleObject progId="Equation.3" shapeId="4625" r:id="rId2580"/>
    <oleObject progId="Equation.3" shapeId="4626" r:id="rId2581"/>
    <oleObject progId="Equation.3" shapeId="4627" r:id="rId2582"/>
    <oleObject progId="Equation.3" shapeId="4628" r:id="rId2583"/>
    <oleObject progId="Equation.3" shapeId="4629" r:id="rId2584"/>
    <oleObject progId="Equation.3" shapeId="4630" r:id="rId2585"/>
    <oleObject progId="Equation.3" shapeId="4631" r:id="rId2586"/>
    <oleObject progId="Equation.3" shapeId="4632" r:id="rId2587"/>
    <oleObject progId="Equation.3" shapeId="4633" r:id="rId2588"/>
    <oleObject progId="Equation.3" shapeId="4634" r:id="rId2589"/>
    <oleObject progId="Equation.3" shapeId="4635" r:id="rId2590"/>
    <oleObject progId="Equation.3" shapeId="4636" r:id="rId2591"/>
    <oleObject progId="Equation.3" shapeId="4637" r:id="rId2592"/>
    <oleObject progId="Equation.3" shapeId="4638" r:id="rId2593"/>
    <oleObject progId="Equation.3" shapeId="4639" r:id="rId2594"/>
    <oleObject progId="Equation.3" shapeId="4640" r:id="rId2595"/>
    <oleObject progId="Equation.3" shapeId="4641" r:id="rId2596"/>
    <oleObject progId="Equation.3" shapeId="4642" r:id="rId2597"/>
    <oleObject progId="Equation.3" shapeId="4643" r:id="rId2598"/>
    <oleObject progId="Equation.3" shapeId="4644" r:id="rId2599"/>
    <oleObject progId="Equation.3" shapeId="4645" r:id="rId2600"/>
    <oleObject progId="Equation.3" shapeId="4646" r:id="rId2601"/>
    <oleObject progId="Equation.3" shapeId="4647" r:id="rId2602"/>
    <oleObject progId="Equation.3" shapeId="4648" r:id="rId2603"/>
    <oleObject progId="Equation.3" shapeId="4649" r:id="rId2604"/>
    <oleObject progId="Equation.3" shapeId="4650" r:id="rId2605"/>
    <oleObject progId="Equation.3" shapeId="4651" r:id="rId2606"/>
    <oleObject progId="Equation.3" shapeId="4652" r:id="rId2607"/>
    <oleObject progId="Equation.3" shapeId="4653" r:id="rId2608"/>
    <oleObject progId="Equation.3" shapeId="4654" r:id="rId2609"/>
    <oleObject progId="Equation.3" shapeId="4655" r:id="rId2610"/>
    <oleObject progId="Equation.3" shapeId="4656" r:id="rId2611"/>
    <oleObject progId="Equation.3" shapeId="4657" r:id="rId2612"/>
    <oleObject progId="Equation.3" shapeId="4658" r:id="rId2613"/>
    <oleObject progId="Equation.3" shapeId="4659" r:id="rId2614"/>
    <oleObject progId="Equation.3" shapeId="4660" r:id="rId2615"/>
    <oleObject progId="Equation.3" shapeId="4661" r:id="rId2616"/>
    <oleObject progId="Equation.3" shapeId="4662" r:id="rId2617"/>
    <oleObject progId="Equation.3" shapeId="4663" r:id="rId2618"/>
    <oleObject progId="Equation.3" shapeId="4664" r:id="rId2619"/>
    <oleObject progId="Equation.3" shapeId="4665" r:id="rId2620"/>
    <oleObject progId="Equation.3" shapeId="4666" r:id="rId2621"/>
    <oleObject progId="Equation.3" shapeId="4667" r:id="rId2622"/>
    <oleObject progId="Equation.3" shapeId="4668" r:id="rId2623"/>
    <oleObject progId="Equation.3" shapeId="4669" r:id="rId2624"/>
    <oleObject progId="Equation.3" shapeId="4670" r:id="rId2625"/>
    <oleObject progId="Equation.3" shapeId="4671" r:id="rId2626"/>
    <oleObject progId="Equation.3" shapeId="4672" r:id="rId2627"/>
    <oleObject progId="Equation.3" shapeId="4673" r:id="rId2628"/>
    <oleObject progId="Equation.3" shapeId="4674" r:id="rId2629"/>
    <oleObject progId="Equation.3" shapeId="4675" r:id="rId2630"/>
    <oleObject progId="Equation.3" shapeId="4676" r:id="rId2631"/>
    <oleObject progId="Equation.3" shapeId="4677" r:id="rId2632"/>
    <oleObject progId="Equation.3" shapeId="4678" r:id="rId2633"/>
    <oleObject progId="Equation.3" shapeId="4679" r:id="rId2634"/>
    <oleObject progId="Equation.3" shapeId="4680" r:id="rId2635"/>
    <oleObject progId="Equation.3" shapeId="4681" r:id="rId2636"/>
    <oleObject progId="Equation.3" shapeId="4682" r:id="rId2637"/>
    <oleObject progId="Equation.3" shapeId="4683" r:id="rId2638"/>
    <oleObject progId="Equation.3" shapeId="4684" r:id="rId2639"/>
    <oleObject progId="Equation.3" shapeId="4685" r:id="rId2640"/>
    <oleObject progId="Equation.3" shapeId="4686" r:id="rId2641"/>
    <oleObject progId="Equation.3" shapeId="4687" r:id="rId2642"/>
    <oleObject progId="Equation.3" shapeId="4688" r:id="rId2643"/>
    <oleObject progId="Equation.3" shapeId="4689" r:id="rId2644"/>
    <oleObject progId="Equation.3" shapeId="4690" r:id="rId2645"/>
    <oleObject progId="Equation.3" shapeId="4691" r:id="rId2646"/>
    <oleObject progId="Equation.3" shapeId="4692" r:id="rId2647"/>
    <oleObject progId="Equation.3" shapeId="4693" r:id="rId2648"/>
    <oleObject progId="Equation.3" shapeId="4694" r:id="rId2649"/>
    <oleObject progId="Equation.3" shapeId="4695" r:id="rId2650"/>
    <oleObject progId="Equation.3" shapeId="4696" r:id="rId2651"/>
    <oleObject progId="Equation.3" shapeId="4697" r:id="rId2652"/>
    <oleObject progId="Equation.3" shapeId="4698" r:id="rId2653"/>
    <oleObject progId="Equation.3" shapeId="4699" r:id="rId2654"/>
    <oleObject progId="Equation.3" shapeId="4700" r:id="rId2655"/>
    <oleObject progId="Equation.3" shapeId="4701" r:id="rId2656"/>
    <oleObject progId="Equation.3" shapeId="4702" r:id="rId2657"/>
    <oleObject progId="Equation.3" shapeId="4703" r:id="rId2658"/>
    <oleObject progId="Equation.3" shapeId="4704" r:id="rId2659"/>
    <oleObject progId="Equation.3" shapeId="4705" r:id="rId2660"/>
    <oleObject progId="Equation.3" shapeId="4706" r:id="rId2661"/>
    <oleObject progId="Equation.3" shapeId="4707" r:id="rId2662"/>
    <oleObject progId="Equation.3" shapeId="4708" r:id="rId2663"/>
    <oleObject progId="Equation.3" shapeId="4709" r:id="rId2664"/>
    <oleObject progId="Equation.3" shapeId="4710" r:id="rId2665"/>
    <oleObject progId="Equation.3" shapeId="4711" r:id="rId2666"/>
    <oleObject progId="Equation.3" shapeId="4712" r:id="rId2667"/>
    <oleObject progId="Equation.3" shapeId="4713" r:id="rId2668"/>
    <oleObject progId="Equation.3" shapeId="4714" r:id="rId2669"/>
    <oleObject progId="Equation.3" shapeId="4715" r:id="rId2670"/>
    <oleObject progId="Equation.3" shapeId="4716" r:id="rId2671"/>
    <oleObject progId="Equation.3" shapeId="4717" r:id="rId2672"/>
    <oleObject progId="Equation.3" shapeId="4718" r:id="rId2673"/>
    <oleObject progId="Equation.3" shapeId="4719" r:id="rId2674"/>
    <oleObject progId="Equation.3" shapeId="4720" r:id="rId2675"/>
    <oleObject progId="Equation.3" shapeId="4721" r:id="rId2676"/>
    <oleObject progId="Equation.3" shapeId="4722" r:id="rId2677"/>
    <oleObject progId="Equation.3" shapeId="4723" r:id="rId2678"/>
    <oleObject progId="Equation.3" shapeId="4724" r:id="rId2679"/>
    <oleObject progId="Equation.3" shapeId="4725" r:id="rId2680"/>
    <oleObject progId="Equation.3" shapeId="4726" r:id="rId2681"/>
    <oleObject progId="Equation.3" shapeId="4727" r:id="rId2682"/>
    <oleObject progId="Equation.3" shapeId="4728" r:id="rId2683"/>
    <oleObject progId="Equation.3" shapeId="4729" r:id="rId2684"/>
    <oleObject progId="Equation.3" shapeId="4730" r:id="rId2685"/>
    <oleObject progId="Equation.3" shapeId="4731" r:id="rId2686"/>
    <oleObject progId="Equation.3" shapeId="4732" r:id="rId2687"/>
    <oleObject progId="Equation.3" shapeId="4733" r:id="rId2688"/>
    <oleObject progId="Equation.3" shapeId="4734" r:id="rId2689"/>
    <oleObject progId="Equation.3" shapeId="4735" r:id="rId2690"/>
    <oleObject progId="Equation.3" shapeId="4736" r:id="rId2691"/>
    <oleObject progId="Equation.3" shapeId="4737" r:id="rId2692"/>
    <oleObject progId="Equation.3" shapeId="4738" r:id="rId2693"/>
    <oleObject progId="Equation.3" shapeId="4739" r:id="rId2694"/>
    <oleObject progId="Equation.3" shapeId="4740" r:id="rId2695"/>
    <oleObject progId="Equation.3" shapeId="4741" r:id="rId2696"/>
    <oleObject progId="Equation.3" shapeId="4742" r:id="rId2697"/>
    <oleObject progId="Equation.3" shapeId="4743" r:id="rId2698"/>
    <oleObject progId="Equation.3" shapeId="4744" r:id="rId2699"/>
    <oleObject progId="Equation.3" shapeId="4745" r:id="rId2700"/>
    <oleObject progId="Equation.3" shapeId="4746" r:id="rId2701"/>
    <oleObject progId="Equation.3" shapeId="4747" r:id="rId2702"/>
    <oleObject progId="Equation.3" shapeId="4748" r:id="rId2703"/>
    <oleObject progId="Equation.3" shapeId="4749" r:id="rId2704"/>
    <oleObject progId="Equation.3" shapeId="4750" r:id="rId2705"/>
    <oleObject progId="Equation.3" shapeId="4751" r:id="rId2706"/>
    <oleObject progId="Equation.3" shapeId="4752" r:id="rId2707"/>
    <oleObject progId="Equation.3" shapeId="4753" r:id="rId2708"/>
    <oleObject progId="Equation.3" shapeId="4754" r:id="rId2709"/>
    <oleObject progId="Equation.3" shapeId="4755" r:id="rId2710"/>
    <oleObject progId="Equation.3" shapeId="4756" r:id="rId2711"/>
    <oleObject progId="Equation.3" shapeId="4757" r:id="rId2712"/>
    <oleObject progId="Equation.3" shapeId="4758" r:id="rId2713"/>
    <oleObject progId="Equation.3" shapeId="4759" r:id="rId2714"/>
    <oleObject progId="Equation.3" shapeId="4760" r:id="rId2715"/>
    <oleObject progId="Equation.3" shapeId="4761" r:id="rId2716"/>
    <oleObject progId="Equation.3" shapeId="4762" r:id="rId2717"/>
    <oleObject progId="Equation.3" shapeId="4763" r:id="rId2718"/>
    <oleObject progId="Equation.3" shapeId="4764" r:id="rId2719"/>
    <oleObject progId="Equation.3" shapeId="4765" r:id="rId2720"/>
    <oleObject progId="Equation.3" shapeId="4766" r:id="rId2721"/>
    <oleObject progId="Equation.3" shapeId="4767" r:id="rId2722"/>
    <oleObject progId="Equation.3" shapeId="4768" r:id="rId2723"/>
    <oleObject progId="Equation.3" shapeId="4769" r:id="rId2724"/>
    <oleObject progId="Equation.3" shapeId="4770" r:id="rId2725"/>
    <oleObject progId="Equation.3" shapeId="4771" r:id="rId2726"/>
    <oleObject progId="Equation.3" shapeId="4772" r:id="rId2727"/>
    <oleObject progId="Equation.3" shapeId="4773" r:id="rId2728"/>
    <oleObject progId="Equation.3" shapeId="4774" r:id="rId2729"/>
    <oleObject progId="Equation.3" shapeId="4775" r:id="rId2730"/>
    <oleObject progId="Equation.3" shapeId="4776" r:id="rId2731"/>
    <oleObject progId="Equation.3" shapeId="4777" r:id="rId2732"/>
    <oleObject progId="Equation.3" shapeId="4778" r:id="rId2733"/>
    <oleObject progId="Equation.3" shapeId="4779" r:id="rId2734"/>
    <oleObject progId="Equation.3" shapeId="4780" r:id="rId2735"/>
    <oleObject progId="Equation.3" shapeId="4781" r:id="rId2736"/>
    <oleObject progId="Equation.3" shapeId="4782" r:id="rId2737"/>
    <oleObject progId="Equation.3" shapeId="4783" r:id="rId2738"/>
    <oleObject progId="Equation.3" shapeId="4784" r:id="rId2739"/>
    <oleObject progId="Equation.3" shapeId="4785" r:id="rId2740"/>
    <oleObject progId="Equation.3" shapeId="4786" r:id="rId2741"/>
    <oleObject progId="Equation.3" shapeId="4787" r:id="rId2742"/>
    <oleObject progId="Equation.3" shapeId="4788" r:id="rId2743"/>
    <oleObject progId="Equation.3" shapeId="4789" r:id="rId2744"/>
    <oleObject progId="Equation.3" shapeId="4790" r:id="rId2745"/>
    <oleObject progId="Equation.3" shapeId="4791" r:id="rId2746"/>
    <oleObject progId="Equation.3" shapeId="4792" r:id="rId2747"/>
    <oleObject progId="Equation.3" shapeId="4793" r:id="rId2748"/>
    <oleObject progId="Equation.3" shapeId="4794" r:id="rId2749"/>
    <oleObject progId="Equation.3" shapeId="4795" r:id="rId2750"/>
    <oleObject progId="Equation.3" shapeId="4796" r:id="rId2751"/>
    <oleObject progId="Equation.3" shapeId="4797" r:id="rId2752"/>
    <oleObject progId="Equation.3" shapeId="4798" r:id="rId2753"/>
    <oleObject progId="Equation.3" shapeId="4799" r:id="rId2754"/>
    <oleObject progId="Equation.3" shapeId="4800" r:id="rId2755"/>
    <oleObject progId="Equation.3" shapeId="4801" r:id="rId2756"/>
    <oleObject progId="Equation.3" shapeId="4802" r:id="rId2757"/>
    <oleObject progId="Equation.3" shapeId="4803" r:id="rId2758"/>
    <oleObject progId="Equation.3" shapeId="4804" r:id="rId2759"/>
    <oleObject progId="Equation.3" shapeId="4805" r:id="rId2760"/>
    <oleObject progId="Equation.3" shapeId="4806" r:id="rId2761"/>
    <oleObject progId="Equation.3" shapeId="4807" r:id="rId2762"/>
    <oleObject progId="Equation.3" shapeId="4808" r:id="rId2763"/>
    <oleObject progId="Equation.3" shapeId="4809" r:id="rId2764"/>
    <oleObject progId="Equation.3" shapeId="4810" r:id="rId2765"/>
    <oleObject progId="Equation.3" shapeId="4811" r:id="rId2766"/>
    <oleObject progId="Equation.3" shapeId="4812" r:id="rId2767"/>
    <oleObject progId="Equation.3" shapeId="4813" r:id="rId2768"/>
    <oleObject progId="Equation.3" shapeId="4814" r:id="rId2769"/>
    <oleObject progId="Equation.3" shapeId="4815" r:id="rId2770"/>
    <oleObject progId="Equation.3" shapeId="4816" r:id="rId2771"/>
    <oleObject progId="Equation.3" shapeId="4817" r:id="rId2772"/>
    <oleObject progId="Equation.3" shapeId="4818" r:id="rId2773"/>
    <oleObject progId="Equation.3" shapeId="4819" r:id="rId2774"/>
    <oleObject progId="Equation.3" shapeId="4820" r:id="rId2775"/>
    <oleObject progId="Equation.3" shapeId="4821" r:id="rId2776"/>
    <oleObject progId="Equation.3" shapeId="4822" r:id="rId2777"/>
    <oleObject progId="Equation.3" shapeId="4823" r:id="rId2778"/>
    <oleObject progId="Equation.3" shapeId="4824" r:id="rId2779"/>
    <oleObject progId="Equation.3" shapeId="4825" r:id="rId2780"/>
    <oleObject progId="Equation.3" shapeId="4826" r:id="rId2781"/>
    <oleObject progId="Equation.3" shapeId="4827" r:id="rId2782"/>
    <oleObject progId="Equation.3" shapeId="4828" r:id="rId2783"/>
    <oleObject progId="Equation.3" shapeId="4829" r:id="rId2784"/>
    <oleObject progId="Equation.3" shapeId="4830" r:id="rId2785"/>
    <oleObject progId="Equation.3" shapeId="4831" r:id="rId2786"/>
    <oleObject progId="Equation.3" shapeId="4832" r:id="rId2787"/>
    <oleObject progId="Equation.3" shapeId="4833" r:id="rId2788"/>
    <oleObject progId="Equation.3" shapeId="4834" r:id="rId2789"/>
    <oleObject progId="Equation.3" shapeId="4835" r:id="rId2790"/>
    <oleObject progId="Equation.3" shapeId="4836" r:id="rId2791"/>
    <oleObject progId="Equation.3" shapeId="4837" r:id="rId2792"/>
    <oleObject progId="Equation.3" shapeId="4838" r:id="rId2793"/>
    <oleObject progId="Equation.3" shapeId="4839" r:id="rId2794"/>
    <oleObject progId="Equation.3" shapeId="4840" r:id="rId2795"/>
    <oleObject progId="Equation.3" shapeId="4841" r:id="rId2796"/>
    <oleObject progId="Equation.3" shapeId="4842" r:id="rId2797"/>
    <oleObject progId="Equation.3" shapeId="4843" r:id="rId2798"/>
    <oleObject progId="Equation.3" shapeId="4844" r:id="rId2799"/>
    <oleObject progId="Equation.3" shapeId="4845" r:id="rId2800"/>
    <oleObject progId="Equation.3" shapeId="4846" r:id="rId2801"/>
    <oleObject progId="Equation.3" shapeId="4847" r:id="rId2802"/>
    <oleObject progId="Equation.3" shapeId="4848" r:id="rId2803"/>
    <oleObject progId="Equation.3" shapeId="4849" r:id="rId2804"/>
    <oleObject progId="Equation.3" shapeId="4850" r:id="rId2805"/>
    <oleObject progId="Equation.3" shapeId="4851" r:id="rId2806"/>
    <oleObject progId="Equation.3" shapeId="4852" r:id="rId2807"/>
    <oleObject progId="Equation.3" shapeId="4853" r:id="rId2808"/>
    <oleObject progId="Equation.3" shapeId="4854" r:id="rId2809"/>
    <oleObject progId="Equation.3" shapeId="4855" r:id="rId2810"/>
    <oleObject progId="Equation.3" shapeId="4856" r:id="rId2811"/>
    <oleObject progId="Equation.3" shapeId="4857" r:id="rId2812"/>
    <oleObject progId="Equation.3" shapeId="4858" r:id="rId2813"/>
    <oleObject progId="Equation.3" shapeId="4859" r:id="rId2814"/>
    <oleObject progId="Equation.3" shapeId="4860" r:id="rId2815"/>
    <oleObject progId="Equation.3" shapeId="4861" r:id="rId2816"/>
    <oleObject progId="Equation.3" shapeId="4862" r:id="rId2817"/>
    <oleObject progId="Equation.3" shapeId="4863" r:id="rId2818"/>
    <oleObject progId="Equation.3" shapeId="4864" r:id="rId2819"/>
    <oleObject progId="Equation.3" shapeId="4865" r:id="rId2820"/>
    <oleObject progId="Equation.3" shapeId="4866" r:id="rId2821"/>
    <oleObject progId="Equation.3" shapeId="4867" r:id="rId2822"/>
    <oleObject progId="Equation.3" shapeId="4868" r:id="rId2823"/>
    <oleObject progId="Equation.3" shapeId="4869" r:id="rId2824"/>
    <oleObject progId="Equation.3" shapeId="4870" r:id="rId2825"/>
    <oleObject progId="Equation.3" shapeId="4871" r:id="rId2826"/>
    <oleObject progId="Equation.3" shapeId="4872" r:id="rId2827"/>
    <oleObject progId="Equation.3" shapeId="4873" r:id="rId2828"/>
    <oleObject progId="Equation.3" shapeId="4874" r:id="rId2829"/>
    <oleObject progId="Equation.3" shapeId="4875" r:id="rId2830"/>
    <oleObject progId="Equation.3" shapeId="4876" r:id="rId2831"/>
    <oleObject progId="Equation.3" shapeId="4877" r:id="rId2832"/>
    <oleObject progId="Equation.3" shapeId="4878" r:id="rId2833"/>
    <oleObject progId="Equation.3" shapeId="4879" r:id="rId2834"/>
    <oleObject progId="Equation.3" shapeId="4880" r:id="rId2835"/>
    <oleObject progId="Equation.3" shapeId="4881" r:id="rId2836"/>
    <oleObject progId="Equation.3" shapeId="4882" r:id="rId2837"/>
    <oleObject progId="Equation.3" shapeId="4883" r:id="rId2838"/>
    <oleObject progId="Equation.3" shapeId="4884" r:id="rId2839"/>
    <oleObject progId="Equation.3" shapeId="4885" r:id="rId2840"/>
    <oleObject progId="Equation.3" shapeId="4886" r:id="rId2841"/>
    <oleObject progId="Equation.3" shapeId="4887" r:id="rId2842"/>
    <oleObject progId="Equation.3" shapeId="4888" r:id="rId2843"/>
    <oleObject progId="Equation.3" shapeId="4889" r:id="rId2844"/>
    <oleObject progId="Equation.3" shapeId="4890" r:id="rId2845"/>
    <oleObject progId="Equation.3" shapeId="4891" r:id="rId2846"/>
    <oleObject progId="Equation.3" shapeId="4892" r:id="rId2847"/>
    <oleObject progId="Equation.3" shapeId="4893" r:id="rId2848"/>
    <oleObject progId="Equation.3" shapeId="4894" r:id="rId2849"/>
    <oleObject progId="Equation.3" shapeId="4895" r:id="rId2850"/>
    <oleObject progId="Equation.3" shapeId="4896" r:id="rId2851"/>
    <oleObject progId="Equation.3" shapeId="4897" r:id="rId2852"/>
    <oleObject progId="Equation.3" shapeId="4898" r:id="rId2853"/>
    <oleObject progId="Equation.3" shapeId="4899" r:id="rId2854"/>
    <oleObject progId="Equation.3" shapeId="4900" r:id="rId2855"/>
    <oleObject progId="Equation.3" shapeId="4901" r:id="rId2856"/>
    <oleObject progId="Equation.3" shapeId="4902" r:id="rId2857"/>
    <oleObject progId="Equation.3" shapeId="4903" r:id="rId2858"/>
    <oleObject progId="Equation.3" shapeId="4904" r:id="rId2859"/>
    <oleObject progId="Equation.3" shapeId="4905" r:id="rId2860"/>
    <oleObject progId="Equation.3" shapeId="4906" r:id="rId2861"/>
    <oleObject progId="Equation.3" shapeId="4907" r:id="rId2862"/>
    <oleObject progId="Equation.3" shapeId="4908" r:id="rId2863"/>
    <oleObject progId="Equation.3" shapeId="4909" r:id="rId2864"/>
    <oleObject progId="Equation.3" shapeId="4910" r:id="rId2865"/>
    <oleObject progId="Equation.3" shapeId="4911" r:id="rId2866"/>
    <oleObject progId="Equation.3" shapeId="4912" r:id="rId2867"/>
    <oleObject progId="Equation.3" shapeId="4913" r:id="rId2868"/>
    <oleObject progId="Equation.3" shapeId="4914" r:id="rId2869"/>
    <oleObject progId="Equation.3" shapeId="4915" r:id="rId2870"/>
    <oleObject progId="Equation.3" shapeId="4916" r:id="rId2871"/>
    <oleObject progId="Equation.3" shapeId="4917" r:id="rId2872"/>
    <oleObject progId="Equation.3" shapeId="4918" r:id="rId2873"/>
    <oleObject progId="Equation.3" shapeId="4919" r:id="rId2874"/>
    <oleObject progId="Equation.3" shapeId="4920" r:id="rId2875"/>
    <oleObject progId="Equation.3" shapeId="4921" r:id="rId2876"/>
    <oleObject progId="Equation.3" shapeId="4922" r:id="rId2877"/>
    <oleObject progId="Equation.3" shapeId="4923" r:id="rId2878"/>
    <oleObject progId="Equation.3" shapeId="4924" r:id="rId2879"/>
    <oleObject progId="Equation.3" shapeId="4925" r:id="rId2880"/>
    <oleObject progId="Equation.3" shapeId="4926" r:id="rId2881"/>
    <oleObject progId="Equation.3" shapeId="4927" r:id="rId2882"/>
    <oleObject progId="Equation.3" shapeId="4928" r:id="rId2883"/>
    <oleObject progId="Equation.3" shapeId="4929" r:id="rId2884"/>
    <oleObject progId="Equation.3" shapeId="4930" r:id="rId2885"/>
    <oleObject progId="Equation.3" shapeId="4931" r:id="rId2886"/>
    <oleObject progId="Equation.3" shapeId="4932" r:id="rId2887"/>
    <oleObject progId="Equation.3" shapeId="4933" r:id="rId2888"/>
    <oleObject progId="Equation.3" shapeId="4934" r:id="rId2889"/>
    <oleObject progId="Equation.3" shapeId="4935" r:id="rId2890"/>
    <oleObject progId="Equation.3" shapeId="4936" r:id="rId2891"/>
    <oleObject progId="Equation.3" shapeId="4937" r:id="rId2892"/>
    <oleObject progId="Equation.3" shapeId="4938" r:id="rId2893"/>
    <oleObject progId="Equation.3" shapeId="4939" r:id="rId2894"/>
    <oleObject progId="Equation.3" shapeId="4940" r:id="rId2895"/>
    <oleObject progId="Equation.3" shapeId="4941" r:id="rId2896"/>
    <oleObject progId="Equation.3" shapeId="4942" r:id="rId2897"/>
    <oleObject progId="Equation.3" shapeId="4943" r:id="rId2898"/>
    <oleObject progId="Equation.3" shapeId="4944" r:id="rId2899"/>
    <oleObject progId="Equation.3" shapeId="4945" r:id="rId2900"/>
    <oleObject progId="Equation.3" shapeId="4946" r:id="rId2901"/>
    <oleObject progId="Equation.3" shapeId="4947" r:id="rId2902"/>
    <oleObject progId="Equation.3" shapeId="4948" r:id="rId2903"/>
    <oleObject progId="Equation.3" shapeId="4949" r:id="rId2904"/>
    <oleObject progId="Equation.3" shapeId="4950" r:id="rId2905"/>
    <oleObject progId="Equation.3" shapeId="4951" r:id="rId2906"/>
    <oleObject progId="Equation.3" shapeId="4952" r:id="rId2907"/>
    <oleObject progId="Equation.3" shapeId="4953" r:id="rId2908"/>
    <oleObject progId="Equation.3" shapeId="4954" r:id="rId2909"/>
    <oleObject progId="Equation.3" shapeId="4955" r:id="rId2910"/>
    <oleObject progId="Equation.3" shapeId="4956" r:id="rId2911"/>
    <oleObject progId="Equation.3" shapeId="4957" r:id="rId2912"/>
    <oleObject progId="Equation.3" shapeId="4958" r:id="rId2913"/>
    <oleObject progId="Equation.3" shapeId="4959" r:id="rId2914"/>
    <oleObject progId="Equation.3" shapeId="4960" r:id="rId2915"/>
    <oleObject progId="Equation.3" shapeId="4961" r:id="rId2916"/>
    <oleObject progId="Equation.3" shapeId="4962" r:id="rId2917"/>
    <oleObject progId="Equation.3" shapeId="4963" r:id="rId2918"/>
    <oleObject progId="Equation.3" shapeId="4964" r:id="rId2919"/>
    <oleObject progId="Equation.3" shapeId="4965" r:id="rId2920"/>
    <oleObject progId="Equation.3" shapeId="4966" r:id="rId2921"/>
    <oleObject progId="Equation.3" shapeId="4967" r:id="rId2922"/>
    <oleObject progId="Equation.3" shapeId="4968" r:id="rId2923"/>
    <oleObject progId="Equation.3" shapeId="4969" r:id="rId2924"/>
    <oleObject progId="Equation.3" shapeId="4970" r:id="rId2925"/>
    <oleObject progId="Equation.3" shapeId="4971" r:id="rId2926"/>
    <oleObject progId="Equation.3" shapeId="4972" r:id="rId2927"/>
    <oleObject progId="Equation.3" shapeId="4973" r:id="rId2928"/>
    <oleObject progId="Equation.3" shapeId="4974" r:id="rId2929"/>
    <oleObject progId="Equation.3" shapeId="4975" r:id="rId2930"/>
    <oleObject progId="Equation.3" shapeId="4976" r:id="rId2931"/>
    <oleObject progId="Equation.3" shapeId="4977" r:id="rId2932"/>
    <oleObject progId="Equation.3" shapeId="4978" r:id="rId2933"/>
    <oleObject progId="Equation.3" shapeId="4979" r:id="rId2934"/>
    <oleObject progId="Equation.3" shapeId="4980" r:id="rId2935"/>
    <oleObject progId="Equation.3" shapeId="4981" r:id="rId2936"/>
    <oleObject progId="Equation.3" shapeId="4982" r:id="rId2937"/>
    <oleObject progId="Equation.3" shapeId="4983" r:id="rId2938"/>
    <oleObject progId="Equation.3" shapeId="4984" r:id="rId2939"/>
    <oleObject progId="Equation.3" shapeId="4985" r:id="rId2940"/>
    <oleObject progId="Equation.3" shapeId="4986" r:id="rId2941"/>
    <oleObject progId="Equation.3" shapeId="4987" r:id="rId2942"/>
    <oleObject progId="Equation.3" shapeId="4988" r:id="rId2943"/>
    <oleObject progId="Equation.3" shapeId="4989" r:id="rId2944"/>
    <oleObject progId="Equation.3" shapeId="4990" r:id="rId2945"/>
    <oleObject progId="Equation.3" shapeId="4991" r:id="rId2946"/>
    <oleObject progId="Equation.3" shapeId="4992" r:id="rId2947"/>
    <oleObject progId="Equation.3" shapeId="4993" r:id="rId2948"/>
    <oleObject progId="Equation.3" shapeId="4994" r:id="rId2949"/>
    <oleObject progId="Equation.3" shapeId="4995" r:id="rId2950"/>
    <oleObject progId="Equation.3" shapeId="4996" r:id="rId2951"/>
    <oleObject progId="Equation.3" shapeId="4997" r:id="rId2952"/>
    <oleObject progId="Equation.3" shapeId="4998" r:id="rId2953"/>
    <oleObject progId="Equation.3" shapeId="4999" r:id="rId2954"/>
    <oleObject progId="Equation.3" shapeId="5000" r:id="rId2955"/>
    <oleObject progId="Equation.3" shapeId="5001" r:id="rId2956"/>
    <oleObject progId="Equation.3" shapeId="5002" r:id="rId2957"/>
    <oleObject progId="Equation.3" shapeId="5003" r:id="rId2958"/>
    <oleObject progId="Equation.3" shapeId="5004" r:id="rId2959"/>
    <oleObject progId="Equation.3" shapeId="5005" r:id="rId2960"/>
    <oleObject progId="Equation.3" shapeId="5006" r:id="rId2961"/>
    <oleObject progId="Equation.3" shapeId="5007" r:id="rId2962"/>
    <oleObject progId="Equation.3" shapeId="5008" r:id="rId2963"/>
    <oleObject progId="Equation.3" shapeId="5009" r:id="rId2964"/>
    <oleObject progId="Equation.3" shapeId="5010" r:id="rId2965"/>
    <oleObject progId="Equation.3" shapeId="5011" r:id="rId2966"/>
    <oleObject progId="Equation.3" shapeId="5012" r:id="rId2967"/>
    <oleObject progId="Equation.3" shapeId="5013" r:id="rId2968"/>
    <oleObject progId="Equation.3" shapeId="5014" r:id="rId2969"/>
    <oleObject progId="Equation.3" shapeId="5015" r:id="rId2970"/>
    <oleObject progId="Equation.3" shapeId="5016" r:id="rId2971"/>
    <oleObject progId="Equation.3" shapeId="5017" r:id="rId2972"/>
    <oleObject progId="Equation.3" shapeId="5018" r:id="rId2973"/>
    <oleObject progId="Equation.3" shapeId="5019" r:id="rId2974"/>
    <oleObject progId="Equation.3" shapeId="5020" r:id="rId2975"/>
    <oleObject progId="Equation.3" shapeId="5021" r:id="rId2976"/>
    <oleObject progId="Equation.3" shapeId="5022" r:id="rId2977"/>
    <oleObject progId="Equation.3" shapeId="5023" r:id="rId2978"/>
    <oleObject progId="Equation.3" shapeId="5024" r:id="rId2979"/>
    <oleObject progId="Equation.3" shapeId="5025" r:id="rId2980"/>
    <oleObject progId="Equation.3" shapeId="5026" r:id="rId2981"/>
    <oleObject progId="Equation.3" shapeId="5027" r:id="rId2982"/>
    <oleObject progId="Equation.3" shapeId="5028" r:id="rId2983"/>
    <oleObject progId="Equation.3" shapeId="5029" r:id="rId2984"/>
    <oleObject progId="Equation.3" shapeId="5030" r:id="rId2985"/>
    <oleObject progId="Equation.3" shapeId="5031" r:id="rId2986"/>
    <oleObject progId="Equation.3" shapeId="5032" r:id="rId2987"/>
    <oleObject progId="Equation.3" shapeId="5033" r:id="rId2988"/>
    <oleObject progId="Equation.3" shapeId="5034" r:id="rId2989"/>
    <oleObject progId="Equation.3" shapeId="5035" r:id="rId2990"/>
    <oleObject progId="Equation.3" shapeId="5036" r:id="rId2991"/>
    <oleObject progId="Equation.3" shapeId="5037" r:id="rId2992"/>
    <oleObject progId="Equation.3" shapeId="5038" r:id="rId2993"/>
    <oleObject progId="Equation.3" shapeId="5039" r:id="rId2994"/>
    <oleObject progId="Equation.3" shapeId="5040" r:id="rId2995"/>
    <oleObject progId="Equation.3" shapeId="5041" r:id="rId2996"/>
    <oleObject progId="Equation.3" shapeId="5042" r:id="rId2997"/>
    <oleObject progId="Equation.3" shapeId="5043" r:id="rId2998"/>
    <oleObject progId="Equation.3" shapeId="5044" r:id="rId2999"/>
    <oleObject progId="Equation.3" shapeId="5045" r:id="rId3000"/>
    <oleObject progId="Equation.3" shapeId="5046" r:id="rId3001"/>
    <oleObject progId="Equation.3" shapeId="5047" r:id="rId3002"/>
    <oleObject progId="Equation.3" shapeId="5048" r:id="rId3003"/>
    <oleObject progId="Equation.3" shapeId="5049" r:id="rId3004"/>
    <oleObject progId="Equation.3" shapeId="5050" r:id="rId3005"/>
    <oleObject progId="Equation.3" shapeId="5051" r:id="rId3006"/>
    <oleObject progId="Equation.3" shapeId="5052" r:id="rId3007"/>
    <oleObject progId="Equation.3" shapeId="5053" r:id="rId3008"/>
    <oleObject progId="Equation.3" shapeId="5054" r:id="rId3009"/>
    <oleObject progId="Equation.3" shapeId="5055" r:id="rId3010"/>
    <oleObject progId="Equation.3" shapeId="5056" r:id="rId3011"/>
    <oleObject progId="Equation.3" shapeId="5057" r:id="rId3012"/>
    <oleObject progId="Equation.3" shapeId="5058" r:id="rId3013"/>
    <oleObject progId="Equation.3" shapeId="5059" r:id="rId3014"/>
    <oleObject progId="Equation.3" shapeId="5060" r:id="rId3015"/>
    <oleObject progId="Equation.3" shapeId="5061" r:id="rId3016"/>
    <oleObject progId="Equation.3" shapeId="5062" r:id="rId3017"/>
    <oleObject progId="Equation.3" shapeId="5063" r:id="rId3018"/>
    <oleObject progId="Equation.3" shapeId="5064" r:id="rId3019"/>
    <oleObject progId="Equation.3" shapeId="5065" r:id="rId3020"/>
    <oleObject progId="Equation.3" shapeId="5066" r:id="rId3021"/>
    <oleObject progId="Equation.3" shapeId="5067" r:id="rId3022"/>
    <oleObject progId="Equation.3" shapeId="5068" r:id="rId3023"/>
    <oleObject progId="Equation.3" shapeId="5069" r:id="rId3024"/>
    <oleObject progId="Equation.3" shapeId="5070" r:id="rId3025"/>
    <oleObject progId="Equation.3" shapeId="5071" r:id="rId3026"/>
    <oleObject progId="Equation.3" shapeId="5072" r:id="rId3027"/>
    <oleObject progId="Equation.3" shapeId="5073" r:id="rId3028"/>
    <oleObject progId="Equation.3" shapeId="5074" r:id="rId3029"/>
    <oleObject progId="Equation.3" shapeId="5075" r:id="rId3030"/>
    <oleObject progId="Equation.3" shapeId="5076" r:id="rId3031"/>
    <oleObject progId="Equation.3" shapeId="5077" r:id="rId3032"/>
    <oleObject progId="Equation.3" shapeId="5078" r:id="rId3033"/>
    <oleObject progId="Equation.3" shapeId="5079" r:id="rId3034"/>
    <oleObject progId="Equation.3" shapeId="5080" r:id="rId3035"/>
    <oleObject progId="Equation.3" shapeId="5081" r:id="rId3036"/>
    <oleObject progId="Equation.3" shapeId="5082" r:id="rId3037"/>
    <oleObject progId="Equation.3" shapeId="5083" r:id="rId3038"/>
    <oleObject progId="Equation.3" shapeId="5084" r:id="rId3039"/>
    <oleObject progId="Equation.3" shapeId="5085" r:id="rId3040"/>
    <oleObject progId="Equation.3" shapeId="5086" r:id="rId3041"/>
    <oleObject progId="Equation.3" shapeId="5087" r:id="rId3042"/>
    <oleObject progId="Equation.3" shapeId="5088" r:id="rId3043"/>
    <oleObject progId="Equation.3" shapeId="5089" r:id="rId3044"/>
    <oleObject progId="Equation.3" shapeId="5090" r:id="rId3045"/>
    <oleObject progId="Equation.3" shapeId="5091" r:id="rId3046"/>
    <oleObject progId="Equation.3" shapeId="5092" r:id="rId3047"/>
    <oleObject progId="Equation.3" shapeId="5093" r:id="rId3048"/>
    <oleObject progId="Equation.3" shapeId="5094" r:id="rId3049"/>
    <oleObject progId="Equation.3" shapeId="5095" r:id="rId3050"/>
    <oleObject progId="Equation.3" shapeId="5096" r:id="rId3051"/>
    <oleObject progId="Equation.3" shapeId="5097" r:id="rId3052"/>
    <oleObject progId="Equation.3" shapeId="5098" r:id="rId3053"/>
    <oleObject progId="Equation.3" shapeId="5099" r:id="rId3054"/>
    <oleObject progId="Equation.3" shapeId="5100" r:id="rId3055"/>
    <oleObject progId="Equation.3" shapeId="5101" r:id="rId3056"/>
    <oleObject progId="Equation.3" shapeId="5102" r:id="rId3057"/>
    <oleObject progId="Equation.3" shapeId="5103" r:id="rId3058"/>
    <oleObject progId="Equation.3" shapeId="5104" r:id="rId3059"/>
    <oleObject progId="Equation.3" shapeId="5105" r:id="rId3060"/>
    <oleObject progId="Equation.3" shapeId="5106" r:id="rId3061"/>
    <oleObject progId="Equation.3" shapeId="5107" r:id="rId3062"/>
    <oleObject progId="Equation.3" shapeId="5108" r:id="rId3063"/>
    <oleObject progId="Equation.3" shapeId="5109" r:id="rId3064"/>
    <oleObject progId="Equation.3" shapeId="5110" r:id="rId3065"/>
    <oleObject progId="Equation.3" shapeId="5111" r:id="rId3066"/>
    <oleObject progId="Equation.3" shapeId="5112" r:id="rId3067"/>
    <oleObject progId="Equation.3" shapeId="5113" r:id="rId3068"/>
    <oleObject progId="Equation.3" shapeId="5114" r:id="rId3069"/>
    <oleObject progId="Equation.3" shapeId="5115" r:id="rId3070"/>
    <oleObject progId="Equation.3" shapeId="5116" r:id="rId3071"/>
    <oleObject progId="Equation.3" shapeId="5117" r:id="rId3072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Dati CPP</vt:lpstr>
      <vt:lpstr>CalcoloVolume CasoB_Prog1</vt:lpstr>
      <vt:lpstr>Vasca_CasoB_Prog1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ccortis</dc:creator>
  <cp:lastModifiedBy>ccortis</cp:lastModifiedBy>
  <dcterms:created xsi:type="dcterms:W3CDTF">2016-04-07T08:22:14Z</dcterms:created>
  <dcterms:modified xsi:type="dcterms:W3CDTF">2017-04-03T10:58:08Z</dcterms:modified>
</cp:coreProperties>
</file>