
<file path=[Content_Types].xml><?xml version="1.0" encoding="utf-8"?>
<Types xmlns="http://schemas.openxmlformats.org/package/2006/content-types">
  <Override PartName="/xl/embeddings/oleObject90.bin" ContentType="application/vnd.openxmlformats-officedocument.oleObject"/>
  <Override PartName="/xl/embeddings/oleObject954.bin" ContentType="application/vnd.openxmlformats-officedocument.oleObject"/>
  <Override PartName="/xl/embeddings/oleObject1016.bin" ContentType="application/vnd.openxmlformats-officedocument.oleObject"/>
  <Override PartName="/xl/embeddings/oleObject1508.bin" ContentType="application/vnd.openxmlformats-officedocument.oleObject"/>
  <Override PartName="/xl/embeddings/oleObject2057.bin" ContentType="application/vnd.openxmlformats-officedocument.oleObject"/>
  <Override PartName="/xl/embeddings/oleObject2921.bin" ContentType="application/vnd.openxmlformats-officedocument.oleObject"/>
  <Override PartName="/xl/embeddings/oleObject462.bin" ContentType="application/vnd.openxmlformats-officedocument.oleObject"/>
  <Override PartName="/xl/embeddings/oleObject1864.bin" ContentType="application/vnd.openxmlformats-officedocument.oleObject"/>
  <Override PartName="/xl/embeddings/oleObject207.bin" ContentType="application/vnd.openxmlformats-officedocument.oleObject"/>
  <Override PartName="/xl/embeddings/oleObject1372.bin" ContentType="application/vnd.openxmlformats-officedocument.oleObject"/>
  <Override PartName="/xl/embeddings/oleObject1609.bin" ContentType="application/vnd.openxmlformats-officedocument.oleObject"/>
  <Override PartName="/xl/embeddings/oleObject2158.bin" ContentType="application/vnd.openxmlformats-officedocument.oleObject"/>
  <Default Extension="xml" ContentType="application/xml"/>
  <Override PartName="/xl/embeddings/oleObject377.bin" ContentType="application/vnd.openxmlformats-officedocument.oleObject"/>
  <Override PartName="/xl/embeddings/oleObject563.bin" ContentType="application/vnd.openxmlformats-officedocument.oleObject"/>
  <Override PartName="/xl/embeddings/oleObject1117.bin" ContentType="application/vnd.openxmlformats-officedocument.oleObject"/>
  <Override PartName="/xl/embeddings/oleObject2344.bin" ContentType="application/vnd.openxmlformats-officedocument.oleObject"/>
  <Override PartName="/xl/embeddings/oleObject2530.bin" ContentType="application/vnd.openxmlformats-officedocument.oleObject"/>
  <Override PartName="/xl/embeddings/oleObject308.bin" ContentType="application/vnd.openxmlformats-officedocument.oleObject"/>
  <Override PartName="/xl/embeddings/oleObject1287.bin" ContentType="application/vnd.openxmlformats-officedocument.oleObject"/>
  <Override PartName="/xl/embeddings/oleObject1303.bin" ContentType="application/vnd.openxmlformats-officedocument.oleObject"/>
  <Override PartName="/xl/embeddings/oleObject1779.bin" ContentType="application/vnd.openxmlformats-officedocument.oleObject"/>
  <Override PartName="/xl/embeddings/oleObject1965.bin" ContentType="application/vnd.openxmlformats-officedocument.oleObject"/>
  <Override PartName="/xl/embeddings/oleObject478.bin" ContentType="application/vnd.openxmlformats-officedocument.oleObject"/>
  <Override PartName="/xl/embeddings/oleObject1473.bin" ContentType="application/vnd.openxmlformats-officedocument.oleObject"/>
  <Override PartName="/xl/embeddings/oleObject2259.bin" ContentType="application/vnd.openxmlformats-officedocument.oleObject"/>
  <Override PartName="/xl/embeddings/oleObject2937.bin" ContentType="application/vnd.openxmlformats-officedocument.oleObject"/>
  <Override PartName="/xl/embeddings/oleObject3010.bin" ContentType="application/vnd.openxmlformats-officedocument.oleObject"/>
  <Override PartName="/xl/embeddings/oleObject37.bin" ContentType="application/vnd.openxmlformats-officedocument.oleObject"/>
  <Override PartName="/xl/embeddings/oleObject664.bin" ContentType="application/vnd.openxmlformats-officedocument.oleObject"/>
  <Override PartName="/xl/embeddings/oleObject1218.bin" ContentType="application/vnd.openxmlformats-officedocument.oleObject"/>
  <Override PartName="/xl/embeddings/oleObject1404.bin" ContentType="application/vnd.openxmlformats-officedocument.oleObject"/>
  <Override PartName="/xl/embeddings/oleObject2445.bin" ContentType="application/vnd.openxmlformats-officedocument.oleObject"/>
  <Override PartName="/xl/embeddings/oleObject2631.bin" ContentType="application/vnd.openxmlformats-officedocument.oleObject"/>
  <Override PartName="/xl/embeddings/oleObject172.bin" ContentType="application/vnd.openxmlformats-officedocument.oleObject"/>
  <Override PartName="/xl/embeddings/oleObject409.bin" ContentType="application/vnd.openxmlformats-officedocument.oleObject"/>
  <Override PartName="/xl/embeddings/oleObject850.bin" ContentType="application/vnd.openxmlformats-officedocument.oleObject"/>
  <Override PartName="/xl/embeddings/oleObject1388.bin" ContentType="application/vnd.openxmlformats-officedocument.oleObject"/>
  <Override PartName="/xl/embeddings/oleObject103.bin" ContentType="application/vnd.openxmlformats-officedocument.oleObject"/>
  <Override PartName="/xl/embeddings/oleObject579.bin" ContentType="application/vnd.openxmlformats-officedocument.oleObject"/>
  <Override PartName="/xl/embeddings/oleObject1082.bin" ContentType="application/vnd.openxmlformats-officedocument.oleObject"/>
  <Override PartName="/xl/embeddings/oleObject1574.bin" ContentType="application/vnd.openxmlformats-officedocument.oleObject"/>
  <Override PartName="/xl/embeddings/oleObject1760.bin" ContentType="application/vnd.openxmlformats-officedocument.oleObject"/>
  <Override PartName="/xl/embeddings/oleObject2546.bin" ContentType="application/vnd.openxmlformats-officedocument.oleObject"/>
  <Override PartName="/xl/embeddings/oleObject765.bin" ContentType="application/vnd.openxmlformats-officedocument.oleObject"/>
  <Override PartName="/xl/embeddings/oleObject951.bin" ContentType="application/vnd.openxmlformats-officedocument.oleObject"/>
  <Override PartName="/xl/embeddings/oleObject1319.bin" ContentType="application/vnd.openxmlformats-officedocument.oleObject"/>
  <Override PartName="/xl/embeddings/oleObject1505.bin" ContentType="application/vnd.openxmlformats-officedocument.oleObject"/>
  <Override PartName="/xl/embeddings/oleObject2054.bin" ContentType="application/vnd.openxmlformats-officedocument.oleObject"/>
  <Override PartName="/xl/embeddings/oleObject2732.bin" ContentType="application/vnd.openxmlformats-officedocument.oleObject"/>
  <Override PartName="/xl/embeddings/oleObject273.bin" ContentType="application/vnd.openxmlformats-officedocument.oleObject"/>
  <Override PartName="/xl/embeddings/oleObject1013.bin" ContentType="application/vnd.openxmlformats-officedocument.oleObject"/>
  <Override PartName="/xl/embeddings/oleObject1489.bin" ContentType="application/vnd.openxmlformats-officedocument.oleObject"/>
  <Override PartName="/xl/embeddings/oleObject1675.bin" ContentType="application/vnd.openxmlformats-officedocument.oleObject"/>
  <Override PartName="/xl/embeddings/oleObject2240.bin" ContentType="application/vnd.openxmlformats-officedocument.oleObject"/>
  <Override PartName="/xl/embeddings/oleObject3026.bin" ContentType="application/vnd.openxmlformats-officedocument.oleObject"/>
  <Override PartName="/xl/embeddings/oleObject204.bin" ContentType="application/vnd.openxmlformats-officedocument.oleObject"/>
  <Override PartName="/xl/embeddings/oleObject866.bin" ContentType="application/vnd.openxmlformats-officedocument.oleObject"/>
  <Override PartName="/xl/embeddings/oleObject1183.bin" ContentType="application/vnd.openxmlformats-officedocument.oleObject"/>
  <Override PartName="/xl/embeddings/oleObject1861.bin" ContentType="application/vnd.openxmlformats-officedocument.oleObject"/>
  <Override PartName="/xl/embeddings/oleObject2647.bin" ContentType="application/vnd.openxmlformats-officedocument.oleObject"/>
  <Override PartName="/xl/embeddings/oleObject2833.bin" ContentType="application/vnd.openxmlformats-officedocument.oleObject"/>
  <Override PartName="/xl/embeddings/oleObject188.bin" ContentType="application/vnd.openxmlformats-officedocument.oleObject"/>
  <Override PartName="/xl/embeddings/oleObject374.bin" ContentType="application/vnd.openxmlformats-officedocument.oleObject"/>
  <Override PartName="/xl/embeddings/oleObject1606.bin" ContentType="application/vnd.openxmlformats-officedocument.oleObject"/>
  <Override PartName="/xl/embeddings/oleObject2155.bin" ContentType="application/vnd.openxmlformats-officedocument.oleObject"/>
  <Override PartName="/xl/embeddings/oleObject2341.bin" ContentType="application/vnd.openxmlformats-officedocument.oleObject"/>
  <Override PartName="/xl/embeddings/oleObject119.bin" ContentType="application/vnd.openxmlformats-officedocument.oleObject"/>
  <Override PartName="/xl/embeddings/oleObject560.bin" ContentType="application/vnd.openxmlformats-officedocument.oleObject"/>
  <Override PartName="/xl/embeddings/oleObject1098.bin" ContentType="application/vnd.openxmlformats-officedocument.oleObject"/>
  <Override PartName="/xl/embeddings/oleObject1114.bin" ContentType="application/vnd.openxmlformats-officedocument.oleObject"/>
  <Override PartName="/xl/embeddings/oleObject1300.bin" ContentType="application/vnd.openxmlformats-officedocument.oleObject"/>
  <Override PartName="/xl/embeddings/oleObject1776.bin" ContentType="application/vnd.openxmlformats-officedocument.oleObject"/>
  <Override PartName="/xl/embeddings/oleObject1962.bin" ContentType="application/vnd.openxmlformats-officedocument.oleObject"/>
  <Override PartName="/xl/embeddings/oleObject289.bin" ContentType="application/vnd.openxmlformats-officedocument.oleObject"/>
  <Override PartName="/xl/embeddings/oleObject305.bin" ContentType="application/vnd.openxmlformats-officedocument.oleObject"/>
  <Override PartName="/xl/embeddings/oleObject967.bin" ContentType="application/vnd.openxmlformats-officedocument.oleObject"/>
  <Override PartName="/xl/embeddings/oleObject1284.bin" ContentType="application/vnd.openxmlformats-officedocument.oleObject"/>
  <Override PartName="/xl/embeddings/oleObject1470.bin" ContentType="application/vnd.openxmlformats-officedocument.oleObject"/>
  <Override PartName="/xl/embeddings/oleObject1707.bin" ContentType="application/vnd.openxmlformats-officedocument.oleObject"/>
  <Override PartName="/xl/embeddings/oleObject2256.bin" ContentType="application/vnd.openxmlformats-officedocument.oleObject"/>
  <Override PartName="/xl/embeddings/oleObject2748.bin" ContentType="application/vnd.openxmlformats-officedocument.oleObject"/>
  <Override PartName="/xl/embeddings/oleObject2934.bin" ContentType="application/vnd.openxmlformats-officedocument.oleObject"/>
  <Override PartName="/xl/embeddings/oleObject475.bin" ContentType="application/vnd.openxmlformats-officedocument.oleObject"/>
  <Override PartName="/xl/embeddings/oleObject661.bin" ContentType="application/vnd.openxmlformats-officedocument.oleObject"/>
  <Override PartName="/xl/embeddings/oleObject1029.bin" ContentType="application/vnd.openxmlformats-officedocument.oleObject"/>
  <Override PartName="/xl/embeddings/oleObject1215.bin" ContentType="application/vnd.openxmlformats-officedocument.oleObject"/>
  <Override PartName="/xl/embeddings/oleObject2442.bin" ContentType="application/vnd.openxmlformats-officedocument.oleObject"/>
  <Override PartName="/xl/embeddings/oleObject34.bin" ContentType="application/vnd.openxmlformats-officedocument.oleObject"/>
  <Override PartName="/xl/embeddings/oleObject406.bin" ContentType="application/vnd.openxmlformats-officedocument.oleObject"/>
  <Override PartName="/xl/embeddings/oleObject1199.bin" ContentType="application/vnd.openxmlformats-officedocument.oleObject"/>
  <Override PartName="/xl/embeddings/oleObject1385.bin" ContentType="application/vnd.openxmlformats-officedocument.oleObject"/>
  <Override PartName="/xl/embeddings/oleObject1401.bin" ContentType="application/vnd.openxmlformats-officedocument.oleObject"/>
  <Override PartName="/xl/embeddings/oleObject1877.bin" ContentType="application/vnd.openxmlformats-officedocument.oleObject"/>
  <Override PartName="/xl/embeddings/oleObject2849.bin" ContentType="application/vnd.openxmlformats-officedocument.oleObject"/>
  <Override PartName="/xl/embeddings/oleObject1571.bin" ContentType="application/vnd.openxmlformats-officedocument.oleObject"/>
  <Override PartName="/xl/embeddings/oleObject1808.bin" ContentType="application/vnd.openxmlformats-officedocument.oleObject"/>
  <Override PartName="/xl/embeddings/oleObject2357.bin" ContentType="application/vnd.openxmlformats-officedocument.oleObject"/>
  <Override PartName="/xl/embeddings/oleObject100.bin" ContentType="application/vnd.openxmlformats-officedocument.oleObject"/>
  <Override PartName="/xl/embeddings/oleObject576.bin" ContentType="application/vnd.openxmlformats-officedocument.oleObject"/>
  <Override PartName="/xl/embeddings/oleObject762.bin" ContentType="application/vnd.openxmlformats-officedocument.oleObject"/>
  <Override PartName="/xl/embeddings/oleObject1316.bin" ContentType="application/vnd.openxmlformats-officedocument.oleObject"/>
  <Override PartName="/xl/embeddings/oleObject1502.bin" ContentType="application/vnd.openxmlformats-officedocument.oleObject"/>
  <Override PartName="/xl/embeddings/oleObject1978.bin" ContentType="application/vnd.openxmlformats-officedocument.oleObject"/>
  <Override PartName="/xl/embeddings/oleObject2051.bin" ContentType="application/vnd.openxmlformats-officedocument.oleObject"/>
  <Override PartName="/xl/embeddings/oleObject2543.bin" ContentType="application/vnd.openxmlformats-officedocument.oleObject"/>
  <Override PartName="/xl/embeddings/oleObject270.bin" ContentType="application/vnd.openxmlformats-officedocument.oleObject"/>
  <Override PartName="/xl/embeddings/oleObject507.bin" ContentType="application/vnd.openxmlformats-officedocument.oleObject"/>
  <Override PartName="/xl/embeddings/oleObject1010.bin" ContentType="application/vnd.openxmlformats-officedocument.oleObject"/>
  <Override PartName="/xl/embeddings/oleObject1486.bin" ContentType="application/vnd.openxmlformats-officedocument.oleObject"/>
  <Override PartName="/xl/embeddings/oleObject3023.bin" ContentType="application/vnd.openxmlformats-officedocument.oleObject"/>
  <Override PartName="/xl/embeddings/oleObject201.bin" ContentType="application/vnd.openxmlformats-officedocument.oleObject"/>
  <Override PartName="/xl/embeddings/oleObject677.bin" ContentType="application/vnd.openxmlformats-officedocument.oleObject"/>
  <Override PartName="/xl/embeddings/oleObject1180.bin" ContentType="application/vnd.openxmlformats-officedocument.oleObject"/>
  <Override PartName="/xl/embeddings/oleObject1672.bin" ContentType="application/vnd.openxmlformats-officedocument.oleObject"/>
  <Override PartName="/xl/embeddings/oleObject1909.bin" ContentType="application/vnd.openxmlformats-officedocument.oleObject"/>
  <Override PartName="/xl/embeddings/oleObject2458.bin" ContentType="application/vnd.openxmlformats-officedocument.oleObject"/>
  <Override PartName="/xl/embeddings/oleObject2644.bin" ContentType="application/vnd.openxmlformats-officedocument.oleObject"/>
  <Override PartName="/xl/embeddings/oleObject185.bin" ContentType="application/vnd.openxmlformats-officedocument.oleObject"/>
  <Override PartName="/xl/embeddings/oleObject863.bin" ContentType="application/vnd.openxmlformats-officedocument.oleObject"/>
  <Override PartName="/xl/embeddings/oleObject1417.bin" ContentType="application/vnd.openxmlformats-officedocument.oleObject"/>
  <Override PartName="/xl/embeddings/oleObject1603.bin" ContentType="application/vnd.openxmlformats-officedocument.oleObject"/>
  <Override PartName="/xl/embeddings/oleObject2152.bin" ContentType="application/vnd.openxmlformats-officedocument.oleObject"/>
  <Override PartName="/xl/embeddings/oleObject2830.bin" ContentType="application/vnd.openxmlformats-officedocument.oleObject"/>
  <Override PartName="/xl/embeddings/oleObject371.bin" ContentType="application/vnd.openxmlformats-officedocument.oleObject"/>
  <Override PartName="/xl/embeddings/oleObject608.bin" ContentType="application/vnd.openxmlformats-officedocument.oleObject"/>
  <Override PartName="/xl/embeddings/oleObject1111.bin" ContentType="application/vnd.openxmlformats-officedocument.oleObject"/>
  <Override PartName="/xl/embeddings/oleObject1587.bin" ContentType="application/vnd.openxmlformats-officedocument.oleObject"/>
  <Override PartName="/xl/embeddings/oleObject1773.bin" ContentType="application/vnd.openxmlformats-officedocument.oleObject"/>
  <Override PartName="/xl/embeddings/oleObject116.bin" ContentType="application/vnd.openxmlformats-officedocument.oleObject"/>
  <Override PartName="/xl/embeddings/oleObject302.bin" ContentType="application/vnd.openxmlformats-officedocument.oleObject"/>
  <Override PartName="/xl/embeddings/oleObject778.bin" ContentType="application/vnd.openxmlformats-officedocument.oleObject"/>
  <Override PartName="/xl/embeddings/oleObject1095.bin" ContentType="application/vnd.openxmlformats-officedocument.oleObject"/>
  <Override PartName="/xl/embeddings/oleObject1281.bin" ContentType="application/vnd.openxmlformats-officedocument.oleObject"/>
  <Override PartName="/xl/embeddings/oleObject1518.bin" ContentType="application/vnd.openxmlformats-officedocument.oleObject"/>
  <Override PartName="/xl/embeddings/oleObject2067.bin" ContentType="application/vnd.openxmlformats-officedocument.oleObject"/>
  <Override PartName="/xl/embeddings/oleObject2559.bin" ContentType="application/vnd.openxmlformats-officedocument.oleObject"/>
  <Override PartName="/xl/embeddings/oleObject2745.bin" ContentType="application/vnd.openxmlformats-officedocument.oleObject"/>
  <Override PartName="/xl/embeddings/oleObject286.bin" ContentType="application/vnd.openxmlformats-officedocument.oleObject"/>
  <Override PartName="/xl/embeddings/oleObject472.bin" ContentType="application/vnd.openxmlformats-officedocument.oleObject"/>
  <Override PartName="/xl/embeddings/oleObject964.bin" ContentType="application/vnd.openxmlformats-officedocument.oleObject"/>
  <Override PartName="/xl/embeddings/oleObject1026.bin" ContentType="application/vnd.openxmlformats-officedocument.oleObject"/>
  <Override PartName="/xl/embeddings/oleObject1704.bin" ContentType="application/vnd.openxmlformats-officedocument.oleObject"/>
  <Override PartName="/xl/embeddings/oleObject2253.bin" ContentType="application/vnd.openxmlformats-officedocument.oleObject"/>
  <Override PartName="/xl/embeddings/oleObject2931.bin" ContentType="application/vnd.openxmlformats-officedocument.oleObject"/>
  <Override PartName="/xl/embeddings/oleObject3039.bin" ContentType="application/vnd.openxmlformats-officedocument.oleObject"/>
  <Override PartName="/xl/embeddings/oleObject31.bin" ContentType="application/vnd.openxmlformats-officedocument.oleObject"/>
  <Override PartName="/xl/embeddings/oleObject217.bin" ContentType="application/vnd.openxmlformats-officedocument.oleObject"/>
  <Override PartName="/xl/embeddings/oleObject709.bin" ContentType="application/vnd.openxmlformats-officedocument.oleObject"/>
  <Override PartName="/xl/embeddings/oleObject1196.bin" ContentType="application/vnd.openxmlformats-officedocument.oleObject"/>
  <Override PartName="/xl/embeddings/oleObject1212.bin" ContentType="application/vnd.openxmlformats-officedocument.oleObject"/>
  <Override PartName="/xl/embeddings/oleObject1688.bin" ContentType="application/vnd.openxmlformats-officedocument.oleObject"/>
  <Override PartName="/xl/embeddings/oleObject1874.bin" ContentType="application/vnd.openxmlformats-officedocument.oleObject"/>
  <Override PartName="/xl/embeddings/oleObject387.bin" ContentType="application/vnd.openxmlformats-officedocument.oleObject"/>
  <Override PartName="/xl/embeddings/oleObject403.bin" ContentType="application/vnd.openxmlformats-officedocument.oleObject"/>
  <Override PartName="/xl/embeddings/oleObject879.bin" ContentType="application/vnd.openxmlformats-officedocument.oleObject"/>
  <Override PartName="/xl/embeddings/oleObject1382.bin" ContentType="application/vnd.openxmlformats-officedocument.oleObject"/>
  <Override PartName="/xl/embeddings/oleObject1619.bin" ContentType="application/vnd.openxmlformats-officedocument.oleObject"/>
  <Override PartName="/xl/embeddings/oleObject2168.bin" ContentType="application/vnd.openxmlformats-officedocument.oleObject"/>
  <Override PartName="/xl/embeddings/oleObject2846.bin" ContentType="application/vnd.openxmlformats-officedocument.oleObject"/>
  <Override PartName="/xl/embeddings/oleObject573.bin" ContentType="application/vnd.openxmlformats-officedocument.oleObject"/>
  <Override PartName="/xl/embeddings/oleObject1127.bin" ContentType="application/vnd.openxmlformats-officedocument.oleObject"/>
  <Override PartName="/xl/embeddings/oleObject1313.bin" ContentType="application/vnd.openxmlformats-officedocument.oleObject"/>
  <Override PartName="/xl/embeddings/oleObject1789.bin" ContentType="application/vnd.openxmlformats-officedocument.oleObject"/>
  <Override PartName="/xl/embeddings/oleObject1805.bin" ContentType="application/vnd.openxmlformats-officedocument.oleObject"/>
  <Override PartName="/xl/embeddings/oleObject2354.bin" ContentType="application/vnd.openxmlformats-officedocument.oleObject"/>
  <Override PartName="/xl/embeddings/oleObject2540.bin" ContentType="application/vnd.openxmlformats-officedocument.oleObject"/>
  <Override PartName="/xl/embeddings/oleObject318.bin" ContentType="application/vnd.openxmlformats-officedocument.oleObject"/>
  <Override PartName="/xl/embeddings/oleObject1297.bin" ContentType="application/vnd.openxmlformats-officedocument.oleObject"/>
  <Override PartName="/xl/embeddings/oleObject1975.bin" ContentType="application/vnd.openxmlformats-officedocument.oleObject"/>
  <Override PartName="/xl/embeddings/oleObject2947.bin" ContentType="application/vnd.openxmlformats-officedocument.oleObject"/>
  <Override PartName="/xl/embeddings/oleObject488.bin" ContentType="application/vnd.openxmlformats-officedocument.oleObject"/>
  <Override PartName="/xl/embeddings/oleObject504.bin" ContentType="application/vnd.openxmlformats-officedocument.oleObject"/>
  <Override PartName="/xl/embeddings/oleObject1483.bin" ContentType="application/vnd.openxmlformats-officedocument.oleObject"/>
  <Override PartName="/xl/embeddings/oleObject1906.bin" ContentType="application/vnd.openxmlformats-officedocument.oleObject"/>
  <Override PartName="/xl/embeddings/oleObject2269.bin" ContentType="application/vnd.openxmlformats-officedocument.oleObject"/>
  <Override PartName="/xl/embeddings/oleObject2455.bin" ContentType="application/vnd.openxmlformats-officedocument.oleObject"/>
  <Override PartName="/xl/embeddings/oleObject3020.bin" ContentType="application/vnd.openxmlformats-officedocument.oleObject"/>
  <Override PartName="/xl/embeddings/oleObject47.bin" ContentType="application/vnd.openxmlformats-officedocument.oleObject"/>
  <Override PartName="/xl/embeddings/oleObject674.bin" ContentType="application/vnd.openxmlformats-officedocument.oleObject"/>
  <Override PartName="/xl/embeddings/oleObject860.bin" ContentType="application/vnd.openxmlformats-officedocument.oleObject"/>
  <Override PartName="/xl/embeddings/oleObject1228.bin" ContentType="application/vnd.openxmlformats-officedocument.oleObject"/>
  <Override PartName="/xl/embeddings/oleObject1414.bin" ContentType="application/vnd.openxmlformats-officedocument.oleObject"/>
  <Override PartName="/xl/embeddings/oleObject2641.bin" ContentType="application/vnd.openxmlformats-officedocument.oleObject"/>
  <Override PartName="/xl/embeddings/oleObject182.bin" ContentType="application/vnd.openxmlformats-officedocument.oleObject"/>
  <Override PartName="/xl/embeddings/oleObject419.bin" ContentType="application/vnd.openxmlformats-officedocument.oleObject"/>
  <Override PartName="/xl/embeddings/oleObject605.bin" ContentType="application/vnd.openxmlformats-officedocument.oleObject"/>
  <Override PartName="/xl/embeddings/oleObject1398.bin" ContentType="application/vnd.openxmlformats-officedocument.oleObject"/>
  <Override PartName="/xl/embeddings/oleObject1584.bin" ContentType="application/vnd.openxmlformats-officedocument.oleObject"/>
  <Override PartName="/xl/embeddings/oleObject1600.bin" ContentType="application/vnd.openxmlformats-officedocument.oleObject"/>
  <Override PartName="/xl/embeddings/oleObject113.bin" ContentType="application/vnd.openxmlformats-officedocument.oleObject"/>
  <Override PartName="/xl/embeddings/oleObject589.bin" ContentType="application/vnd.openxmlformats-officedocument.oleObject"/>
  <Override PartName="/xl/embeddings/oleObject775.bin" ContentType="application/vnd.openxmlformats-officedocument.oleObject"/>
  <Override PartName="/xl/embeddings/oleObject1092.bin" ContentType="application/vnd.openxmlformats-officedocument.oleObject"/>
  <Override PartName="/xl/embeddings/oleObject1329.bin" ContentType="application/vnd.openxmlformats-officedocument.oleObject"/>
  <Override PartName="/xl/embeddings/oleObject1770.bin" ContentType="application/vnd.openxmlformats-officedocument.oleObject"/>
  <Override PartName="/xl/embeddings/oleObject2556.bin" ContentType="application/vnd.openxmlformats-officedocument.oleObject"/>
  <Override PartName="/xl/embeddings/oleObject2742.bin" ContentType="application/vnd.openxmlformats-officedocument.oleObject"/>
  <Override PartName="/xl/embeddings/oleObject283.bin" ContentType="application/vnd.openxmlformats-officedocument.oleObject"/>
  <Override PartName="/xl/embeddings/oleObject961.bin" ContentType="application/vnd.openxmlformats-officedocument.oleObject"/>
  <Override PartName="/xl/embeddings/oleObject1499.bin" ContentType="application/vnd.openxmlformats-officedocument.oleObject"/>
  <Override PartName="/xl/embeddings/oleObject1515.bin" ContentType="application/vnd.openxmlformats-officedocument.oleObject"/>
  <Override PartName="/xl/embeddings/oleObject1701.bin" ContentType="application/vnd.openxmlformats-officedocument.oleObject"/>
  <Override PartName="/xl/embeddings/oleObject2064.bin" ContentType="application/vnd.openxmlformats-officedocument.oleObject"/>
  <Override PartName="/xl/embeddings/oleObject2250.bin" ContentType="application/vnd.openxmlformats-officedocument.oleObject"/>
  <Override PartName="/xl/embeddings/oleObject3036.bin" ContentType="application/vnd.openxmlformats-officedocument.oleObject"/>
  <Override PartName="/xl/embeddings/oleObject706.bin" ContentType="application/vnd.openxmlformats-officedocument.oleObject"/>
  <Override PartName="/xl/embeddings/oleObject1023.bin" ContentType="application/vnd.openxmlformats-officedocument.oleObject"/>
  <Override PartName="/xl/embeddings/oleObject1685.bin" ContentType="application/vnd.openxmlformats-officedocument.oleObject"/>
  <Override PartName="/xl/embeddings/oleObject198.bin" ContentType="application/vnd.openxmlformats-officedocument.oleObject"/>
  <Override PartName="/xl/embeddings/oleObject214.bin" ContentType="application/vnd.openxmlformats-officedocument.oleObject"/>
  <Override PartName="/xl/embeddings/oleObject400.bin" ContentType="application/vnd.openxmlformats-officedocument.oleObject"/>
  <Override PartName="/xl/embeddings/oleObject876.bin" ContentType="application/vnd.openxmlformats-officedocument.oleObject"/>
  <Override PartName="/xl/embeddings/oleObject1193.bin" ContentType="application/vnd.openxmlformats-officedocument.oleObject"/>
  <Override PartName="/xl/embeddings/oleObject1616.bin" ContentType="application/vnd.openxmlformats-officedocument.oleObject"/>
  <Override PartName="/xl/embeddings/oleObject1871.bin" ContentType="application/vnd.openxmlformats-officedocument.oleObject"/>
  <Override PartName="/xl/embeddings/oleObject2165.bin" ContentType="application/vnd.openxmlformats-officedocument.oleObject"/>
  <Override PartName="/xl/embeddings/oleObject2657.bin" ContentType="application/vnd.openxmlformats-officedocument.oleObject"/>
  <Override PartName="/xl/embeddings/oleObject2843.bin" ContentType="application/vnd.openxmlformats-officedocument.oleObject"/>
  <Override PartName="/xl/embeddings/oleObject384.bin" ContentType="application/vnd.openxmlformats-officedocument.oleObject"/>
  <Override PartName="/xl/embeddings/oleObject570.bin" ContentType="application/vnd.openxmlformats-officedocument.oleObject"/>
  <Override PartName="/xl/embeddings/oleObject1124.bin" ContentType="application/vnd.openxmlformats-officedocument.oleObject"/>
  <Override PartName="/xl/embeddings/oleObject1802.bin" ContentType="application/vnd.openxmlformats-officedocument.oleObject"/>
  <Override PartName="/xl/embeddings/oleObject2351.bin" ContentType="application/vnd.openxmlformats-officedocument.oleObject"/>
  <Override PartName="/xl/embeddings/oleObject129.bin" ContentType="application/vnd.openxmlformats-officedocument.oleObject"/>
  <Override PartName="/xl/embeddings/oleObject315.bin" ContentType="application/vnd.openxmlformats-officedocument.oleObject"/>
  <Override PartName="/xl/embeddings/oleObject807.bin" ContentType="application/vnd.openxmlformats-officedocument.oleObject"/>
  <Override PartName="/xl/embeddings/oleObject1294.bin" ContentType="application/vnd.openxmlformats-officedocument.oleObject"/>
  <Override PartName="/xl/embeddings/oleObject1310.bin" ContentType="application/vnd.openxmlformats-officedocument.oleObject"/>
  <Override PartName="/xl/embeddings/oleObject1786.bin" ContentType="application/vnd.openxmlformats-officedocument.oleObject"/>
  <Override PartName="/xl/embeddings/oleObject1972.bin" ContentType="application/vnd.openxmlformats-officedocument.oleObject"/>
  <Override PartName="/xl/embeddings/oleObject2758.bin" ContentType="application/vnd.openxmlformats-officedocument.oleObject"/>
  <Override PartName="/xl/embeddings/oleObject299.bin" ContentType="application/vnd.openxmlformats-officedocument.oleObject"/>
  <Override PartName="/xl/embeddings/oleObject501.bin" ContentType="application/vnd.openxmlformats-officedocument.oleObject"/>
  <Override PartName="/xl/embeddings/oleObject977.bin" ContentType="application/vnd.openxmlformats-officedocument.oleObject"/>
  <Override PartName="/xl/embeddings/oleObject1039.bin" ContentType="application/vnd.openxmlformats-officedocument.oleObject"/>
  <Override PartName="/xl/embeddings/oleObject1480.bin" ContentType="application/vnd.openxmlformats-officedocument.oleObject"/>
  <Override PartName="/xl/embeddings/oleObject1717.bin" ContentType="application/vnd.openxmlformats-officedocument.oleObject"/>
  <Override PartName="/xl/embeddings/oleObject2266.bin" ContentType="application/vnd.openxmlformats-officedocument.oleObject"/>
  <Override PartName="/xl/embeddings/oleObject2944.bin" ContentType="application/vnd.openxmlformats-officedocument.oleObject"/>
  <Override PartName="/xl/embeddings/oleObject44.bin" ContentType="application/vnd.openxmlformats-officedocument.oleObject"/>
  <Override PartName="/xl/embeddings/oleObject485.bin" ContentType="application/vnd.openxmlformats-officedocument.oleObject"/>
  <Override PartName="/xl/embeddings/oleObject671.bin" ContentType="application/vnd.openxmlformats-officedocument.oleObject"/>
  <Override PartName="/xl/embeddings/oleObject908.bin" ContentType="application/vnd.openxmlformats-officedocument.oleObject"/>
  <Override PartName="/xl/embeddings/oleObject1225.bin" ContentType="application/vnd.openxmlformats-officedocument.oleObject"/>
  <Override PartName="/xl/embeddings/oleObject1887.bin" ContentType="application/vnd.openxmlformats-officedocument.oleObject"/>
  <Override PartName="/xl/embeddings/oleObject1903.bin" ContentType="application/vnd.openxmlformats-officedocument.oleObject"/>
  <Override PartName="/xl/embeddings/oleObject2452.bin" ContentType="application/vnd.openxmlformats-officedocument.oleObject"/>
  <Override PartName="/xl/embeddings/oleObject416.bin" ContentType="application/vnd.openxmlformats-officedocument.oleObject"/>
  <Override PartName="/xl/embeddings/oleObject1395.bin" ContentType="application/vnd.openxmlformats-officedocument.oleObject"/>
  <Override PartName="/xl/embeddings/oleObject1411.bin" ContentType="application/vnd.openxmlformats-officedocument.oleObject"/>
  <Override PartName="/xl/embeddings/oleObject2859.bin" ContentType="application/vnd.openxmlformats-officedocument.oleObject"/>
  <Override PartName="/xl/embeddings/oleObject110.bin" ContentType="application/vnd.openxmlformats-officedocument.oleObject"/>
  <Override PartName="/xl/embeddings/oleObject586.bin" ContentType="application/vnd.openxmlformats-officedocument.oleObject"/>
  <Override PartName="/xl/embeddings/oleObject602.bin" ContentType="application/vnd.openxmlformats-officedocument.oleObject"/>
  <Override PartName="/xl/embeddings/oleObject1581.bin" ContentType="application/vnd.openxmlformats-officedocument.oleObject"/>
  <Override PartName="/xl/embeddings/oleObject1818.bin" ContentType="application/vnd.openxmlformats-officedocument.oleObject"/>
  <Override PartName="/xl/embeddings/oleObject2367.bin" ContentType="application/vnd.openxmlformats-officedocument.oleObject"/>
  <Override PartName="/xl/embeddings/oleObject2553.bin" ContentType="application/vnd.openxmlformats-officedocument.oleObject"/>
  <Override PartName="/xl/embeddings/oleObject772.bin" ContentType="application/vnd.openxmlformats-officedocument.oleObject"/>
  <Override PartName="/xl/embeddings/oleObject1326.bin" ContentType="application/vnd.openxmlformats-officedocument.oleObject"/>
  <Override PartName="/xl/embeddings/oleObject1512.bin" ContentType="application/vnd.openxmlformats-officedocument.oleObject"/>
  <Override PartName="/xl/embeddings/oleObject1988.bin" ContentType="application/vnd.openxmlformats-officedocument.oleObject"/>
  <Override PartName="/xl/embeddings/oleObject2061.bin" ContentType="application/vnd.openxmlformats-officedocument.oleObject"/>
  <Override PartName="/xl/embeddings/oleObject280.bin" ContentType="application/vnd.openxmlformats-officedocument.oleObject"/>
  <Override PartName="/xl/embeddings/oleObject517.bin" ContentType="application/vnd.openxmlformats-officedocument.oleObject"/>
  <Override PartName="/xl/embeddings/oleObject703.bin" ContentType="application/vnd.openxmlformats-officedocument.oleObject"/>
  <Override PartName="/xl/embeddings/oleObject1020.bin" ContentType="application/vnd.openxmlformats-officedocument.oleObject"/>
  <Override PartName="/xl/embeddings/oleObject1496.bin" ContentType="application/vnd.openxmlformats-officedocument.oleObject"/>
  <Override PartName="/xl/embeddings/oleObject1682.bin" ContentType="application/vnd.openxmlformats-officedocument.oleObject"/>
  <Override PartName="/xl/embeddings/oleObject3033.bin" ContentType="application/vnd.openxmlformats-officedocument.oleObject"/>
  <Override PartName="/xl/embeddings/oleObject211.bin" ContentType="application/vnd.openxmlformats-officedocument.oleObject"/>
  <Override PartName="/xl/embeddings/oleObject687.bin" ContentType="application/vnd.openxmlformats-officedocument.oleObject"/>
  <Override PartName="/xl/embeddings/oleObject1190.bin" ContentType="application/vnd.openxmlformats-officedocument.oleObject"/>
  <Override PartName="/xl/embeddings/oleObject1427.bin" ContentType="application/vnd.openxmlformats-officedocument.oleObject"/>
  <Override PartName="/xl/embeddings/oleObject1919.bin" ContentType="application/vnd.openxmlformats-officedocument.oleObject"/>
  <Override PartName="/xl/embeddings/oleObject2468.bin" ContentType="application/vnd.openxmlformats-officedocument.oleObject"/>
  <Override PartName="/xl/embeddings/oleObject2654.bin" ContentType="application/vnd.openxmlformats-officedocument.oleObject"/>
  <Override PartName="/xl/embeddings/oleObject195.bin" ContentType="application/vnd.openxmlformats-officedocument.oleObject"/>
  <Override PartName="/xl/embeddings/oleObject381.bin" ContentType="application/vnd.openxmlformats-officedocument.oleObject"/>
  <Override PartName="/xl/embeddings/oleObject873.bin" ContentType="application/vnd.openxmlformats-officedocument.oleObject"/>
  <Override PartName="/xl/embeddings/oleObject1613.bin" ContentType="application/vnd.openxmlformats-officedocument.oleObject"/>
  <Override PartName="/xl/embeddings/oleObject2162.bin" ContentType="application/vnd.openxmlformats-officedocument.oleObject"/>
  <Override PartName="/xl/embeddings/oleObject2840.bin" ContentType="application/vnd.openxmlformats-officedocument.oleObject"/>
  <Override PartName="/xl/embeddings/oleObject126.bin" ContentType="application/vnd.openxmlformats-officedocument.oleObject"/>
  <Override PartName="/xl/embeddings/oleObject618.bin" ContentType="application/vnd.openxmlformats-officedocument.oleObject"/>
  <Override PartName="/xl/embeddings/oleObject804.bin" ContentType="application/vnd.openxmlformats-officedocument.oleObject"/>
  <Override PartName="/xl/embeddings/oleObject1121.bin" ContentType="application/vnd.openxmlformats-officedocument.oleObject"/>
  <Override PartName="/xl/embeddings/oleObject1597.bin" ContentType="application/vnd.openxmlformats-officedocument.oleObject"/>
  <Override PartName="/xl/embeddings/oleObject1783.bin" ContentType="application/vnd.openxmlformats-officedocument.oleObject"/>
  <Override PartName="/xl/embeddings/oleObject2569.bin" ContentType="application/vnd.openxmlformats-officedocument.oleObject"/>
  <Override PartName="/xl/embeddings/oleObject312.bin" ContentType="application/vnd.openxmlformats-officedocument.oleObject"/>
  <Override PartName="/xl/embeddings/oleObject788.bin" ContentType="application/vnd.openxmlformats-officedocument.oleObject"/>
  <Override PartName="/xl/embeddings/oleObject974.bin" ContentType="application/vnd.openxmlformats-officedocument.oleObject"/>
  <Override PartName="/xl/embeddings/oleObject1291.bin" ContentType="application/vnd.openxmlformats-officedocument.oleObject"/>
  <Override PartName="/xl/embeddings/oleObject1528.bin" ContentType="application/vnd.openxmlformats-officedocument.oleObject"/>
  <Override PartName="/xl/embeddings/oleObject2077.bin" ContentType="application/vnd.openxmlformats-officedocument.oleObject"/>
  <Override PartName="/xl/embeddings/oleObject2755.bin" ContentType="application/vnd.openxmlformats-officedocument.oleObject"/>
  <Override PartName="/xl/embeddings/oleObject2941.bin" ContentType="application/vnd.openxmlformats-officedocument.oleObject"/>
  <Override PartName="/xl/embeddings/oleObject296.bin" ContentType="application/vnd.openxmlformats-officedocument.oleObject"/>
  <Override PartName="/xl/embeddings/oleObject482.bin" ContentType="application/vnd.openxmlformats-officedocument.oleObject"/>
  <Override PartName="/xl/embeddings/oleObject719.bin" ContentType="application/vnd.openxmlformats-officedocument.oleObject"/>
  <Override PartName="/xl/embeddings/oleObject1036.bin" ContentType="application/vnd.openxmlformats-officedocument.oleObject"/>
  <Override PartName="/xl/embeddings/oleObject1222.bin" ContentType="application/vnd.openxmlformats-officedocument.oleObject"/>
  <Override PartName="/xl/embeddings/oleObject1698.bin" ContentType="application/vnd.openxmlformats-officedocument.oleObject"/>
  <Override PartName="/xl/embeddings/oleObject1714.bin" ContentType="application/vnd.openxmlformats-officedocument.oleObject"/>
  <Override PartName="/xl/embeddings/oleObject1900.bin" ContentType="application/vnd.openxmlformats-officedocument.oleObject"/>
  <Override PartName="/xl/embeddings/oleObject2263.bin" ContentType="application/vnd.openxmlformats-officedocument.oleObject"/>
  <Override PartName="/xl/embeddings/oleObject3049.bin" ContentType="application/vnd.openxmlformats-officedocument.oleObject"/>
  <Override PartName="/xl/embeddings/oleObject41.bin" ContentType="application/vnd.openxmlformats-officedocument.oleObject"/>
  <Override PartName="/xl/embeddings/oleObject227.bin" ContentType="application/vnd.openxmlformats-officedocument.oleObject"/>
  <Override PartName="/xl/embeddings/oleObject889.bin" ContentType="application/vnd.openxmlformats-officedocument.oleObject"/>
  <Override PartName="/xl/embeddings/oleObject905.bin" ContentType="application/vnd.openxmlformats-officedocument.oleObject"/>
  <Override PartName="/xl/embeddings/oleObject1884.bin" ContentType="application/vnd.openxmlformats-officedocument.oleObject"/>
  <Override PartName="/xl/embeddings/oleObject2008.bin" ContentType="application/vnd.openxmlformats-officedocument.oleObject"/>
  <Override PartName="/xl/embeddings/oleObject2856.bin" ContentType="application/vnd.openxmlformats-officedocument.oleObject"/>
  <Override PartName="/xl/embeddings/oleObject397.bin" ContentType="application/vnd.openxmlformats-officedocument.oleObject"/>
  <Override PartName="/xl/embeddings/oleObject413.bin" ContentType="application/vnd.openxmlformats-officedocument.oleObject"/>
  <Override PartName="/xl/embeddings/oleObject1392.bin" ContentType="application/vnd.openxmlformats-officedocument.oleObject"/>
  <Override PartName="/xl/embeddings/oleObject1629.bin" ContentType="application/vnd.openxmlformats-officedocument.oleObject"/>
  <Override PartName="/xl/embeddings/oleObject1815.bin" ContentType="application/vnd.openxmlformats-officedocument.oleObject"/>
  <Override PartName="/xl/embeddings/oleObject2178.bin" ContentType="application/vnd.openxmlformats-officedocument.oleObject"/>
  <Override PartName="/xl/embeddings/oleObject2364.bin" ContentType="application/vnd.openxmlformats-officedocument.oleObject"/>
  <Override PartName="/xl/embeddings/oleObject583.bin" ContentType="application/vnd.openxmlformats-officedocument.oleObject"/>
  <Override PartName="/xl/embeddings/oleObject1137.bin" ContentType="application/vnd.openxmlformats-officedocument.oleObject"/>
  <Override PartName="/xl/embeddings/oleObject1323.bin" ContentType="application/vnd.openxmlformats-officedocument.oleObject"/>
  <Override PartName="/xl/embeddings/oleObject1799.bin" ContentType="application/vnd.openxmlformats-officedocument.oleObject"/>
  <Override PartName="/xl/embeddings/oleObject1985.bin" ContentType="application/vnd.openxmlformats-officedocument.oleObject"/>
  <Override PartName="/xl/embeddings/oleObject2109.bin" ContentType="application/vnd.openxmlformats-officedocument.oleObject"/>
  <Override PartName="/xl/embeddings/oleObject2550.bin" ContentType="application/vnd.openxmlformats-officedocument.oleObject"/>
  <Override PartName="/xl/embeddings/oleObject328.bin" ContentType="application/vnd.openxmlformats-officedocument.oleObject"/>
  <Override PartName="/xl/embeddings/oleObject514.bin" ContentType="application/vnd.openxmlformats-officedocument.oleObject"/>
  <Override PartName="/xl/embeddings/oleObject1493.bin" ContentType="application/vnd.openxmlformats-officedocument.oleObject"/>
  <Override PartName="/xl/embeddings/oleObject2279.bin" ContentType="application/vnd.openxmlformats-officedocument.oleObject"/>
  <Override PartName="/xl/embeddings/oleObject2957.bin" ContentType="application/vnd.openxmlformats-officedocument.oleObject"/>
  <Override PartName="/xl/embeddings/oleObject3030.bin" ContentType="application/vnd.openxmlformats-officedocument.oleObject"/>
  <Override PartName="/xl/embeddings/oleObject498.bin" ContentType="application/vnd.openxmlformats-officedocument.oleObject"/>
  <Override PartName="/xl/embeddings/oleObject684.bin" ContentType="application/vnd.openxmlformats-officedocument.oleObject"/>
  <Override PartName="/xl/embeddings/oleObject700.bin" ContentType="application/vnd.openxmlformats-officedocument.oleObject"/>
  <Override PartName="/xl/embeddings/oleObject1238.bin" ContentType="application/vnd.openxmlformats-officedocument.oleObject"/>
  <Override PartName="/xl/embeddings/oleObject1916.bin" ContentType="application/vnd.openxmlformats-officedocument.oleObject"/>
  <Override PartName="/xl/embeddings/oleObject2465.bin" ContentType="application/vnd.openxmlformats-officedocument.oleObject"/>
  <Override PartName="/xl/embeddings/oleObject57.bin" ContentType="application/vnd.openxmlformats-officedocument.oleObject"/>
  <Override PartName="/xl/embeddings/oleObject192.bin" ContentType="application/vnd.openxmlformats-officedocument.oleObject"/>
  <Override PartName="/xl/embeddings/oleObject429.bin" ContentType="application/vnd.openxmlformats-officedocument.oleObject"/>
  <Override PartName="/xl/embeddings/oleObject870.bin" ContentType="application/vnd.openxmlformats-officedocument.oleObject"/>
  <Override PartName="/xl/embeddings/oleObject1424.bin" ContentType="application/vnd.openxmlformats-officedocument.oleObject"/>
  <Override PartName="/xl/embeddings/oleObject1610.bin" ContentType="application/vnd.openxmlformats-officedocument.oleObject"/>
  <Override PartName="/xl/embeddings/oleObject2651.bin" ContentType="application/vnd.openxmlformats-officedocument.oleObject"/>
  <Override PartName="/xl/embeddings/oleObject615.bin" ContentType="application/vnd.openxmlformats-officedocument.oleObject"/>
  <Override PartName="/xl/embeddings/oleObject1594.bin" ContentType="application/vnd.openxmlformats-officedocument.oleObject"/>
  <Override PartName="/xl/embeddings/oleObject123.bin" ContentType="application/vnd.openxmlformats-officedocument.oleObject"/>
  <Override PartName="/xl/embeddings/oleObject599.bin" ContentType="application/vnd.openxmlformats-officedocument.oleObject"/>
  <Override PartName="/xl/embeddings/oleObject785.bin" ContentType="application/vnd.openxmlformats-officedocument.oleObject"/>
  <Override PartName="/xl/embeddings/oleObject801.bin" ContentType="application/vnd.openxmlformats-officedocument.oleObject"/>
  <Override PartName="/xl/embeddings/oleObject1339.bin" ContentType="application/vnd.openxmlformats-officedocument.oleObject"/>
  <Override PartName="/xl/embeddings/oleObject1525.bin" ContentType="application/vnd.openxmlformats-officedocument.oleObject"/>
  <Override PartName="/xl/embeddings/oleObject1780.bin" ContentType="application/vnd.openxmlformats-officedocument.oleObject"/>
  <Override PartName="/xl/embeddings/oleObject2074.bin" ContentType="application/vnd.openxmlformats-officedocument.oleObject"/>
  <Override PartName="/xl/embeddings/oleObject2566.bin" ContentType="application/vnd.openxmlformats-officedocument.oleObject"/>
  <Override PartName="/xl/embeddings/oleObject2752.bin" ContentType="application/vnd.openxmlformats-officedocument.oleObject"/>
  <Override PartName="/xl/embeddings/oleObject293.bin" ContentType="application/vnd.openxmlformats-officedocument.oleObject"/>
  <Override PartName="/xl/embeddings/oleObject971.bin" ContentType="application/vnd.openxmlformats-officedocument.oleObject"/>
  <Override PartName="/xl/embeddings/oleObject1033.bin" ContentType="application/vnd.openxmlformats-officedocument.oleObject"/>
  <Override PartName="/xl/embeddings/oleObject1711.bin" ContentType="application/vnd.openxmlformats-officedocument.oleObject"/>
  <Override PartName="/xl/embeddings/oleObject2260.bin" ContentType="application/vnd.openxmlformats-officedocument.oleObject"/>
  <Override PartName="/xl/embeddings/oleObject3046.bin" ContentType="application/vnd.openxmlformats-officedocument.oleObject"/>
  <Override PartName="/xl/embeddings/oleObject224.bin" ContentType="application/vnd.openxmlformats-officedocument.oleObject"/>
  <Override PartName="/xl/embeddings/oleObject716.bin" ContentType="application/vnd.openxmlformats-officedocument.oleObject"/>
  <Override PartName="/xl/embeddings/oleObject902.bin" ContentType="application/vnd.openxmlformats-officedocument.oleObject"/>
  <Override PartName="/xl/embeddings/oleObject1695.bin" ContentType="application/vnd.openxmlformats-officedocument.oleObject"/>
  <Override PartName="/xl/embeddings/oleObject1881.bin" ContentType="application/vnd.openxmlformats-officedocument.oleObject"/>
  <Override PartName="/xl/embeddings/oleObject2005.bin" ContentType="application/vnd.openxmlformats-officedocument.oleObject"/>
  <Override PartName="/xl/embeddings/oleObject2667.bin" ContentType="application/vnd.openxmlformats-officedocument.oleObject"/>
  <Override PartName="/xl/embeddings/oleObject410.bin" ContentType="application/vnd.openxmlformats-officedocument.oleObject"/>
  <Override PartName="/xl/embeddings/oleObject886.bin" ContentType="application/vnd.openxmlformats-officedocument.oleObject"/>
  <Override PartName="/xl/embeddings/oleObject1626.bin" ContentType="application/vnd.openxmlformats-officedocument.oleObject"/>
  <Override PartName="/xl/embeddings/oleObject2175.bin" ContentType="application/vnd.openxmlformats-officedocument.oleObject"/>
  <Override PartName="/xl/embeddings/oleObject2853.bin" ContentType="application/vnd.openxmlformats-officedocument.oleObject"/>
  <Override PartName="/xl/embeddings/oleObject394.bin" ContentType="application/vnd.openxmlformats-officedocument.oleObject"/>
  <Override PartName="/xl/embeddings/oleObject580.bin" ContentType="application/vnd.openxmlformats-officedocument.oleObject"/>
  <Override PartName="/xl/embeddings/oleObject817.bin" ContentType="application/vnd.openxmlformats-officedocument.oleObject"/>
  <Override PartName="/xl/embeddings/oleObject1134.bin" ContentType="application/vnd.openxmlformats-officedocument.oleObject"/>
  <Override PartName="/xl/embeddings/oleObject1796.bin" ContentType="application/vnd.openxmlformats-officedocument.oleObject"/>
  <Override PartName="/xl/embeddings/oleObject1812.bin" ContentType="application/vnd.openxmlformats-officedocument.oleObject"/>
  <Override PartName="/xl/embeddings/oleObject2361.bin" ContentType="application/vnd.openxmlformats-officedocument.oleObject"/>
  <Override PartName="/xl/embeddings/oleObject139.bin" ContentType="application/vnd.openxmlformats-officedocument.oleObject"/>
  <Override PartName="/xl/embeddings/oleObject325.bin" ContentType="application/vnd.openxmlformats-officedocument.oleObject"/>
  <Override PartName="/xl/embeddings/oleObject1320.bin" ContentType="application/vnd.openxmlformats-officedocument.oleObject"/>
  <Override PartName="/xl/embeddings/oleObject1982.bin" ContentType="application/vnd.openxmlformats-officedocument.oleObject"/>
  <Override PartName="/xl/embeddings/oleObject2106.bin" ContentType="application/vnd.openxmlformats-officedocument.oleObject"/>
  <Override PartName="/xl/embeddings/oleObject2768.bin" ContentType="application/vnd.openxmlformats-officedocument.oleObject"/>
  <Override PartName="/xl/embeddings/oleObject495.bin" ContentType="application/vnd.openxmlformats-officedocument.oleObject"/>
  <Override PartName="/xl/embeddings/oleObject511.bin" ContentType="application/vnd.openxmlformats-officedocument.oleObject"/>
  <Override PartName="/xl/embeddings/oleObject987.bin" ContentType="application/vnd.openxmlformats-officedocument.oleObject"/>
  <Override PartName="/xl/embeddings/oleObject1049.bin" ContentType="application/vnd.openxmlformats-officedocument.oleObject"/>
  <Override PartName="/xl/embeddings/oleObject1490.bin" ContentType="application/vnd.openxmlformats-officedocument.oleObject"/>
  <Override PartName="/xl/embeddings/oleObject1727.bin" ContentType="application/vnd.openxmlformats-officedocument.oleObject"/>
  <Override PartName="/xl/embeddings/oleObject1913.bin" ContentType="application/vnd.openxmlformats-officedocument.oleObject"/>
  <Override PartName="/xl/embeddings/oleObject2276.bin" ContentType="application/vnd.openxmlformats-officedocument.oleObject"/>
  <Override PartName="/xl/embeddings/oleObject2462.bin" ContentType="application/vnd.openxmlformats-officedocument.oleObject"/>
  <Override PartName="/xl/embeddings/oleObject2954.bin" ContentType="application/vnd.openxmlformats-officedocument.oleObject"/>
  <Override PartName="/xl/embeddings/oleObject54.bin" ContentType="application/vnd.openxmlformats-officedocument.oleObject"/>
  <Override PartName="/xl/embeddings/oleObject681.bin" ContentType="application/vnd.openxmlformats-officedocument.oleObject"/>
  <Override PartName="/xl/embeddings/oleObject918.bin" ContentType="application/vnd.openxmlformats-officedocument.oleObject"/>
  <Override PartName="/xl/embeddings/oleObject1235.bin" ContentType="application/vnd.openxmlformats-officedocument.oleObject"/>
  <Override PartName="/xl/embeddings/oleObject1421.bin" ContentType="application/vnd.openxmlformats-officedocument.oleObject"/>
  <Override PartName="/xl/embeddings/oleObject1897.bin" ContentType="application/vnd.openxmlformats-officedocument.oleObject"/>
  <Override PartName="/xl/embeddings/oleObject2207.bin" ContentType="application/vnd.openxmlformats-officedocument.oleObject"/>
  <Override PartName="/xl/embeddings/oleObject426.bin" ContentType="application/vnd.openxmlformats-officedocument.oleObject"/>
  <Override PartName="/xl/embeddings/oleObject612.bin" ContentType="application/vnd.openxmlformats-officedocument.oleObject"/>
  <Override PartName="/xl/embeddings/oleObject1591.bin" ContentType="application/vnd.openxmlformats-officedocument.oleObject"/>
  <Override PartName="/xl/embeddings/oleObject2869.bin" ContentType="application/vnd.openxmlformats-officedocument.oleObject"/>
  <Override PartName="/xl/embeddings/oleObject120.bin" ContentType="application/vnd.openxmlformats-officedocument.oleObject"/>
  <Override PartName="/xl/embeddings/oleObject596.bin" ContentType="application/vnd.openxmlformats-officedocument.oleObject"/>
  <Override PartName="/xl/embeddings/oleObject1336.bin" ContentType="application/vnd.openxmlformats-officedocument.oleObject"/>
  <Override PartName="/xl/embeddings/oleObject1828.bin" ContentType="application/vnd.openxmlformats-officedocument.oleObject"/>
  <Override PartName="/xl/embeddings/oleObject2377.bin" ContentType="application/vnd.openxmlformats-officedocument.oleObject"/>
  <Override PartName="/xl/embeddings/oleObject2563.bin" ContentType="application/vnd.openxmlformats-officedocument.oleObject"/>
  <Override PartName="/xl/embeddings/oleObject290.bin" ContentType="application/vnd.openxmlformats-officedocument.oleObject"/>
  <Override PartName="/xl/embeddings/oleObject782.bin" ContentType="application/vnd.openxmlformats-officedocument.oleObject"/>
  <Override PartName="/xl/embeddings/oleObject1522.bin" ContentType="application/vnd.openxmlformats-officedocument.oleObject"/>
  <Override PartName="/xl/embeddings/oleObject1998.bin" ContentType="application/vnd.openxmlformats-officedocument.oleObject"/>
  <Override PartName="/xl/embeddings/oleObject2071.bin" ContentType="application/vnd.openxmlformats-officedocument.oleObject"/>
  <Override PartName="/xl/embeddings/oleObject2308.bin" ContentType="application/vnd.openxmlformats-officedocument.oleObject"/>
  <Override PartName="/xl/embeddings/oleObject527.bin" ContentType="application/vnd.openxmlformats-officedocument.oleObject"/>
  <Override PartName="/xl/embeddings/oleObject713.bin" ContentType="application/vnd.openxmlformats-officedocument.oleObject"/>
  <Override PartName="/xl/embeddings/oleObject1030.bin" ContentType="application/vnd.openxmlformats-officedocument.oleObject"/>
  <Override PartName="/xl/embeddings/oleObject1692.bin" ContentType="application/vnd.openxmlformats-officedocument.oleObject"/>
  <Override PartName="/xl/embeddings/oleObject1929.bin" ContentType="application/vnd.openxmlformats-officedocument.oleObject"/>
  <Override PartName="/xl/embeddings/oleObject2002.bin" ContentType="application/vnd.openxmlformats-officedocument.oleObject"/>
  <Override PartName="/xl/embeddings/oleObject2478.bin" ContentType="application/vnd.openxmlformats-officedocument.oleObject"/>
  <Override PartName="/xl/embeddings/oleObject3043.bin" ContentType="application/vnd.openxmlformats-officedocument.oleObject"/>
  <Override PartName="/xl/embeddings/oleObject221.bin" ContentType="application/vnd.openxmlformats-officedocument.oleObject"/>
  <Override PartName="/xl/embeddings/oleObject697.bin" ContentType="application/vnd.openxmlformats-officedocument.oleObject"/>
  <Override PartName="/xl/embeddings/oleObject883.bin" ContentType="application/vnd.openxmlformats-officedocument.oleObject"/>
  <Override PartName="/xl/embeddings/oleObject1437.bin" ContentType="application/vnd.openxmlformats-officedocument.oleObject"/>
  <Override PartName="/xl/embeddings/oleObject2664.bin" ContentType="application/vnd.openxmlformats-officedocument.oleObject"/>
  <Override PartName="/xl/embeddings/oleObject2850.bin" ContentType="application/vnd.openxmlformats-officedocument.oleObject"/>
  <Override PartName="/xl/embeddings/oleObject391.bin" ContentType="application/vnd.openxmlformats-officedocument.oleObject"/>
  <Override PartName="/xl/embeddings/oleObject628.bin" ContentType="application/vnd.openxmlformats-officedocument.oleObject"/>
  <Override PartName="/xl/embeddings/oleObject1131.bin" ContentType="application/vnd.openxmlformats-officedocument.oleObject"/>
  <Override PartName="/xl/embeddings/oleObject1623.bin" ContentType="application/vnd.openxmlformats-officedocument.oleObject"/>
  <Override PartName="/xl/embeddings/oleObject2172.bin" ContentType="application/vnd.openxmlformats-officedocument.oleObject"/>
  <Override PartName="/xl/embeddings/oleObject2409.bin" ContentType="application/vnd.openxmlformats-officedocument.oleObject"/>
  <Override PartName="/xl/embeddings/oleObject136.bin" ContentType="application/vnd.openxmlformats-officedocument.oleObject"/>
  <Override PartName="/xl/embeddings/oleObject798.bin" ContentType="application/vnd.openxmlformats-officedocument.oleObject"/>
  <Override PartName="/xl/embeddings/oleObject814.bin" ContentType="application/vnd.openxmlformats-officedocument.oleObject"/>
  <Override PartName="/xl/embeddings/oleObject1793.bin" ContentType="application/vnd.openxmlformats-officedocument.oleObject"/>
  <Override PartName="/xl/embeddings/oleObject2103.bin" ContentType="application/vnd.openxmlformats-officedocument.oleObject"/>
  <Override PartName="/xl/embeddings/oleObject2579.bin" ContentType="application/vnd.openxmlformats-officedocument.oleObject"/>
  <Override PartName="/xl/embeddings/oleObject2765.bin" ContentType="application/vnd.openxmlformats-officedocument.oleObject"/>
  <Override PartName="/xl/embeddings/oleObject322.bin" ContentType="application/vnd.openxmlformats-officedocument.oleObject"/>
  <Override PartName="/xl/embeddings/oleObject984.bin" ContentType="application/vnd.openxmlformats-officedocument.oleObject"/>
  <Override PartName="/xl/embeddings/oleObject1538.bin" ContentType="application/vnd.openxmlformats-officedocument.oleObject"/>
  <Override PartName="/xl/embeddings/oleObject1724.bin" ContentType="application/vnd.openxmlformats-officedocument.oleObject"/>
  <Override PartName="/xl/embeddings/oleObject2087.bin" ContentType="application/vnd.openxmlformats-officedocument.oleObject"/>
  <Override PartName="/xl/embeddings/oleObject2273.bin" ContentType="application/vnd.openxmlformats-officedocument.oleObject"/>
  <Override PartName="/xl/embeddings/oleObject2951.bin" ContentType="application/vnd.openxmlformats-officedocument.oleObject"/>
  <Override PartName="/xl/embeddings/oleObject3059.bin" ContentType="application/vnd.openxmlformats-officedocument.oleObject"/>
  <Override PartName="/xl/embeddings/oleObject492.bin" ContentType="application/vnd.openxmlformats-officedocument.oleObject"/>
  <Override PartName="/xl/embeddings/oleObject729.bin" ContentType="application/vnd.openxmlformats-officedocument.oleObject"/>
  <Override PartName="/xl/embeddings/oleObject1046.bin" ContentType="application/vnd.openxmlformats-officedocument.oleObject"/>
  <Override PartName="/xl/embeddings/oleObject1232.bin" ContentType="application/vnd.openxmlformats-officedocument.oleObject"/>
  <Override PartName="/xl/embeddings/oleObject1910.bin" ContentType="application/vnd.openxmlformats-officedocument.oleObject"/>
  <Override PartName="/xl/embeddings/oleObject2018.bin" ContentType="application/vnd.openxmlformats-officedocument.oleObject"/>
  <Override PartName="/xl/embeddings/oleObject51.bin" ContentType="application/vnd.openxmlformats-officedocument.oleObject"/>
  <Override PartName="/xl/embeddings/oleObject237.bin" ContentType="application/vnd.openxmlformats-officedocument.oleObject"/>
  <Override PartName="/xl/embeddings/oleObject423.bin" ContentType="application/vnd.openxmlformats-officedocument.oleObject"/>
  <Override PartName="/xl/embeddings/oleObject899.bin" ContentType="application/vnd.openxmlformats-officedocument.oleObject"/>
  <Override PartName="/xl/embeddings/oleObject915.bin" ContentType="application/vnd.openxmlformats-officedocument.oleObject"/>
  <Override PartName="/xl/embeddings/oleObject1639.bin" ContentType="application/vnd.openxmlformats-officedocument.oleObject"/>
  <Override PartName="/xl/embeddings/oleObject1894.bin" ContentType="application/vnd.openxmlformats-officedocument.oleObject"/>
  <Override PartName="/xl/embeddings/oleObject2188.bin" ContentType="application/vnd.openxmlformats-officedocument.oleObject"/>
  <Override PartName="/xl/embeddings/oleObject2204.bin" ContentType="application/vnd.openxmlformats-officedocument.oleObject"/>
  <Override PartName="/xl/embeddings/oleObject2866.bin" ContentType="application/vnd.openxmlformats-officedocument.oleObject"/>
  <Override PartName="/xl/embeddings/oleObject593.bin" ContentType="application/vnd.openxmlformats-officedocument.oleObject"/>
  <Override PartName="/xl/embeddings/oleObject1147.bin" ContentType="application/vnd.openxmlformats-officedocument.oleObject"/>
  <Override PartName="/xl/embeddings/oleObject1825.bin" ContentType="application/vnd.openxmlformats-officedocument.oleObject"/>
  <Override PartName="/xl/embeddings/oleObject2374.bin" ContentType="application/vnd.openxmlformats-officedocument.oleObject"/>
  <Override PartName="/xl/embeddings/oleObject338.bin" ContentType="application/vnd.openxmlformats-officedocument.oleObject"/>
  <Override PartName="/xl/embeddings/oleObject1333.bin" ContentType="application/vnd.openxmlformats-officedocument.oleObject"/>
  <Override PartName="/xl/embeddings/oleObject1995.bin" ContentType="application/vnd.openxmlformats-officedocument.oleObject"/>
  <Override PartName="/xl/embeddings/oleObject2119.bin" ContentType="application/vnd.openxmlformats-officedocument.oleObject"/>
  <Override PartName="/xl/embeddings/oleObject2305.bin" ContentType="application/vnd.openxmlformats-officedocument.oleObject"/>
  <Override PartName="/xl/embeddings/oleObject2560.bin" ContentType="application/vnd.openxmlformats-officedocument.oleObject"/>
  <Override PartName="/docProps/app.xml" ContentType="application/vnd.openxmlformats-officedocument.extended-properties+xml"/>
  <Override PartName="/xl/embeddings/oleObject524.bin" ContentType="application/vnd.openxmlformats-officedocument.oleObject"/>
  <Override PartName="/xl/embeddings/oleObject2289.bin" ContentType="application/vnd.openxmlformats-officedocument.oleObject"/>
  <Override PartName="/xl/embeddings/oleObject2967.bin" ContentType="application/vnd.openxmlformats-officedocument.oleObject"/>
  <Override PartName="/xl/embeddings/oleObject3040.bin" ContentType="application/vnd.openxmlformats-officedocument.oleObject"/>
  <Override PartName="/xl/embeddings/oleObject67.bin" ContentType="application/vnd.openxmlformats-officedocument.oleObject"/>
  <Override PartName="/xl/embeddings/oleObject694.bin" ContentType="application/vnd.openxmlformats-officedocument.oleObject"/>
  <Override PartName="/xl/embeddings/oleObject710.bin" ContentType="application/vnd.openxmlformats-officedocument.oleObject"/>
  <Override PartName="/xl/embeddings/oleObject1248.bin" ContentType="application/vnd.openxmlformats-officedocument.oleObject"/>
  <Override PartName="/xl/embeddings/oleObject1926.bin" ContentType="application/vnd.openxmlformats-officedocument.oleObject"/>
  <Override PartName="/xl/embeddings/oleObject2475.bin" ContentType="application/vnd.openxmlformats-officedocument.oleObject"/>
  <Override PartName="/xl/embeddings/oleObject2661.bin" ContentType="application/vnd.openxmlformats-officedocument.oleObject"/>
  <Override PartName="/xl/embeddings/oleObject439.bin" ContentType="application/vnd.openxmlformats-officedocument.oleObject"/>
  <Override PartName="/xl/embeddings/oleObject880.bin" ContentType="application/vnd.openxmlformats-officedocument.oleObject"/>
  <Override PartName="/xl/embeddings/oleObject1434.bin" ContentType="application/vnd.openxmlformats-officedocument.oleObject"/>
  <Override PartName="/xl/embeddings/oleObject1620.bin" ContentType="application/vnd.openxmlformats-officedocument.oleObject"/>
  <Override PartName="/xl/embeddings/oleObject2406.bin" ContentType="application/vnd.openxmlformats-officedocument.oleObject"/>
  <Override PartName="/xl/embeddings/oleObject133.bin" ContentType="application/vnd.openxmlformats-officedocument.oleObject"/>
  <Override PartName="/xl/embeddings/oleObject625.bin" ContentType="application/vnd.openxmlformats-officedocument.oleObject"/>
  <Override PartName="/xl/embeddings/oleObject811.bin" ContentType="application/vnd.openxmlformats-officedocument.oleObject"/>
  <Override PartName="/xl/embeddings/oleObject1790.bin" ContentType="application/vnd.openxmlformats-officedocument.oleObject"/>
  <Override PartName="/xl/embeddings/oleObject2576.bin" ContentType="application/vnd.openxmlformats-officedocument.oleObject"/>
  <Override PartName="/xl/embeddings/oleObject795.bin" ContentType="application/vnd.openxmlformats-officedocument.oleObject"/>
  <Override PartName="/xl/embeddings/oleObject981.bin" ContentType="application/vnd.openxmlformats-officedocument.oleObject"/>
  <Override PartName="/xl/embeddings/oleObject1349.bin" ContentType="application/vnd.openxmlformats-officedocument.oleObject"/>
  <Override PartName="/xl/embeddings/oleObject1535.bin" ContentType="application/vnd.openxmlformats-officedocument.oleObject"/>
  <Override PartName="/xl/embeddings/oleObject2084.bin" ContentType="application/vnd.openxmlformats-officedocument.oleObject"/>
  <Override PartName="/xl/embeddings/oleObject2100.bin" ContentType="application/vnd.openxmlformats-officedocument.oleObject"/>
  <Override PartName="/xl/embeddings/oleObject2762.bin" ContentType="application/vnd.openxmlformats-officedocument.oleObject"/>
  <Override PartName="/xl/embeddings/oleObject726.bin" ContentType="application/vnd.openxmlformats-officedocument.oleObject"/>
  <Override PartName="/xl/embeddings/oleObject1043.bin" ContentType="application/vnd.openxmlformats-officedocument.oleObject"/>
  <Override PartName="/xl/embeddings/oleObject1721.bin" ContentType="application/vnd.openxmlformats-officedocument.oleObject"/>
  <Override PartName="/xl/embeddings/oleObject2270.bin" ContentType="application/vnd.openxmlformats-officedocument.oleObject"/>
  <Override PartName="/xl/embeddings/oleObject2507.bin" ContentType="application/vnd.openxmlformats-officedocument.oleObject"/>
  <Override PartName="/xl/embeddings/oleObject3056.bin" ContentType="application/vnd.openxmlformats-officedocument.oleObject"/>
  <Override PartName="/xl/embeddings/oleObject234.bin" ContentType="application/vnd.openxmlformats-officedocument.oleObject"/>
  <Override PartName="/xl/embeddings/oleObject912.bin" ContentType="application/vnd.openxmlformats-officedocument.oleObject"/>
  <Override PartName="/xl/embeddings/oleObject1891.bin" ContentType="application/vnd.openxmlformats-officedocument.oleObject"/>
  <Override PartName="/xl/embeddings/oleObject2015.bin" ContentType="application/vnd.openxmlformats-officedocument.oleObject"/>
  <Override PartName="/xl/embeddings/oleObject2201.bin" ContentType="application/vnd.openxmlformats-officedocument.oleObject"/>
  <Override PartName="/xl/embeddings/oleObject2677.bin" ContentType="application/vnd.openxmlformats-officedocument.oleObject"/>
  <Override PartName="/xl/embeddings/oleObject420.bin" ContentType="application/vnd.openxmlformats-officedocument.oleObject"/>
  <Override PartName="/xl/embeddings/oleObject896.bin" ContentType="application/vnd.openxmlformats-officedocument.oleObject"/>
  <Override PartName="/xl/embeddings/oleObject1636.bin" ContentType="application/vnd.openxmlformats-officedocument.oleObject"/>
  <Override PartName="/xl/embeddings/oleObject1822.bin" ContentType="application/vnd.openxmlformats-officedocument.oleObject"/>
  <Override PartName="/xl/embeddings/oleObject2185.bin" ContentType="application/vnd.openxmlformats-officedocument.oleObject"/>
  <Override PartName="/xl/embeddings/oleObject2371.bin" ContentType="application/vnd.openxmlformats-officedocument.oleObject"/>
  <Override PartName="/xl/embeddings/oleObject2863.bin" ContentType="application/vnd.openxmlformats-officedocument.oleObject"/>
  <Override PartName="/xl/embeddings/oleObject149.bin" ContentType="application/vnd.openxmlformats-officedocument.oleObject"/>
  <Override PartName="/xl/embeddings/oleObject590.bin" ContentType="application/vnd.openxmlformats-officedocument.oleObject"/>
  <Override PartName="/xl/embeddings/oleObject827.bin" ContentType="application/vnd.openxmlformats-officedocument.oleObject"/>
  <Override PartName="/xl/embeddings/oleObject1144.bin" ContentType="application/vnd.openxmlformats-officedocument.oleObject"/>
  <Override PartName="/xl/embeddings/oleObject1330.bin" ContentType="application/vnd.openxmlformats-officedocument.oleObject"/>
  <Override PartName="/xl/embeddings/oleObject2116.bin" ContentType="application/vnd.openxmlformats-officedocument.oleObject"/>
  <Override PartName="/xl/embeddings/oleObject2608.bin" ContentType="application/vnd.openxmlformats-officedocument.oleObject"/>
  <Override PartName="/xl/embeddings/oleObject335.bin" ContentType="application/vnd.openxmlformats-officedocument.oleObject"/>
  <Override PartName="/xl/embeddings/oleObject521.bin" ContentType="application/vnd.openxmlformats-officedocument.oleObject"/>
  <Override PartName="/xl/embeddings/oleObject997.bin" ContentType="application/vnd.openxmlformats-officedocument.oleObject"/>
  <Override PartName="/xl/embeddings/oleObject1992.bin" ContentType="application/vnd.openxmlformats-officedocument.oleObject"/>
  <Override PartName="/xl/embeddings/oleObject2302.bin" ContentType="application/vnd.openxmlformats-officedocument.oleObject"/>
  <Override PartName="/xl/embeddings/oleObject2778.bin" ContentType="application/vnd.openxmlformats-officedocument.oleObject"/>
  <Override PartName="/xl/embeddings/oleObject2964.bin" ContentType="application/vnd.openxmlformats-officedocument.oleObject"/>
  <Override PartName="/xl/embeddings/oleObject1059.bin" ContentType="application/vnd.openxmlformats-officedocument.oleObject"/>
  <Override PartName="/xl/embeddings/oleObject1245.bin" ContentType="application/vnd.openxmlformats-officedocument.oleObject"/>
  <Override PartName="/xl/embeddings/oleObject1737.bin" ContentType="application/vnd.openxmlformats-officedocument.oleObject"/>
  <Override PartName="/xl/embeddings/oleObject1923.bin" ContentType="application/vnd.openxmlformats-officedocument.oleObject"/>
  <Override PartName="/xl/embeddings/oleObject2286.bin" ContentType="application/vnd.openxmlformats-officedocument.oleObject"/>
  <Override PartName="/xl/embeddings/oleObject2472.bin" ContentType="application/vnd.openxmlformats-officedocument.oleObject"/>
  <Override PartName="/xl/embeddings/oleObject2709.bin" ContentType="application/vnd.openxmlformats-officedocument.oleObject"/>
  <Override PartName="/xl/embeddings/oleObject64.bin" ContentType="application/vnd.openxmlformats-officedocument.oleObject"/>
  <Override PartName="/xl/embeddings/oleObject691.bin" ContentType="application/vnd.openxmlformats-officedocument.oleObject"/>
  <Override PartName="/xl/embeddings/oleObject928.bin" ContentType="application/vnd.openxmlformats-officedocument.oleObject"/>
  <Override PartName="/xl/embeddings/oleObject1431.bin" ContentType="application/vnd.openxmlformats-officedocument.oleObject"/>
  <Override PartName="/xl/embeddings/oleObject2217.bin" ContentType="application/vnd.openxmlformats-officedocument.oleObject"/>
  <Override PartName="/xl/embeddings/oleObject2879.bin" ContentType="application/vnd.openxmlformats-officedocument.oleObject"/>
  <Override PartName="/xl/embeddings/oleObject7.bin" ContentType="application/vnd.openxmlformats-officedocument.oleObject"/>
  <Override PartName="/xl/embeddings/oleObject436.bin" ContentType="application/vnd.openxmlformats-officedocument.oleObject"/>
  <Override PartName="/xl/embeddings/oleObject622.bin" ContentType="application/vnd.openxmlformats-officedocument.oleObject"/>
  <Override PartName="/xl/embeddings/oleObject1838.bin" ContentType="application/vnd.openxmlformats-officedocument.oleObject"/>
  <Override PartName="/xl/embeddings/oleObject2387.bin" ContentType="application/vnd.openxmlformats-officedocument.oleObject"/>
  <Override PartName="/xl/embeddings/oleObject2403.bin" ContentType="application/vnd.openxmlformats-officedocument.oleObject"/>
  <Override PartName="/xl/embeddings/oleObject130.bin" ContentType="application/vnd.openxmlformats-officedocument.oleObject"/>
  <Override PartName="/xl/embeddings/oleObject792.bin" ContentType="application/vnd.openxmlformats-officedocument.oleObject"/>
  <Override PartName="/xl/embeddings/oleObject1346.bin" ContentType="application/vnd.openxmlformats-officedocument.oleObject"/>
  <Override PartName="/xl/embeddings/oleObject2573.bin" ContentType="application/vnd.openxmlformats-officedocument.oleObject"/>
  <Override PartName="/xl/embeddings/oleObject537.bin" ContentType="application/vnd.openxmlformats-officedocument.oleObject"/>
  <Override PartName="/xl/embeddings/oleObject1040.bin" ContentType="application/vnd.openxmlformats-officedocument.oleObject"/>
  <Override PartName="/xl/embeddings/oleObject1532.bin" ContentType="application/vnd.openxmlformats-officedocument.oleObject"/>
  <Override PartName="/xl/embeddings/oleObject2081.bin" ContentType="application/vnd.openxmlformats-officedocument.oleObject"/>
  <Override PartName="/xl/embeddings/oleObject2318.bin" ContentType="application/vnd.openxmlformats-officedocument.oleObject"/>
  <Override PartName="/xl/embeddings/oleObject2504.bin" ContentType="application/vnd.openxmlformats-officedocument.oleObject"/>
  <Override PartName="/xl/embeddings/oleObject3053.bin" ContentType="application/vnd.openxmlformats-officedocument.oleObject"/>
  <Override PartName="/xl/embeddings/oleObject723.bin" ContentType="application/vnd.openxmlformats-officedocument.oleObject"/>
  <Override PartName="/xl/embeddings/oleObject1939.bin" ContentType="application/vnd.openxmlformats-officedocument.oleObject"/>
  <Override PartName="/xl/embeddings/oleObject2012.bin" ContentType="application/vnd.openxmlformats-officedocument.oleObject"/>
  <Override PartName="/xl/embeddings/oleObject2488.bin" ContentType="application/vnd.openxmlformats-officedocument.oleObject"/>
  <Override PartName="/xl/embeddings/oleObject231.bin" ContentType="application/vnd.openxmlformats-officedocument.oleObject"/>
  <Override PartName="/xl/embeddings/oleObject893.bin" ContentType="application/vnd.openxmlformats-officedocument.oleObject"/>
  <Override PartName="/xl/embeddings/oleObject1447.bin" ContentType="application/vnd.openxmlformats-officedocument.oleObject"/>
  <Override PartName="/xl/embeddings/oleObject1633.bin" ContentType="application/vnd.openxmlformats-officedocument.oleObject"/>
  <Override PartName="/xl/embeddings/oleObject2182.bin" ContentType="application/vnd.openxmlformats-officedocument.oleObject"/>
  <Override PartName="/xl/embeddings/oleObject2419.bin" ContentType="application/vnd.openxmlformats-officedocument.oleObject"/>
  <Override PartName="/xl/embeddings/oleObject2674.bin" ContentType="application/vnd.openxmlformats-officedocument.oleObject"/>
  <Override PartName="/xl/embeddings/oleObject2860.bin" ContentType="application/vnd.openxmlformats-officedocument.oleObject"/>
  <Override PartName="/xl/embeddings/oleObject638.bin" ContentType="application/vnd.openxmlformats-officedocument.oleObject"/>
  <Override PartName="/xl/embeddings/oleObject1141.bin" ContentType="application/vnd.openxmlformats-officedocument.oleObject"/>
  <Override PartName="/xl/embeddings/oleObject2605.bin" ContentType="application/vnd.openxmlformats-officedocument.oleObject"/>
  <Override PartName="/xl/embeddings/oleObject146.bin" ContentType="application/vnd.openxmlformats-officedocument.oleObject"/>
  <Override PartName="/xl/embeddings/oleObject332.bin" ContentType="application/vnd.openxmlformats-officedocument.oleObject"/>
  <Override PartName="/xl/embeddings/oleObject824.bin" ContentType="application/vnd.openxmlformats-officedocument.oleObject"/>
  <Override PartName="/xl/embeddings/oleObject1548.bin" ContentType="application/vnd.openxmlformats-officedocument.oleObject"/>
  <Override PartName="/xl/embeddings/oleObject2097.bin" ContentType="application/vnd.openxmlformats-officedocument.oleObject"/>
  <Override PartName="/xl/embeddings/oleObject2113.bin" ContentType="application/vnd.openxmlformats-officedocument.oleObject"/>
  <Override PartName="/xl/embeddings/oleObject2589.bin" ContentType="application/vnd.openxmlformats-officedocument.oleObject"/>
  <Override PartName="/xl/embeddings/oleObject2775.bin" ContentType="application/vnd.openxmlformats-officedocument.oleObject"/>
  <Override PartName="/xl/embeddings/oleObject994.bin" ContentType="application/vnd.openxmlformats-officedocument.oleObject"/>
  <Override PartName="/xl/embeddings/oleObject1056.bin" ContentType="application/vnd.openxmlformats-officedocument.oleObject"/>
  <Override PartName="/xl/embeddings/oleObject1734.bin" ContentType="application/vnd.openxmlformats-officedocument.oleObject"/>
  <Override PartName="/xl/embeddings/oleObject2283.bin" ContentType="application/vnd.openxmlformats-officedocument.oleObject"/>
  <Override PartName="/xl/embeddings/oleObject2961.bin" ContentType="application/vnd.openxmlformats-officedocument.oleObject"/>
  <Override PartName="/xl/embeddings/oleObject3069.bin" ContentType="application/vnd.openxmlformats-officedocument.oleObject"/>
  <Override PartName="/xl/embeddings/oleObject61.bin" ContentType="application/vnd.openxmlformats-officedocument.oleObject"/>
  <Override PartName="/xl/embeddings/oleObject247.bin" ContentType="application/vnd.openxmlformats-officedocument.oleObject"/>
  <Override PartName="/xl/embeddings/oleObject739.bin" ContentType="application/vnd.openxmlformats-officedocument.oleObject"/>
  <Override PartName="/xl/embeddings/oleObject925.bin" ContentType="application/vnd.openxmlformats-officedocument.oleObject"/>
  <Override PartName="/xl/embeddings/oleObject1242.bin" ContentType="application/vnd.openxmlformats-officedocument.oleObject"/>
  <Override PartName="/xl/embeddings/oleObject1920.bin" ContentType="application/vnd.openxmlformats-officedocument.oleObject"/>
  <Override PartName="/xl/embeddings/oleObject2028.bin" ContentType="application/vnd.openxmlformats-officedocument.oleObject"/>
  <Override PartName="/xl/embeddings/oleObject2706.bin" ContentType="application/vnd.openxmlformats-officedocument.oleObject"/>
  <Override PartName="/xl/embeddings/oleObject433.bin" ContentType="application/vnd.openxmlformats-officedocument.oleObject"/>
  <Override PartName="/xl/embeddings/oleObject1649.bin" ContentType="application/vnd.openxmlformats-officedocument.oleObject"/>
  <Override PartName="/xl/embeddings/oleObject2198.bin" ContentType="application/vnd.openxmlformats-officedocument.oleObject"/>
  <Override PartName="/xl/embeddings/oleObject2214.bin" ContentType="application/vnd.openxmlformats-officedocument.oleObject"/>
  <Override PartName="/xl/embeddings/oleObject2400.bin" ContentType="application/vnd.openxmlformats-officedocument.oleObject"/>
  <Override PartName="/xl/embeddings/oleObject2876.bin" ContentType="application/vnd.openxmlformats-officedocument.oleObject"/>
  <Override PartName="/xl/embeddings/oleObject4.bin" ContentType="application/vnd.openxmlformats-officedocument.oleObject"/>
  <Override PartName="/xl/embeddings/oleObject1157.bin" ContentType="application/vnd.openxmlformats-officedocument.oleObject"/>
  <Override PartName="/xl/embeddings/oleObject1835.bin" ContentType="application/vnd.openxmlformats-officedocument.oleObject"/>
  <Override PartName="/xl/embeddings/oleObject2384.bin" ContentType="application/vnd.openxmlformats-officedocument.oleObject"/>
  <Override PartName="/xl/embeddings/oleObject2570.bin" ContentType="application/vnd.openxmlformats-officedocument.oleObject"/>
  <Override PartName="/xl/embeddings/oleObject2807.bin" ContentType="application/vnd.openxmlformats-officedocument.oleObject"/>
  <Override PartName="/xl/embeddings/oleObject348.bin" ContentType="application/vnd.openxmlformats-officedocument.oleObject"/>
  <Override PartName="/xl/embeddings/oleObject1343.bin" ContentType="application/vnd.openxmlformats-officedocument.oleObject"/>
  <Override PartName="/xl/embeddings/oleObject2129.bin" ContentType="application/vnd.openxmlformats-officedocument.oleObject"/>
  <Override PartName="/xl/embeddings/oleObject2315.bin" ContentType="application/vnd.openxmlformats-officedocument.oleObject"/>
  <Override PartName="/xl/embeddings/oleObject534.bin" ContentType="application/vnd.openxmlformats-officedocument.oleObject"/>
  <Override PartName="/xl/embeddings/oleObject720.bin" ContentType="application/vnd.openxmlformats-officedocument.oleObject"/>
  <Override PartName="/xl/embeddings/oleObject1936.bin" ContentType="application/vnd.openxmlformats-officedocument.oleObject"/>
  <Override PartName="/xl/embeddings/oleObject2299.bin" ContentType="application/vnd.openxmlformats-officedocument.oleObject"/>
  <Override PartName="/xl/embeddings/oleObject2485.bin" ContentType="application/vnd.openxmlformats-officedocument.oleObject"/>
  <Override PartName="/xl/embeddings/oleObject2501.bin" ContentType="application/vnd.openxmlformats-officedocument.oleObject"/>
  <Override PartName="/xl/embeddings/oleObject2977.bin" ContentType="application/vnd.openxmlformats-officedocument.oleObject"/>
  <Override PartName="/xl/embeddings/oleObject3050.bin" ContentType="application/vnd.openxmlformats-officedocument.oleObject"/>
  <Override PartName="/xl/embeddings/oleObject77.bin" ContentType="application/vnd.openxmlformats-officedocument.oleObject"/>
  <Override PartName="/xl/embeddings/oleObject890.bin" ContentType="application/vnd.openxmlformats-officedocument.oleObject"/>
  <Override PartName="/xl/embeddings/oleObject1258.bin" ContentType="application/vnd.openxmlformats-officedocument.oleObject"/>
  <Override PartName="/xl/embeddings/oleObject1444.bin" ContentType="application/vnd.openxmlformats-officedocument.oleObject"/>
  <Override PartName="/xl/embeddings/oleObject2671.bin" ContentType="application/vnd.openxmlformats-officedocument.oleObject"/>
  <Override PartName="/xl/embeddings/oleObject2908.bin" ContentType="application/vnd.openxmlformats-officedocument.oleObject"/>
  <Override PartName="/xl/sharedStrings.xml" ContentType="application/vnd.openxmlformats-officedocument.spreadsheetml.sharedStrings+xml"/>
  <Override PartName="/xl/embeddings/oleObject449.bin" ContentType="application/vnd.openxmlformats-officedocument.oleObject"/>
  <Override PartName="/xl/embeddings/oleObject635.bin" ContentType="application/vnd.openxmlformats-officedocument.oleObject"/>
  <Override PartName="/xl/embeddings/oleObject1630.bin" ContentType="application/vnd.openxmlformats-officedocument.oleObject"/>
  <Override PartName="/xl/embeddings/oleObject2416.bin" ContentType="application/vnd.openxmlformats-officedocument.oleObject"/>
  <Override PartName="/xl/embeddings/oleObject2602.bin" ContentType="application/vnd.openxmlformats-officedocument.oleObject"/>
  <Override PartName="/xl/embeddings/oleObject143.bin" ContentType="application/vnd.openxmlformats-officedocument.oleObject"/>
  <Override PartName="/xl/embeddings/oleObject821.bin" ContentType="application/vnd.openxmlformats-officedocument.oleObject"/>
  <Override PartName="/xl/embeddings/oleObject1359.bin" ContentType="application/vnd.openxmlformats-officedocument.oleObject"/>
  <Override PartName="/xl/embeddings/oleObject2110.bin" ContentType="application/vnd.openxmlformats-officedocument.oleObject"/>
  <Override PartName="/xl/embeddings/oleObject2586.bin" ContentType="application/vnd.openxmlformats-officedocument.oleObject"/>
  <Override PartName="/xl/embeddings/oleObject991.bin" ContentType="application/vnd.openxmlformats-officedocument.oleObject"/>
  <Override PartName="/xl/embeddings/oleObject1545.bin" ContentType="application/vnd.openxmlformats-officedocument.oleObject"/>
  <Override PartName="/xl/embeddings/oleObject1731.bin" ContentType="application/vnd.openxmlformats-officedocument.oleObject"/>
  <Override PartName="/xl/embeddings/oleObject2094.bin" ContentType="application/vnd.openxmlformats-officedocument.oleObject"/>
  <Override PartName="/xl/embeddings/oleObject2280.bin" ContentType="application/vnd.openxmlformats-officedocument.oleObject"/>
  <Override PartName="/xl/embeddings/oleObject2772.bin" ContentType="application/vnd.openxmlformats-officedocument.oleObject"/>
  <Override PartName="/xl/embeddings/oleObject736.bin" ContentType="application/vnd.openxmlformats-officedocument.oleObject"/>
  <Override PartName="/xl/embeddings/oleObject1053.bin" ContentType="application/vnd.openxmlformats-officedocument.oleObject"/>
  <Override PartName="/xl/embeddings/oleObject2025.bin" ContentType="application/vnd.openxmlformats-officedocument.oleObject"/>
  <Override PartName="/xl/embeddings/oleObject2517.bin" ContentType="application/vnd.openxmlformats-officedocument.oleObject"/>
  <Override PartName="/xl/embeddings/oleObject2703.bin" ContentType="application/vnd.openxmlformats-officedocument.oleObject"/>
  <Override PartName="/xl/embeddings/oleObject3066.bin" ContentType="application/vnd.openxmlformats-officedocument.oleObject"/>
  <Override PartName="/xl/embeddings/oleObject244.bin" ContentType="application/vnd.openxmlformats-officedocument.oleObject"/>
  <Override PartName="/xl/embeddings/oleObject430.bin" ContentType="application/vnd.openxmlformats-officedocument.oleObject"/>
  <Override PartName="/xl/embeddings/oleObject922.bin" ContentType="application/vnd.openxmlformats-officedocument.oleObject"/>
  <Override PartName="/xl/embeddings/oleObject2211.bin" ContentType="application/vnd.openxmlformats-officedocument.oleObject"/>
  <Override PartName="/xl/embeddings/oleObject2687.bin" ContentType="application/vnd.openxmlformats-officedocument.oleObject"/>
  <Override PartName="/xl/embeddings/oleObject2873.bin" ContentType="application/vnd.openxmlformats-officedocument.oleObject"/>
  <Override PartName="/xl/embeddings/oleObject1.bin" ContentType="application/vnd.openxmlformats-officedocument.oleObject"/>
  <Override PartName="/xl/embeddings/oleObject1154.bin" ContentType="application/vnd.openxmlformats-officedocument.oleObject"/>
  <Override PartName="/xl/embeddings/oleObject1646.bin" ContentType="application/vnd.openxmlformats-officedocument.oleObject"/>
  <Override PartName="/xl/embeddings/oleObject1832.bin" ContentType="application/vnd.openxmlformats-officedocument.oleObject"/>
  <Override PartName="/xl/embeddings/oleObject2195.bin" ContentType="application/vnd.openxmlformats-officedocument.oleObject"/>
  <Override PartName="/xl/embeddings/oleObject2381.bin" ContentType="application/vnd.openxmlformats-officedocument.oleObject"/>
  <Override PartName="/xl/embeddings/oleObject2618.bin" ContentType="application/vnd.openxmlformats-officedocument.oleObject"/>
  <Override PartName="/xl/embeddings/oleObject159.bin" ContentType="application/vnd.openxmlformats-officedocument.oleObject"/>
  <Override PartName="/xl/embeddings/oleObject837.bin" ContentType="application/vnd.openxmlformats-officedocument.oleObject"/>
  <Override PartName="/xl/embeddings/oleObject1340.bin" ContentType="application/vnd.openxmlformats-officedocument.oleObject"/>
  <Override PartName="/xl/embeddings/oleObject2126.bin" ContentType="application/vnd.openxmlformats-officedocument.oleObject"/>
  <Override PartName="/xl/embeddings/oleObject2788.bin" ContentType="application/vnd.openxmlformats-officedocument.oleObject"/>
  <Override PartName="/xl/embeddings/oleObject2804.bin" ContentType="application/vnd.openxmlformats-officedocument.oleObject"/>
  <Override PartName="/xl/embeddings/oleObject345.bin" ContentType="application/vnd.openxmlformats-officedocument.oleObject"/>
  <Override PartName="/xl/embeddings/oleObject531.bin" ContentType="application/vnd.openxmlformats-officedocument.oleObject"/>
  <Override PartName="/xl/embeddings/oleObject1747.bin" ContentType="application/vnd.openxmlformats-officedocument.oleObject"/>
  <Override PartName="/xl/embeddings/oleObject2296.bin" ContentType="application/vnd.openxmlformats-officedocument.oleObject"/>
  <Override PartName="/xl/embeddings/oleObject2312.bin" ContentType="application/vnd.openxmlformats-officedocument.oleObject"/>
  <Override PartName="/xl/embeddings/oleObject2974.bin" ContentType="application/vnd.openxmlformats-officedocument.oleObject"/>
  <Override PartName="/xl/embeddings/oleObject938.bin" ContentType="application/vnd.openxmlformats-officedocument.oleObject"/>
  <Override PartName="/xl/embeddings/oleObject1069.bin" ContentType="application/vnd.openxmlformats-officedocument.oleObject"/>
  <Override PartName="/xl/embeddings/oleObject1255.bin" ContentType="application/vnd.openxmlformats-officedocument.oleObject"/>
  <Override PartName="/xl/embeddings/oleObject1933.bin" ContentType="application/vnd.openxmlformats-officedocument.oleObject"/>
  <Override PartName="/xl/embeddings/oleObject2482.bin" ContentType="application/vnd.openxmlformats-officedocument.oleObject"/>
  <Override PartName="/xl/embeddings/oleObject2719.bin" ContentType="application/vnd.openxmlformats-officedocument.oleObject"/>
  <Override PartName="/xl/embeddings/oleObject74.bin" ContentType="application/vnd.openxmlformats-officedocument.oleObject"/>
  <Override PartName="/xl/embeddings/oleObject446.bin" ContentType="application/vnd.openxmlformats-officedocument.oleObject"/>
  <Override PartName="/xl/embeddings/oleObject1441.bin" ContentType="application/vnd.openxmlformats-officedocument.oleObject"/>
  <Override PartName="/xl/embeddings/oleObject2227.bin" ContentType="application/vnd.openxmlformats-officedocument.oleObject"/>
  <Override PartName="/xl/embeddings/oleObject2413.bin" ContentType="application/vnd.openxmlformats-officedocument.oleObject"/>
  <Override PartName="/xl/embeddings/oleObject2889.bin" ContentType="application/vnd.openxmlformats-officedocument.oleObject"/>
  <Override PartName="/xl/embeddings/oleObject2905.bin" ContentType="application/vnd.openxmlformats-officedocument.oleObject"/>
  <Override PartName="/docProps/core.xml" ContentType="application/vnd.openxmlformats-package.core-properties+xml"/>
  <Override PartName="/xl/embeddings/oleObject632.bin" ContentType="application/vnd.openxmlformats-officedocument.oleObject"/>
  <Override PartName="/xl/embeddings/oleObject1848.bin" ContentType="application/vnd.openxmlformats-officedocument.oleObject"/>
  <Override PartName="/xl/embeddings/oleObject2397.bin" ContentType="application/vnd.openxmlformats-officedocument.oleObject"/>
  <Override PartName="/xl/embeddings/oleObject140.bin" ContentType="application/vnd.openxmlformats-officedocument.oleObject"/>
  <Override PartName="/xl/embeddings/oleObject1356.bin" ContentType="application/vnd.openxmlformats-officedocument.oleObject"/>
  <Override PartName="/xl/embeddings/oleObject1542.bin" ContentType="application/vnd.openxmlformats-officedocument.oleObject"/>
  <Override PartName="/xl/embeddings/oleObject2091.bin" ContentType="application/vnd.openxmlformats-officedocument.oleObject"/>
  <Override PartName="/xl/embeddings/oleObject2328.bin" ContentType="application/vnd.openxmlformats-officedocument.oleObject"/>
  <Override PartName="/xl/embeddings/oleObject2583.bin" ContentType="application/vnd.openxmlformats-officedocument.oleObject"/>
  <Override PartName="/xl/embeddings/oleObject547.bin" ContentType="application/vnd.openxmlformats-officedocument.oleObject"/>
  <Override PartName="/xl/embeddings/oleObject1050.bin" ContentType="application/vnd.openxmlformats-officedocument.oleObject"/>
  <Override PartName="/xl/embeddings/oleObject2514.bin" ContentType="application/vnd.openxmlformats-officedocument.oleObject"/>
  <Override PartName="/xl/embeddings/oleObject3063.bin" ContentType="application/vnd.openxmlformats-officedocument.oleObject"/>
  <Override PartName="/xl/embeddings/oleObject241.bin" ContentType="application/vnd.openxmlformats-officedocument.oleObject"/>
  <Override PartName="/xl/embeddings/oleObject733.bin" ContentType="application/vnd.openxmlformats-officedocument.oleObject"/>
  <Override PartName="/xl/embeddings/oleObject1949.bin" ContentType="application/vnd.openxmlformats-officedocument.oleObject"/>
  <Override PartName="/xl/embeddings/oleObject2022.bin" ContentType="application/vnd.openxmlformats-officedocument.oleObject"/>
  <Override PartName="/xl/embeddings/oleObject2498.bin" ContentType="application/vnd.openxmlformats-officedocument.oleObject"/>
  <Override PartName="/xl/embeddings/oleObject2684.bin" ContentType="application/vnd.openxmlformats-officedocument.oleObject"/>
  <Override PartName="/xl/embeddings/oleObject2700.bin" ContentType="application/vnd.openxmlformats-officedocument.oleObject"/>
  <Override PartName="/xl/embeddings/oleObject1457.bin" ContentType="application/vnd.openxmlformats-officedocument.oleObject"/>
  <Override PartName="/xl/embeddings/oleObject1643.bin" ContentType="application/vnd.openxmlformats-officedocument.oleObject"/>
  <Override PartName="/xl/embeddings/oleObject2192.bin" ContentType="application/vnd.openxmlformats-officedocument.oleObject"/>
  <Override PartName="/xl/embeddings/oleObject2429.bin" ContentType="application/vnd.openxmlformats-officedocument.oleObject"/>
  <Override PartName="/xl/embeddings/oleObject2870.bin" ContentType="application/vnd.openxmlformats-officedocument.oleObject"/>
  <Override PartName="/xl/embeddings/oleObject156.bin" ContentType="application/vnd.openxmlformats-officedocument.oleObject"/>
  <Override PartName="/xl/embeddings/oleObject648.bin" ContentType="application/vnd.openxmlformats-officedocument.oleObject"/>
  <Override PartName="/xl/embeddings/oleObject834.bin" ContentType="application/vnd.openxmlformats-officedocument.oleObject"/>
  <Override PartName="/xl/embeddings/oleObject1151.bin" ContentType="application/vnd.openxmlformats-officedocument.oleObject"/>
  <Override PartName="/xl/embeddings/oleObject2599.bin" ContentType="application/vnd.openxmlformats-officedocument.oleObject"/>
  <Override PartName="/xl/embeddings/oleObject2615.bin" ContentType="application/vnd.openxmlformats-officedocument.oleObject"/>
  <Override PartName="/xl/embeddings/oleObject2801.bin" ContentType="application/vnd.openxmlformats-officedocument.oleObject"/>
  <Override PartName="/xl/embeddings/oleObject342.bin" ContentType="application/vnd.openxmlformats-officedocument.oleObject"/>
  <Override PartName="/xl/embeddings/oleObject1558.bin" ContentType="application/vnd.openxmlformats-officedocument.oleObject"/>
  <Override PartName="/xl/embeddings/oleObject2123.bin" ContentType="application/vnd.openxmlformats-officedocument.oleObject"/>
  <Override PartName="/xl/embeddings/oleObject2785.bin" ContentType="application/vnd.openxmlformats-officedocument.oleObject"/>
  <Override PartName="/xl/embeddings/oleObject2971.bin" ContentType="application/vnd.openxmlformats-officedocument.oleObject"/>
  <Override PartName="/xl/embeddings/oleObject749.bin" ContentType="application/vnd.openxmlformats-officedocument.oleObject"/>
  <Override PartName="/xl/embeddings/oleObject1066.bin" ContentType="application/vnd.openxmlformats-officedocument.oleObject"/>
  <Override PartName="/xl/embeddings/oleObject1744.bin" ContentType="application/vnd.openxmlformats-officedocument.oleObject"/>
  <Override PartName="/xl/embeddings/oleObject1930.bin" ContentType="application/vnd.openxmlformats-officedocument.oleObject"/>
  <Override PartName="/xl/embeddings/oleObject2293.bin" ContentType="application/vnd.openxmlformats-officedocument.oleObject"/>
  <Override PartName="/xl/embeddings/oleObject2716.bin" ContentType="application/vnd.openxmlformats-officedocument.oleObject"/>
  <Override PartName="/xl/embeddings/oleObject71.bin" ContentType="application/vnd.openxmlformats-officedocument.oleObject"/>
  <Override PartName="/xl/embeddings/oleObject257.bin" ContentType="application/vnd.openxmlformats-officedocument.oleObject"/>
  <Override PartName="/xl/embeddings/oleObject935.bin" ContentType="application/vnd.openxmlformats-officedocument.oleObject"/>
  <Override PartName="/xl/embeddings/oleObject1252.bin" ContentType="application/vnd.openxmlformats-officedocument.oleObject"/>
  <Override PartName="/xl/embeddings/oleObject2038.bin" ContentType="application/vnd.openxmlformats-officedocument.oleObject"/>
  <Override PartName="/xl/embeddings/oleObject2224.bin" ContentType="application/vnd.openxmlformats-officedocument.oleObject"/>
  <Override PartName="/xl/embeddings/oleObject2902.bin" ContentType="application/vnd.openxmlformats-officedocument.oleObject"/>
  <Override PartName="/xl/embeddings/oleObject443.bin" ContentType="application/vnd.openxmlformats-officedocument.oleObject"/>
  <Override PartName="/xl/embeddings/oleObject1659.bin" ContentType="application/vnd.openxmlformats-officedocument.oleObject"/>
  <Override PartName="/xl/embeddings/oleObject1845.bin" ContentType="application/vnd.openxmlformats-officedocument.oleObject"/>
  <Override PartName="/xl/embeddings/oleObject2394.bin" ContentType="application/vnd.openxmlformats-officedocument.oleObject"/>
  <Override PartName="/xl/embeddings/oleObject2410.bin" ContentType="application/vnd.openxmlformats-officedocument.oleObject"/>
  <Override PartName="/xl/embeddings/oleObject2886.bin" ContentType="application/vnd.openxmlformats-officedocument.oleObject"/>
  <Override PartName="/xl/embeddings/oleObject1167.bin" ContentType="application/vnd.openxmlformats-officedocument.oleObject"/>
  <Override PartName="/xl/embeddings/oleObject1353.bin" ContentType="application/vnd.openxmlformats-officedocument.oleObject"/>
  <Override PartName="/xl/embeddings/oleObject2139.bin" ContentType="application/vnd.openxmlformats-officedocument.oleObject"/>
  <Override PartName="/xl/embeddings/oleObject2580.bin" ContentType="application/vnd.openxmlformats-officedocument.oleObject"/>
  <Override PartName="/xl/embeddings/oleObject2817.bin" ContentType="application/vnd.openxmlformats-officedocument.oleObject"/>
  <Override PartName="/xl/embeddings/oleObject358.bin" ContentType="application/vnd.openxmlformats-officedocument.oleObject"/>
  <Override PartName="/xl/embeddings/oleObject544.bin" ContentType="application/vnd.openxmlformats-officedocument.oleObject"/>
  <Override PartName="/xl/embeddings/oleObject2325.bin" ContentType="application/vnd.openxmlformats-officedocument.oleObject"/>
  <Override PartName="/xl/embeddings/oleObject2511.bin" ContentType="application/vnd.openxmlformats-officedocument.oleObject"/>
  <Override PartName="/xl/embeddings/oleObject2987.bin" ContentType="application/vnd.openxmlformats-officedocument.oleObject"/>
  <Override PartName="/xl/embeddings/oleObject3060.bin" ContentType="application/vnd.openxmlformats-officedocument.oleObject"/>
  <Override PartName="/xl/embeddings/oleObject730.bin" ContentType="application/vnd.openxmlformats-officedocument.oleObject"/>
  <Override PartName="/xl/embeddings/oleObject1268.bin" ContentType="application/vnd.openxmlformats-officedocument.oleObject"/>
  <Override PartName="/xl/embeddings/oleObject1946.bin" ContentType="application/vnd.openxmlformats-officedocument.oleObject"/>
  <Override PartName="/xl/embeddings/oleObject2495.bin" ContentType="application/vnd.openxmlformats-officedocument.oleObject"/>
  <Override PartName="/xl/embeddings/oleObject87.bin" ContentType="application/vnd.openxmlformats-officedocument.oleObject"/>
  <Override PartName="/xl/embeddings/oleObject1454.bin" ContentType="application/vnd.openxmlformats-officedocument.oleObject"/>
  <Override PartName="/xl/embeddings/oleObject1640.bin" ContentType="application/vnd.openxmlformats-officedocument.oleObject"/>
  <Override PartName="/xl/embeddings/oleObject2681.bin" ContentType="application/vnd.openxmlformats-officedocument.oleObject"/>
  <Override PartName="/xl/embeddings/oleObject2918.bin" ContentType="application/vnd.openxmlformats-officedocument.oleObject"/>
  <Override PartName="/xl/embeddings/oleObject18.bin" ContentType="application/vnd.openxmlformats-officedocument.oleObject"/>
  <Override PartName="/xl/embeddings/oleObject459.bin" ContentType="application/vnd.openxmlformats-officedocument.oleObject"/>
  <Override PartName="/xl/embeddings/oleObject645.bin" ContentType="application/vnd.openxmlformats-officedocument.oleObject"/>
  <Override PartName="/xl/embeddings/oleObject2426.bin" ContentType="application/vnd.openxmlformats-officedocument.oleObject"/>
  <Override PartName="/xl/embeddings/oleObject2612.bin" ContentType="application/vnd.openxmlformats-officedocument.oleObject"/>
  <Override PartName="/xl/embeddings/oleObject153.bin" ContentType="application/vnd.openxmlformats-officedocument.oleObject"/>
  <Override PartName="/xl/embeddings/oleObject831.bin" ContentType="application/vnd.openxmlformats-officedocument.oleObject"/>
  <Override PartName="/xl/embeddings/oleObject1369.bin" ContentType="application/vnd.openxmlformats-officedocument.oleObject"/>
  <Override PartName="/xl/embeddings/oleObject2120.bin" ContentType="application/vnd.openxmlformats-officedocument.oleObject"/>
  <Override PartName="/xl/embeddings/oleObject2596.bin" ContentType="application/vnd.openxmlformats-officedocument.oleObject"/>
  <Override PartName="/xl/embeddings/oleObject2782.bin" ContentType="application/vnd.openxmlformats-officedocument.oleObject"/>
  <Override PartName="/xl/embeddings/oleObject1063.bin" ContentType="application/vnd.openxmlformats-officedocument.oleObject"/>
  <Override PartName="/xl/embeddings/oleObject1555.bin" ContentType="application/vnd.openxmlformats-officedocument.oleObject"/>
  <Override PartName="/xl/embeddings/oleObject1741.bin" ContentType="application/vnd.openxmlformats-officedocument.oleObject"/>
  <Override PartName="/xl/embeddings/oleObject2290.bin" ContentType="application/vnd.openxmlformats-officedocument.oleObject"/>
  <Override PartName="/xl/embeddings/oleObject2527.bin" ContentType="application/vnd.openxmlformats-officedocument.oleObject"/>
  <Override PartName="/xl/embeddings/oleObject746.bin" ContentType="application/vnd.openxmlformats-officedocument.oleObject"/>
  <Override PartName="/xl/embeddings/oleObject932.bin" ContentType="application/vnd.openxmlformats-officedocument.oleObject"/>
  <Override PartName="/xl/embeddings/oleObject2035.bin" ContentType="application/vnd.openxmlformats-officedocument.oleObject"/>
  <Override PartName="/xl/embeddings/oleObject2713.bin" ContentType="application/vnd.openxmlformats-officedocument.oleObject"/>
  <Override PartName="/xl/embeddings/oleObject254.bin" ContentType="application/vnd.openxmlformats-officedocument.oleObject"/>
  <Override PartName="/xl/embeddings/oleObject440.bin" ContentType="application/vnd.openxmlformats-officedocument.oleObject"/>
  <Override PartName="/xl/embeddings/oleObject1656.bin" ContentType="application/vnd.openxmlformats-officedocument.oleObject"/>
  <Override PartName="/xl/embeddings/oleObject2221.bin" ContentType="application/vnd.openxmlformats-officedocument.oleObject"/>
  <Override PartName="/xl/embeddings/oleObject2697.bin" ContentType="application/vnd.openxmlformats-officedocument.oleObject"/>
  <Override PartName="/xl/embeddings/oleObject2883.bin" ContentType="application/vnd.openxmlformats-officedocument.oleObject"/>
  <Override PartName="/xl/embeddings/oleObject3007.bin" ContentType="application/vnd.openxmlformats-officedocument.oleObject"/>
  <Override PartName="/xl/embeddings/oleObject1164.bin" ContentType="application/vnd.openxmlformats-officedocument.oleObject"/>
  <Override PartName="/xl/embeddings/oleObject1842.bin" ContentType="application/vnd.openxmlformats-officedocument.oleObject"/>
  <Override PartName="/xl/embeddings/oleObject2391.bin" ContentType="application/vnd.openxmlformats-officedocument.oleObject"/>
  <Override PartName="/xl/embeddings/oleObject2628.bin" ContentType="application/vnd.openxmlformats-officedocument.oleObject"/>
  <Override PartName="/xl/embeddings/oleObject169.bin" ContentType="application/vnd.openxmlformats-officedocument.oleObject"/>
  <Override PartName="/xl/embeddings/oleObject355.bin" ContentType="application/vnd.openxmlformats-officedocument.oleObject"/>
  <Override PartName="/xl/embeddings/oleObject847.bin" ContentType="application/vnd.openxmlformats-officedocument.oleObject"/>
  <Override PartName="/xl/embeddings/oleObject1350.bin" ContentType="application/vnd.openxmlformats-officedocument.oleObject"/>
  <Override PartName="/xl/embeddings/oleObject2136.bin" ContentType="application/vnd.openxmlformats-officedocument.oleObject"/>
  <Override PartName="/xl/embeddings/oleObject2322.bin" ContentType="application/vnd.openxmlformats-officedocument.oleObject"/>
  <Override PartName="/xl/embeddings/oleObject2798.bin" ContentType="application/vnd.openxmlformats-officedocument.oleObject"/>
  <Override PartName="/xl/embeddings/oleObject2814.bin" ContentType="application/vnd.openxmlformats-officedocument.oleObject"/>
  <Override PartName="/xl/embeddings/oleObject541.bin" ContentType="application/vnd.openxmlformats-officedocument.oleObject"/>
  <Override PartName="/xl/embeddings/oleObject1079.bin" ContentType="application/vnd.openxmlformats-officedocument.oleObject"/>
  <Override PartName="/xl/embeddings/oleObject1757.bin" ContentType="application/vnd.openxmlformats-officedocument.oleObject"/>
  <Override PartName="/xl/embeddings/oleObject2984.bin" ContentType="application/vnd.openxmlformats-officedocument.oleObject"/>
  <Override PartName="/xl/embeddings/oleObject84.bin" ContentType="application/vnd.openxmlformats-officedocument.oleObject"/>
  <Override PartName="/xl/embeddings/oleObject948.bin" ContentType="application/vnd.openxmlformats-officedocument.oleObject"/>
  <Override PartName="/xl/embeddings/oleObject1265.bin" ContentType="application/vnd.openxmlformats-officedocument.oleObject"/>
  <Override PartName="/xl/embeddings/oleObject1451.bin" ContentType="application/vnd.openxmlformats-officedocument.oleObject"/>
  <Override PartName="/xl/embeddings/oleObject1943.bin" ContentType="application/vnd.openxmlformats-officedocument.oleObject"/>
  <Override PartName="/xl/embeddings/oleObject2492.bin" ContentType="application/vnd.openxmlformats-officedocument.oleObject"/>
  <Override PartName="/xl/embeddings/oleObject2729.bin" ContentType="application/vnd.openxmlformats-officedocument.oleObject"/>
  <Override PartName="/xl/embeddings/oleObject2915.bin" ContentType="application/vnd.openxmlformats-officedocument.oleObject"/>
  <Override PartName="/xl/embeddings/oleObject456.bin" ContentType="application/vnd.openxmlformats-officedocument.oleObject"/>
  <Override PartName="/xl/embeddings/oleObject2237.bin" ContentType="application/vnd.openxmlformats-officedocument.oleObject"/>
  <Override PartName="/xl/embeddings/oleObject2423.bin" ContentType="application/vnd.openxmlformats-officedocument.oleObject"/>
  <Override PartName="/xl/embeddings/oleObject2899.bin" ContentType="application/vnd.openxmlformats-officedocument.oleObject"/>
  <Override PartName="/xl/embeddings/oleObject15.bin" ContentType="application/vnd.openxmlformats-officedocument.oleObject"/>
  <Override PartName="/xl/embeddings/oleObject150.bin" ContentType="application/vnd.openxmlformats-officedocument.oleObject"/>
  <Override PartName="/xl/embeddings/oleObject642.bin" ContentType="application/vnd.openxmlformats-officedocument.oleObject"/>
  <Override PartName="/xl/embeddings/oleObject1858.bin" ContentType="application/vnd.openxmlformats-officedocument.oleObject"/>
  <Override PartName="/xl/embeddings/oleObject2593.bin" ContentType="application/vnd.openxmlformats-officedocument.oleObject"/>
  <Override PartName="/xl/embeddings/oleObject1366.bin" ContentType="application/vnd.openxmlformats-officedocument.oleObject"/>
  <Override PartName="/xl/embeddings/oleObject1552.bin" ContentType="application/vnd.openxmlformats-officedocument.oleObject"/>
  <Override PartName="/xl/embeddings/oleObject2338.bin" ContentType="application/vnd.openxmlformats-officedocument.oleObject"/>
  <Override PartName="/xl/embeddings/oleObject557.bin" ContentType="application/vnd.openxmlformats-officedocument.oleObject"/>
  <Override PartName="/xl/embeddings/oleObject743.bin" ContentType="application/vnd.openxmlformats-officedocument.oleObject"/>
  <Override PartName="/xl/embeddings/oleObject1060.bin" ContentType="application/vnd.openxmlformats-officedocument.oleObject"/>
  <Override PartName="/xl/embeddings/oleObject1959.bin" ContentType="application/vnd.openxmlformats-officedocument.oleObject"/>
  <Override PartName="/xl/embeddings/oleObject2524.bin" ContentType="application/vnd.openxmlformats-officedocument.oleObject"/>
  <Override PartName="/xl/embeddings/oleObject2710.bin" ContentType="application/vnd.openxmlformats-officedocument.oleObject"/>
  <Override PartName="/xl/embeddings/oleObject251.bin" ContentType="application/vnd.openxmlformats-officedocument.oleObject"/>
  <Override PartName="/xl/embeddings/oleObject1467.bin" ContentType="application/vnd.openxmlformats-officedocument.oleObject"/>
  <Override PartName="/xl/embeddings/oleObject2032.bin" ContentType="application/vnd.openxmlformats-officedocument.oleObject"/>
  <Override PartName="/xl/embeddings/oleObject2694.bin" ContentType="application/vnd.openxmlformats-officedocument.oleObject"/>
  <Override PartName="/xl/embeddings/oleObject2880.bin" ContentType="application/vnd.openxmlformats-officedocument.oleObject"/>
  <Override PartName="/xl/embeddings/oleObject3004.bin" ContentType="application/vnd.openxmlformats-officedocument.oleObject"/>
  <Override PartName="/xl/charts/chart1.xml" ContentType="application/vnd.openxmlformats-officedocument.drawingml.chart+xml"/>
  <Override PartName="/xl/embeddings/oleObject658.bin" ContentType="application/vnd.openxmlformats-officedocument.oleObject"/>
  <Override PartName="/xl/embeddings/oleObject1653.bin" ContentType="application/vnd.openxmlformats-officedocument.oleObject"/>
  <Override PartName="/xl/embeddings/oleObject2439.bin" ContentType="application/vnd.openxmlformats-officedocument.oleObject"/>
  <Override PartName="/xl/embeddings/oleObject2625.bin" ContentType="application/vnd.openxmlformats-officedocument.oleObject"/>
  <Override PartName="/xl/embeddings/oleObject166.bin" ContentType="application/vnd.openxmlformats-officedocument.oleObject"/>
  <Override PartName="/xl/embeddings/oleObject844.bin" ContentType="application/vnd.openxmlformats-officedocument.oleObject"/>
  <Override PartName="/xl/embeddings/oleObject1161.bin" ContentType="application/vnd.openxmlformats-officedocument.oleObject"/>
  <Override PartName="/xl/embeddings/oleObject2133.bin" ContentType="application/vnd.openxmlformats-officedocument.oleObject"/>
  <Override PartName="/xl/embeddings/oleObject2811.bin" ContentType="application/vnd.openxmlformats-officedocument.oleObject"/>
  <Override PartName="/xl/calcChain.xml" ContentType="application/vnd.openxmlformats-officedocument.spreadsheetml.calcChain+xml"/>
  <Override PartName="/xl/embeddings/oleObject352.bin" ContentType="application/vnd.openxmlformats-officedocument.oleObject"/>
  <Override PartName="/xl/embeddings/oleObject1568.bin" ContentType="application/vnd.openxmlformats-officedocument.oleObject"/>
  <Override PartName="/xl/embeddings/oleObject1754.bin" ContentType="application/vnd.openxmlformats-officedocument.oleObject"/>
  <Override PartName="/xl/embeddings/oleObject2795.bin" ContentType="application/vnd.openxmlformats-officedocument.oleObject"/>
  <Override PartName="/xl/embeddings/oleObject2981.bin" ContentType="application/vnd.openxmlformats-officedocument.oleObject"/>
  <Override PartName="/xl/embeddings/oleObject759.bin" ContentType="application/vnd.openxmlformats-officedocument.oleObject"/>
  <Override PartName="/xl/embeddings/oleObject1076.bin" ContentType="application/vnd.openxmlformats-officedocument.oleObject"/>
  <Override PartName="/xl/embeddings/oleObject1262.bin" ContentType="application/vnd.openxmlformats-officedocument.oleObject"/>
  <Override PartName="/xl/embeddings/oleObject1940.bin" ContentType="application/vnd.openxmlformats-officedocument.oleObject"/>
  <Override PartName="/xl/embeddings/oleObject2048.bin" ContentType="application/vnd.openxmlformats-officedocument.oleObject"/>
  <Override PartName="/xl/embeddings/oleObject2726.bin" ContentType="application/vnd.openxmlformats-officedocument.oleObject"/>
  <Override PartName="/xl/embeddings/oleObject81.bin" ContentType="application/vnd.openxmlformats-officedocument.oleObject"/>
  <Override PartName="/xl/embeddings/oleObject267.bin" ContentType="application/vnd.openxmlformats-officedocument.oleObject"/>
  <Override PartName="/xl/embeddings/oleObject453.bin" ContentType="application/vnd.openxmlformats-officedocument.oleObject"/>
  <Override PartName="/xl/embeddings/oleObject945.bin" ContentType="application/vnd.openxmlformats-officedocument.oleObject"/>
  <Override PartName="/xl/embeddings/oleObject1007.bin" ContentType="application/vnd.openxmlformats-officedocument.oleObject"/>
  <Override PartName="/xl/embeddings/oleObject2234.bin" ContentType="application/vnd.openxmlformats-officedocument.oleObject"/>
  <Override PartName="/xl/embeddings/oleObject2420.bin" ContentType="application/vnd.openxmlformats-officedocument.oleObject"/>
  <Override PartName="/xl/embeddings/oleObject2896.bin" ContentType="application/vnd.openxmlformats-officedocument.oleObject"/>
  <Override PartName="/xl/embeddings/oleObject2912.bin" ContentType="application/vnd.openxmlformats-officedocument.oleObject"/>
  <Override PartName="/xl/embeddings/oleObject12.bin" ContentType="application/vnd.openxmlformats-officedocument.oleObject"/>
  <Override PartName="/xl/embeddings/oleObject1177.bin" ContentType="application/vnd.openxmlformats-officedocument.oleObject"/>
  <Override PartName="/xl/embeddings/oleObject1669.bin" ContentType="application/vnd.openxmlformats-officedocument.oleObject"/>
  <Override PartName="/xl/embeddings/oleObject1855.bin" ContentType="application/vnd.openxmlformats-officedocument.oleObject"/>
  <Override PartName="/xl/embeddings/oleObject1363.bin" ContentType="application/vnd.openxmlformats-officedocument.oleObject"/>
  <Override PartName="/xl/embeddings/oleObject2149.bin" ContentType="application/vnd.openxmlformats-officedocument.oleObject"/>
  <Override PartName="/xl/embeddings/oleObject2590.bin" ContentType="application/vnd.openxmlformats-officedocument.oleObject"/>
  <Override PartName="/xl/embeddings/oleObject2827.bin" ContentType="application/vnd.openxmlformats-officedocument.oleObject"/>
  <Override PartName="/xl/embeddings/oleObject368.bin" ContentType="application/vnd.openxmlformats-officedocument.oleObject"/>
  <Override PartName="/xl/embeddings/oleObject554.bin" ContentType="application/vnd.openxmlformats-officedocument.oleObject"/>
  <Override PartName="/xl/embeddings/oleObject1108.bin" ContentType="application/vnd.openxmlformats-officedocument.oleObject"/>
  <Override PartName="/xl/embeddings/oleObject2335.bin" ContentType="application/vnd.openxmlformats-officedocument.oleObject"/>
  <Override PartName="/xl/embeddings/oleObject2521.bin" ContentType="application/vnd.openxmlformats-officedocument.oleObject"/>
  <Override PartName="/xl/embeddings/oleObject2997.bin" ContentType="application/vnd.openxmlformats-officedocument.oleObject"/>
  <Override PartName="/xl/embeddings/oleObject740.bin" ContentType="application/vnd.openxmlformats-officedocument.oleObject"/>
  <Override PartName="/xl/embeddings/oleObject1278.bin" ContentType="application/vnd.openxmlformats-officedocument.oleObject"/>
  <Override PartName="/xl/embeddings/oleObject1956.bin" ContentType="application/vnd.openxmlformats-officedocument.oleObject"/>
  <Override PartName="/xl/embeddings/oleObject2691.bin" ContentType="application/vnd.openxmlformats-officedocument.oleObject"/>
  <Override PartName="/xl/embeddings/oleObject97.bin" ContentType="application/vnd.openxmlformats-officedocument.oleObject"/>
  <Override PartName="/xl/embeddings/oleObject469.bin" ContentType="application/vnd.openxmlformats-officedocument.oleObject"/>
  <Override PartName="/xl/embeddings/oleObject1464.bin" ContentType="application/vnd.openxmlformats-officedocument.oleObject"/>
  <Override PartName="/xl/embeddings/oleObject1650.bin" ContentType="application/vnd.openxmlformats-officedocument.oleObject"/>
  <Override PartName="/xl/embeddings/oleObject2436.bin" ContentType="application/vnd.openxmlformats-officedocument.oleObject"/>
  <Override PartName="/xl/embeddings/oleObject2928.bin" ContentType="application/vnd.openxmlformats-officedocument.oleObject"/>
  <Override PartName="/xl/embeddings/oleObject3001.bin" ContentType="application/vnd.openxmlformats-officedocument.oleObject"/>
  <Override PartName="/xl/embeddings/oleObject28.bin" ContentType="application/vnd.openxmlformats-officedocument.oleObject"/>
  <Override PartName="/xl/embeddings/oleObject655.bin" ContentType="application/vnd.openxmlformats-officedocument.oleObject"/>
  <Override PartName="/xl/embeddings/oleObject841.bin" ContentType="application/vnd.openxmlformats-officedocument.oleObject"/>
  <Override PartName="/xl/embeddings/oleObject1209.bin" ContentType="application/vnd.openxmlformats-officedocument.oleObject"/>
  <Override PartName="/xl/embeddings/oleObject2622.bin" ContentType="application/vnd.openxmlformats-officedocument.oleObject"/>
  <Override PartName="/xl/embeddings/oleObject163.bin" ContentType="application/vnd.openxmlformats-officedocument.oleObject"/>
  <Override PartName="/xl/embeddings/oleObject1379.bin" ContentType="application/vnd.openxmlformats-officedocument.oleObject"/>
  <Override PartName="/xl/embeddings/oleObject1565.bin" ContentType="application/vnd.openxmlformats-officedocument.oleObject"/>
  <Override PartName="/xl/embeddings/oleObject2130.bin" ContentType="application/vnd.openxmlformats-officedocument.oleObject"/>
  <Override PartName="/xl/embeddings/oleObject2792.bin" ContentType="application/vnd.openxmlformats-officedocument.oleObject"/>
  <Override PartName="/xl/embeddings/oleObject1073.bin" ContentType="application/vnd.openxmlformats-officedocument.oleObject"/>
  <Override PartName="/xl/embeddings/oleObject1751.bin" ContentType="application/vnd.openxmlformats-officedocument.oleObject"/>
  <Override PartName="/xl/embeddings/oleObject2537.bin" ContentType="application/vnd.openxmlformats-officedocument.oleObject"/>
  <Override PartName="/xl/embeddings/oleObject264.bin" ContentType="application/vnd.openxmlformats-officedocument.oleObject"/>
  <Override PartName="/xl/embeddings/oleObject756.bin" ContentType="application/vnd.openxmlformats-officedocument.oleObject"/>
  <Override PartName="/xl/embeddings/oleObject942.bin" ContentType="application/vnd.openxmlformats-officedocument.oleObject"/>
  <Override PartName="/xl/embeddings/oleObject2045.bin" ContentType="application/vnd.openxmlformats-officedocument.oleObject"/>
  <Override PartName="/xl/embeddings/oleObject2231.bin" ContentType="application/vnd.openxmlformats-officedocument.oleObject"/>
  <Override PartName="/xl/embeddings/oleObject2723.bin" ContentType="application/vnd.openxmlformats-officedocument.oleObject"/>
  <Override PartName="/xl/embeddings/oleObject450.bin" ContentType="application/vnd.openxmlformats-officedocument.oleObject"/>
  <Override PartName="/xl/embeddings/oleObject1004.bin" ContentType="application/vnd.openxmlformats-officedocument.oleObject"/>
  <Override PartName="/xl/embeddings/oleObject1666.bin" ContentType="application/vnd.openxmlformats-officedocument.oleObject"/>
  <Override PartName="/xl/embeddings/oleObject2893.bin" ContentType="application/vnd.openxmlformats-officedocument.oleObject"/>
  <Override PartName="/xl/embeddings/oleObject3017.bin" ContentType="application/vnd.openxmlformats-officedocument.oleObject"/>
  <Override PartName="/xl/embeddings/oleObject179.bin" ContentType="application/vnd.openxmlformats-officedocument.oleObject"/>
  <Override PartName="/xl/embeddings/oleObject857.bin" ContentType="application/vnd.openxmlformats-officedocument.oleObject"/>
  <Override PartName="/xl/embeddings/oleObject1174.bin" ContentType="application/vnd.openxmlformats-officedocument.oleObject"/>
  <Override PartName="/xl/embeddings/oleObject1360.bin" ContentType="application/vnd.openxmlformats-officedocument.oleObject"/>
  <Override PartName="/xl/embeddings/oleObject1852.bin" ContentType="application/vnd.openxmlformats-officedocument.oleObject"/>
  <Override PartName="/xl/embeddings/oleObject2638.bin" ContentType="application/vnd.openxmlformats-officedocument.oleObject"/>
  <Override PartName="/xl/embeddings/oleObject2824.bin" ContentType="application/vnd.openxmlformats-officedocument.oleObject"/>
  <Override PartName="/xl/embeddings/oleObject365.bin" ContentType="application/vnd.openxmlformats-officedocument.oleObject"/>
  <Override PartName="/xl/embeddings/oleObject1105.bin" ContentType="application/vnd.openxmlformats-officedocument.oleObject"/>
  <Override PartName="/xl/embeddings/oleObject2146.bin" ContentType="application/vnd.openxmlformats-officedocument.oleObject"/>
  <Override PartName="/xl/embeddings/oleObject2332.bin" ContentType="application/vnd.openxmlformats-officedocument.oleObject"/>
  <Override PartName="/xl/embeddings/oleObject2994.bin" ContentType="application/vnd.openxmlformats-officedocument.oleObject"/>
  <Override PartName="/xl/embeddings/oleObject551.bin" ContentType="application/vnd.openxmlformats-officedocument.oleObject"/>
  <Override PartName="/xl/embeddings/oleObject1089.bin" ContentType="application/vnd.openxmlformats-officedocument.oleObject"/>
  <Override PartName="/xl/embeddings/oleObject1767.bin" ContentType="application/vnd.openxmlformats-officedocument.oleObject"/>
  <Override PartName="/xl/embeddings/oleObject1953.bin" ContentType="application/vnd.openxmlformats-officedocument.oleObject"/>
  <Override PartName="/xl/embeddings/oleObject2739.bin" ContentType="application/vnd.openxmlformats-officedocument.oleObject"/>
  <Override PartName="/xl/embeddings/oleObject94.bin" ContentType="application/vnd.openxmlformats-officedocument.oleObject"/>
  <Override PartName="/xl/embeddings/oleObject958.bin" ContentType="application/vnd.openxmlformats-officedocument.oleObject"/>
  <Override PartName="/xl/embeddings/oleObject1275.bin" ContentType="application/vnd.openxmlformats-officedocument.oleObject"/>
  <Override PartName="/xl/embeddings/oleObject1461.bin" ContentType="application/vnd.openxmlformats-officedocument.oleObject"/>
  <Override PartName="/xl/embeddings/oleObject2247.bin" ContentType="application/vnd.openxmlformats-officedocument.oleObject"/>
  <Override PartName="/xl/embeddings/oleObject2925.bin" ContentType="application/vnd.openxmlformats-officedocument.oleObject"/>
  <Override PartName="/xl/embeddings/oleObject25.bin" ContentType="application/vnd.openxmlformats-officedocument.oleObject"/>
  <Override PartName="/xl/embeddings/oleObject466.bin" ContentType="application/vnd.openxmlformats-officedocument.oleObject"/>
  <Override PartName="/xl/embeddings/oleObject652.bin" ContentType="application/vnd.openxmlformats-officedocument.oleObject"/>
  <Override PartName="/xl/embeddings/oleObject1206.bin" ContentType="application/vnd.openxmlformats-officedocument.oleObject"/>
  <Override PartName="/xl/embeddings/oleObject1868.bin" ContentType="application/vnd.openxmlformats-officedocument.oleObject"/>
  <Override PartName="/xl/embeddings/oleObject2433.bin" ContentType="application/vnd.openxmlformats-officedocument.oleObject"/>
  <Override PartName="/xl/embeddings/oleObject160.bin" ContentType="application/vnd.openxmlformats-officedocument.oleObject"/>
  <Override PartName="/xl/embeddings/oleObject1376.bin" ContentType="application/vnd.openxmlformats-officedocument.oleObject"/>
  <Override PartName="/xl/embeddings/oleObject567.bin" ContentType="application/vnd.openxmlformats-officedocument.oleObject"/>
  <Override PartName="/xl/embeddings/oleObject1562.bin" ContentType="application/vnd.openxmlformats-officedocument.oleObject"/>
  <Override PartName="/xl/embeddings/oleObject2348.bin" ContentType="application/vnd.openxmlformats-officedocument.oleObject"/>
  <Override PartName="/xl/embeddings/oleObject2534.bin" ContentType="application/vnd.openxmlformats-officedocument.oleObject"/>
  <Override PartName="/xl/embeddings/oleObject753.bin" ContentType="application/vnd.openxmlformats-officedocument.oleObject"/>
  <Override PartName="/xl/embeddings/oleObject1070.bin" ContentType="application/vnd.openxmlformats-officedocument.oleObject"/>
  <Override PartName="/xl/embeddings/oleObject1307.bin" ContentType="application/vnd.openxmlformats-officedocument.oleObject"/>
  <Override PartName="/xl/embeddings/oleObject1969.bin" ContentType="application/vnd.openxmlformats-officedocument.oleObject"/>
  <Override PartName="/xl/embeddings/oleObject2042.bin" ContentType="application/vnd.openxmlformats-officedocument.oleObject"/>
  <Override PartName="/xl/embeddings/oleObject2720.bin" ContentType="application/vnd.openxmlformats-officedocument.oleObject"/>
  <Override PartName="/xl/embeddings/oleObject261.bin" ContentType="application/vnd.openxmlformats-officedocument.oleObject"/>
  <Override PartName="/xl/embeddings/oleObject1001.bin" ContentType="application/vnd.openxmlformats-officedocument.oleObject"/>
  <Override PartName="/xl/embeddings/oleObject1477.bin" ContentType="application/vnd.openxmlformats-officedocument.oleObject"/>
  <Override PartName="/xl/embeddings/oleObject1663.bin" ContentType="application/vnd.openxmlformats-officedocument.oleObject"/>
  <Override PartName="/xl/embeddings/oleObject2890.bin" ContentType="application/vnd.openxmlformats-officedocument.oleObject"/>
  <Override PartName="/xl/embeddings/oleObject3014.bin" ContentType="application/vnd.openxmlformats-officedocument.oleObject"/>
  <Override PartName="/xl/embeddings/oleObject668.bin" ContentType="application/vnd.openxmlformats-officedocument.oleObject"/>
  <Override PartName="/xl/embeddings/oleObject1171.bin" ContentType="application/vnd.openxmlformats-officedocument.oleObject"/>
  <Override PartName="/xl/embeddings/oleObject1408.bin" ContentType="application/vnd.openxmlformats-officedocument.oleObject"/>
  <Override PartName="/xl/embeddings/oleObject2449.bin" ContentType="application/vnd.openxmlformats-officedocument.oleObject"/>
  <Override PartName="/xl/embeddings/oleObject2635.bin" ContentType="application/vnd.openxmlformats-officedocument.oleObject"/>
  <Override PartName="/xl/embeddings/oleObject176.bin" ContentType="application/vnd.openxmlformats-officedocument.oleObject"/>
  <Override PartName="/xl/embeddings/oleObject362.bin" ContentType="application/vnd.openxmlformats-officedocument.oleObject"/>
  <Override PartName="/xl/embeddings/oleObject854.bin" ContentType="application/vnd.openxmlformats-officedocument.oleObject"/>
  <Override PartName="/xl/embeddings/oleObject2143.bin" ContentType="application/vnd.openxmlformats-officedocument.oleObject"/>
  <Override PartName="/xl/embeddings/oleObject2821.bin" ContentType="application/vnd.openxmlformats-officedocument.oleObject"/>
  <Override PartName="/xl/embeddings/oleObject107.bin" ContentType="application/vnd.openxmlformats-officedocument.oleObject"/>
  <Override PartName="/xl/embeddings/oleObject1086.bin" ContentType="application/vnd.openxmlformats-officedocument.oleObject"/>
  <Override PartName="/xl/embeddings/oleObject1102.bin" ContentType="application/vnd.openxmlformats-officedocument.oleObject"/>
  <Override PartName="/xl/embeddings/oleObject1578.bin" ContentType="application/vnd.openxmlformats-officedocument.oleObject"/>
  <Override PartName="/xl/embeddings/oleObject1764.bin" ContentType="application/vnd.openxmlformats-officedocument.oleObject"/>
  <Override PartName="/xl/embeddings/oleObject2991.bin" ContentType="application/vnd.openxmlformats-officedocument.oleObject"/>
  <Override PartName="/xl/embeddings/oleObject91.bin" ContentType="application/vnd.openxmlformats-officedocument.oleObject"/>
  <Override PartName="/xl/embeddings/oleObject769.bin" ContentType="application/vnd.openxmlformats-officedocument.oleObject"/>
  <Override PartName="/xl/embeddings/oleObject955.bin" ContentType="application/vnd.openxmlformats-officedocument.oleObject"/>
  <Override PartName="/xl/embeddings/oleObject1272.bin" ContentType="application/vnd.openxmlformats-officedocument.oleObject"/>
  <Override PartName="/xl/embeddings/oleObject1509.bin" ContentType="application/vnd.openxmlformats-officedocument.oleObject"/>
  <Override PartName="/xl/embeddings/oleObject1950.bin" ContentType="application/vnd.openxmlformats-officedocument.oleObject"/>
  <Override PartName="/xl/embeddings/oleObject2058.bin" ContentType="application/vnd.openxmlformats-officedocument.oleObject"/>
  <Override PartName="/xl/embeddings/oleObject2736.bin" ContentType="application/vnd.openxmlformats-officedocument.oleObject"/>
  <Override PartName="/xl/embeddings/oleObject2922.bin" ContentType="application/vnd.openxmlformats-officedocument.oleObject"/>
  <Override PartName="/xl/embeddings/oleObject277.bin" ContentType="application/vnd.openxmlformats-officedocument.oleObject"/>
  <Override PartName="/xl/embeddings/oleObject463.bin" ContentType="application/vnd.openxmlformats-officedocument.oleObject"/>
  <Override PartName="/xl/embeddings/oleObject1017.bin" ContentType="application/vnd.openxmlformats-officedocument.oleObject"/>
  <Override PartName="/xl/embeddings/oleObject1203.bin" ContentType="application/vnd.openxmlformats-officedocument.oleObject"/>
  <Override PartName="/xl/embeddings/oleObject1679.bin" ContentType="application/vnd.openxmlformats-officedocument.oleObject"/>
  <Override PartName="/xl/embeddings/oleObject2244.bin" ContentType="application/vnd.openxmlformats-officedocument.oleObject"/>
  <Override PartName="/xl/embeddings/oleObject2430.bin" ContentType="application/vnd.openxmlformats-officedocument.oleObject"/>
  <Override PartName="/xl/embeddings/oleObject22.bin" ContentType="application/vnd.openxmlformats-officedocument.oleObject"/>
  <Override PartName="/xl/embeddings/oleObject208.bin" ContentType="application/vnd.openxmlformats-officedocument.oleObject"/>
  <Override PartName="/xl/embeddings/oleObject1187.bin" ContentType="application/vnd.openxmlformats-officedocument.oleObject"/>
  <Override PartName="/xl/embeddings/oleObject1865.bin" ContentType="application/vnd.openxmlformats-officedocument.oleObject"/>
  <Override PartName="/xl/embeddings/oleObject378.bin" ContentType="application/vnd.openxmlformats-officedocument.oleObject"/>
  <Override PartName="/xl/embeddings/oleObject1373.bin" ContentType="application/vnd.openxmlformats-officedocument.oleObject"/>
  <Override PartName="/xl/embeddings/oleObject2159.bin" ContentType="application/vnd.openxmlformats-officedocument.oleObject"/>
  <Override PartName="/xl/embeddings/oleObject2345.bin" ContentType="application/vnd.openxmlformats-officedocument.oleObject"/>
  <Override PartName="/xl/embeddings/oleObject2837.bin" ContentType="application/vnd.openxmlformats-officedocument.oleObject"/>
  <Override PartName="/xl/embeddings/oleObject564.bin" ContentType="application/vnd.openxmlformats-officedocument.oleObject"/>
  <Override PartName="/xl/embeddings/oleObject750.bin" ContentType="application/vnd.openxmlformats-officedocument.oleObject"/>
  <Override PartName="/xl/embeddings/oleObject1118.bin" ContentType="application/vnd.openxmlformats-officedocument.oleObject"/>
  <Override PartName="/xl/embeddings/oleObject1304.bin" ContentType="application/vnd.openxmlformats-officedocument.oleObject"/>
  <Override PartName="/xl/embeddings/oleObject2531.bin" ContentType="application/vnd.openxmlformats-officedocument.oleObject"/>
  <Override PartName="/xl/embeddings/oleObject309.bin" ContentType="application/vnd.openxmlformats-officedocument.oleObject"/>
  <Override PartName="/xl/embeddings/oleObject1288.bin" ContentType="application/vnd.openxmlformats-officedocument.oleObject"/>
  <Override PartName="/xl/embeddings/oleObject1474.bin" ContentType="application/vnd.openxmlformats-officedocument.oleObject"/>
  <Override PartName="/xl/embeddings/oleObject1966.bin" ContentType="application/vnd.openxmlformats-officedocument.oleObject"/>
  <Override PartName="/xl/embeddings/oleObject2938.bin" ContentType="application/vnd.openxmlformats-officedocument.oleObject"/>
  <Override PartName="/xl/embeddings/oleObject3011.bin" ContentType="application/vnd.openxmlformats-officedocument.oleObject"/>
  <Override PartName="/xl/embeddings/oleObject479.bin" ContentType="application/vnd.openxmlformats-officedocument.oleObject"/>
  <Override PartName="/xl/embeddings/oleObject1219.bin" ContentType="application/vnd.openxmlformats-officedocument.oleObject"/>
  <Override PartName="/xl/embeddings/oleObject1660.bin" ContentType="application/vnd.openxmlformats-officedocument.oleObject"/>
  <Override PartName="/xl/embeddings/oleObject2446.bin" ContentType="application/vnd.openxmlformats-officedocument.oleObject"/>
  <Override PartName="/xl/embeddings/oleObject38.bin" ContentType="application/vnd.openxmlformats-officedocument.oleObject"/>
  <Override PartName="/xl/embeddings/oleObject173.bin" ContentType="application/vnd.openxmlformats-officedocument.oleObject"/>
  <Override PartName="/xl/embeddings/oleObject665.bin" ContentType="application/vnd.openxmlformats-officedocument.oleObject"/>
  <Override PartName="/xl/embeddings/oleObject851.bin" ContentType="application/vnd.openxmlformats-officedocument.oleObject"/>
  <Override PartName="/xl/embeddings/oleObject1405.bin" ContentType="application/vnd.openxmlformats-officedocument.oleObject"/>
  <Override PartName="/xl/embeddings/oleObject2140.bin" ContentType="application/vnd.openxmlformats-officedocument.oleObject"/>
  <Override PartName="/xl/embeddings/oleObject2632.bin" ContentType="application/vnd.openxmlformats-officedocument.oleObject"/>
  <Override PartName="/xl/embeddings/oleObject1389.bin" ContentType="application/vnd.openxmlformats-officedocument.oleObject"/>
  <Override PartName="/xl/embeddings/oleObject1575.bin" ContentType="application/vnd.openxmlformats-officedocument.oleObject"/>
  <Override PartName="/xl/embeddings/oleObject104.bin" ContentType="application/vnd.openxmlformats-officedocument.oleObject"/>
  <Override PartName="/xl/embeddings/oleObject766.bin" ContentType="application/vnd.openxmlformats-officedocument.oleObject"/>
  <Override PartName="/xl/embeddings/oleObject1083.bin" ContentType="application/vnd.openxmlformats-officedocument.oleObject"/>
  <Override PartName="/xl/embeddings/oleObject1761.bin" ContentType="application/vnd.openxmlformats-officedocument.oleObject"/>
  <Override PartName="/xl/embeddings/oleObject2547.bin" ContentType="application/vnd.openxmlformats-officedocument.oleObject"/>
  <Override PartName="/xl/embeddings/oleObject2733.bin" ContentType="application/vnd.openxmlformats-officedocument.oleObject"/>
  <Override PartName="/xl/theme/theme1.xml" ContentType="application/vnd.openxmlformats-officedocument.theme+xml"/>
  <Override PartName="/xl/embeddings/oleObject274.bin" ContentType="application/vnd.openxmlformats-officedocument.oleObject"/>
  <Override PartName="/xl/embeddings/oleObject952.bin" ContentType="application/vnd.openxmlformats-officedocument.oleObject"/>
  <Override PartName="/xl/embeddings/oleObject1014.bin" ContentType="application/vnd.openxmlformats-officedocument.oleObject"/>
  <Override PartName="/xl/embeddings/oleObject1506.bin" ContentType="application/vnd.openxmlformats-officedocument.oleObject"/>
  <Override PartName="/xl/embeddings/oleObject2055.bin" ContentType="application/vnd.openxmlformats-officedocument.oleObject"/>
  <Override PartName="/xl/embeddings/oleObject2241.bin" ContentType="application/vnd.openxmlformats-officedocument.oleObject"/>
  <Override PartName="/xl/embeddings/oleObject3027.bin" ContentType="application/vnd.openxmlformats-officedocument.oleObject"/>
  <Override PartName="/xl/embeddings/oleObject460.bin" ContentType="application/vnd.openxmlformats-officedocument.oleObject"/>
  <Override PartName="/xl/embeddings/oleObject1200.bin" ContentType="application/vnd.openxmlformats-officedocument.oleObject"/>
  <Override PartName="/xl/embeddings/oleObject1676.bin" ContentType="application/vnd.openxmlformats-officedocument.oleObject"/>
  <Override PartName="/xl/embeddings/oleObject1862.bin" ContentType="application/vnd.openxmlformats-officedocument.oleObject"/>
  <Override PartName="/xl/embeddings/oleObject2648.bin" ContentType="application/vnd.openxmlformats-officedocument.oleObject"/>
  <Override PartName="/xl/embeddings/oleObject189.bin" ContentType="application/vnd.openxmlformats-officedocument.oleObject"/>
  <Override PartName="/xl/embeddings/oleObject205.bin" ContentType="application/vnd.openxmlformats-officedocument.oleObject"/>
  <Override PartName="/xl/embeddings/oleObject867.bin" ContentType="application/vnd.openxmlformats-officedocument.oleObject"/>
  <Override PartName="/xl/embeddings/oleObject1184.bin" ContentType="application/vnd.openxmlformats-officedocument.oleObject"/>
  <Override PartName="/xl/embeddings/oleObject1370.bin" ContentType="application/vnd.openxmlformats-officedocument.oleObject"/>
  <Override PartName="/xl/embeddings/oleObject1607.bin" ContentType="application/vnd.openxmlformats-officedocument.oleObject"/>
  <Override PartName="/xl/embeddings/oleObject2156.bin" ContentType="application/vnd.openxmlformats-officedocument.oleObject"/>
  <Override PartName="/xl/embeddings/oleObject2834.bin" ContentType="application/vnd.openxmlformats-officedocument.oleObject"/>
  <Override PartName="/xl/embeddings/oleObject375.bin" ContentType="application/vnd.openxmlformats-officedocument.oleObject"/>
  <Override PartName="/xl/embeddings/oleObject561.bin" ContentType="application/vnd.openxmlformats-officedocument.oleObject"/>
  <Override PartName="/xl/embeddings/oleObject1115.bin" ContentType="application/vnd.openxmlformats-officedocument.oleObject"/>
  <Override PartName="/xl/embeddings/oleObject1777.bin" ContentType="application/vnd.openxmlformats-officedocument.oleObject"/>
  <Override PartName="/xl/embeddings/oleObject2342.bin" ContentType="application/vnd.openxmlformats-officedocument.oleObject"/>
  <Override PartName="/xl/embeddings/oleObject306.bin" ContentType="application/vnd.openxmlformats-officedocument.oleObject"/>
  <Override PartName="/xl/embeddings/oleObject1099.bin" ContentType="application/vnd.openxmlformats-officedocument.oleObject"/>
  <Override PartName="/xl/embeddings/oleObject1285.bin" ContentType="application/vnd.openxmlformats-officedocument.oleObject"/>
  <Override PartName="/xl/embeddings/oleObject1301.bin" ContentType="application/vnd.openxmlformats-officedocument.oleObject"/>
  <Override PartName="/xl/embeddings/oleObject1963.bin" ContentType="application/vnd.openxmlformats-officedocument.oleObject"/>
  <Override PartName="/xl/embeddings/oleObject2749.bin" ContentType="application/vnd.openxmlformats-officedocument.oleObject"/>
  <Override PartName="/xl/embeddings/oleObject476.bin" ContentType="application/vnd.openxmlformats-officedocument.oleObject"/>
  <Override PartName="/xl/embeddings/oleObject968.bin" ContentType="application/vnd.openxmlformats-officedocument.oleObject"/>
  <Override PartName="/xl/embeddings/oleObject1471.bin" ContentType="application/vnd.openxmlformats-officedocument.oleObject"/>
  <Override PartName="/xl/embeddings/oleObject1708.bin" ContentType="application/vnd.openxmlformats-officedocument.oleObject"/>
  <Override PartName="/xl/embeddings/oleObject2257.bin" ContentType="application/vnd.openxmlformats-officedocument.oleObject"/>
  <Override PartName="/xl/embeddings/oleObject2443.bin" ContentType="application/vnd.openxmlformats-officedocument.oleObject"/>
  <Override PartName="/xl/embeddings/oleObject2935.bin" ContentType="application/vnd.openxmlformats-officedocument.oleObject"/>
  <Override PartName="/xl/embeddings/oleObject35.bin" ContentType="application/vnd.openxmlformats-officedocument.oleObject"/>
  <Override PartName="/xl/embeddings/oleObject662.bin" ContentType="application/vnd.openxmlformats-officedocument.oleObject"/>
  <Override PartName="/xl/embeddings/oleObject1216.bin" ContentType="application/vnd.openxmlformats-officedocument.oleObject"/>
  <Override PartName="/xl/embeddings/oleObject1402.bin" ContentType="application/vnd.openxmlformats-officedocument.oleObject"/>
  <Override PartName="/xl/embeddings/oleObject1878.bin" ContentType="application/vnd.openxmlformats-officedocument.oleObject"/>
  <Override PartName="/xl/embeddings/oleObject170.bin" ContentType="application/vnd.openxmlformats-officedocument.oleObject"/>
  <Override PartName="/xl/embeddings/oleObject407.bin" ContentType="application/vnd.openxmlformats-officedocument.oleObject"/>
  <Override PartName="/xl/embeddings/oleObject1386.bin" ContentType="application/vnd.openxmlformats-officedocument.oleObject"/>
  <Override PartName="/xl/embeddings/oleObject101.bin" ContentType="application/vnd.openxmlformats-officedocument.oleObject"/>
  <Override PartName="/xl/embeddings/oleObject577.bin" ContentType="application/vnd.openxmlformats-officedocument.oleObject"/>
  <Override PartName="/xl/embeddings/oleObject1080.bin" ContentType="application/vnd.openxmlformats-officedocument.oleObject"/>
  <Override PartName="/xl/embeddings/oleObject1317.bin" ContentType="application/vnd.openxmlformats-officedocument.oleObject"/>
  <Override PartName="/xl/embeddings/oleObject1572.bin" ContentType="application/vnd.openxmlformats-officedocument.oleObject"/>
  <Override PartName="/xl/embeddings/oleObject1809.bin" ContentType="application/vnd.openxmlformats-officedocument.oleObject"/>
  <Override PartName="/xl/embeddings/oleObject2358.bin" ContentType="application/vnd.openxmlformats-officedocument.oleObject"/>
  <Override PartName="/xl/embeddings/oleObject2544.bin" ContentType="application/vnd.openxmlformats-officedocument.oleObject"/>
  <Override PartName="/xl/embeddings/oleObject271.bin" ContentType="application/vnd.openxmlformats-officedocument.oleObject"/>
  <Override PartName="/xl/embeddings/oleObject763.bin" ContentType="application/vnd.openxmlformats-officedocument.oleObject"/>
  <Override PartName="/xl/embeddings/oleObject1503.bin" ContentType="application/vnd.openxmlformats-officedocument.oleObject"/>
  <Override PartName="/xl/embeddings/oleObject1979.bin" ContentType="application/vnd.openxmlformats-officedocument.oleObject"/>
  <Override PartName="/xl/embeddings/oleObject2052.bin" ContentType="application/vnd.openxmlformats-officedocument.oleObject"/>
  <Override PartName="/xl/embeddings/oleObject2730.bin" ContentType="application/vnd.openxmlformats-officedocument.oleObject"/>
  <Override PartName="/xl/embeddings/oleObject508.bin" ContentType="application/vnd.openxmlformats-officedocument.oleObject"/>
  <Override PartName="/xl/embeddings/oleObject1011.bin" ContentType="application/vnd.openxmlformats-officedocument.oleObject"/>
  <Override PartName="/xl/embeddings/oleObject1487.bin" ContentType="application/vnd.openxmlformats-officedocument.oleObject"/>
  <Override PartName="/xl/embeddings/oleObject1673.bin" ContentType="application/vnd.openxmlformats-officedocument.oleObject"/>
  <Override PartName="/xl/embeddings/oleObject2459.bin" ContentType="application/vnd.openxmlformats-officedocument.oleObject"/>
  <Override PartName="/xl/embeddings/oleObject3024.bin" ContentType="application/vnd.openxmlformats-officedocument.oleObject"/>
  <Override PartName="/xl/embeddings/oleObject202.bin" ContentType="application/vnd.openxmlformats-officedocument.oleObject"/>
  <Override PartName="/xl/embeddings/oleObject678.bin" ContentType="application/vnd.openxmlformats-officedocument.oleObject"/>
  <Override PartName="/xl/embeddings/oleObject864.bin" ContentType="application/vnd.openxmlformats-officedocument.oleObject"/>
  <Override PartName="/xl/embeddings/oleObject1181.bin" ContentType="application/vnd.openxmlformats-officedocument.oleObject"/>
  <Override PartName="/xl/embeddings/oleObject1418.bin" ContentType="application/vnd.openxmlformats-officedocument.oleObject"/>
  <Override PartName="/xl/embeddings/oleObject2645.bin" ContentType="application/vnd.openxmlformats-officedocument.oleObject"/>
  <Override PartName="/xl/embeddings/oleObject2831.bin" ContentType="application/vnd.openxmlformats-officedocument.oleObject"/>
  <Override PartName="/xl/embeddings/oleObject186.bin" ContentType="application/vnd.openxmlformats-officedocument.oleObject"/>
  <Override PartName="/xl/embeddings/oleObject372.bin" ContentType="application/vnd.openxmlformats-officedocument.oleObject"/>
  <Override PartName="/xl/embeddings/oleObject609.bin" ContentType="application/vnd.openxmlformats-officedocument.oleObject"/>
  <Override PartName="/xl/embeddings/oleObject1588.bin" ContentType="application/vnd.openxmlformats-officedocument.oleObject"/>
  <Override PartName="/xl/embeddings/oleObject1604.bin" ContentType="application/vnd.openxmlformats-officedocument.oleObject"/>
  <Override PartName="/xl/embeddings/oleObject2153.bin" ContentType="application/vnd.openxmlformats-officedocument.oleObject"/>
  <Override PartName="/xl/embeddings/oleObject117.bin" ContentType="application/vnd.openxmlformats-officedocument.oleObject"/>
  <Override PartName="/xl/embeddings/oleObject1096.bin" ContentType="application/vnd.openxmlformats-officedocument.oleObject"/>
  <Override PartName="/xl/embeddings/oleObject1112.bin" ContentType="application/vnd.openxmlformats-officedocument.oleObject"/>
  <Override PartName="/xl/embeddings/oleObject1774.bin" ContentType="application/vnd.openxmlformats-officedocument.oleObject"/>
  <Override PartName="/xl/embeddings/oleObject1960.bin" ContentType="application/vnd.openxmlformats-officedocument.oleObject"/>
  <Override PartName="/xl/embeddings/oleObject287.bin" ContentType="application/vnd.openxmlformats-officedocument.oleObject"/>
  <Override PartName="/xl/embeddings/oleObject303.bin" ContentType="application/vnd.openxmlformats-officedocument.oleObject"/>
  <Override PartName="/xl/embeddings/oleObject779.bin" ContentType="application/vnd.openxmlformats-officedocument.oleObject"/>
  <Override PartName="/xl/embeddings/oleObject965.bin" ContentType="application/vnd.openxmlformats-officedocument.oleObject"/>
  <Override PartName="/xl/embeddings/oleObject1282.bin" ContentType="application/vnd.openxmlformats-officedocument.oleObject"/>
  <Override PartName="/xl/embeddings/oleObject1519.bin" ContentType="application/vnd.openxmlformats-officedocument.oleObject"/>
  <Override PartName="/xl/embeddings/oleObject1705.bin" ContentType="application/vnd.openxmlformats-officedocument.oleObject"/>
  <Override PartName="/xl/embeddings/oleObject2068.bin" ContentType="application/vnd.openxmlformats-officedocument.oleObject"/>
  <Override PartName="/xl/embeddings/oleObject2254.bin" ContentType="application/vnd.openxmlformats-officedocument.oleObject"/>
  <Override PartName="/xl/embeddings/oleObject2746.bin" ContentType="application/vnd.openxmlformats-officedocument.oleObject"/>
  <Override PartName="/xl/embeddings/oleObject2932.bin" ContentType="application/vnd.openxmlformats-officedocument.oleObject"/>
  <Override PartName="/xl/embeddings/oleObject473.bin" ContentType="application/vnd.openxmlformats-officedocument.oleObject"/>
  <Override PartName="/xl/embeddings/oleObject1027.bin" ContentType="application/vnd.openxmlformats-officedocument.oleObject"/>
  <Override PartName="/xl/embeddings/oleObject1213.bin" ContentType="application/vnd.openxmlformats-officedocument.oleObject"/>
  <Override PartName="/xl/embeddings/oleObject1689.bin" ContentType="application/vnd.openxmlformats-officedocument.oleObject"/>
  <Override PartName="/xl/embeddings/oleObject2440.bin" ContentType="application/vnd.openxmlformats-officedocument.oleObject"/>
  <Override PartName="/xl/embeddings/oleObject32.bin" ContentType="application/vnd.openxmlformats-officedocument.oleObject"/>
  <Override PartName="/xl/embeddings/oleObject218.bin" ContentType="application/vnd.openxmlformats-officedocument.oleObject"/>
  <Override PartName="/xl/embeddings/oleObject404.bin" ContentType="application/vnd.openxmlformats-officedocument.oleObject"/>
  <Override PartName="/xl/embeddings/oleObject1197.bin" ContentType="application/vnd.openxmlformats-officedocument.oleObject"/>
  <Override PartName="/xl/embeddings/oleObject1383.bin" ContentType="application/vnd.openxmlformats-officedocument.oleObject"/>
  <Override PartName="/xl/embeddings/oleObject1875.bin" ContentType="application/vnd.openxmlformats-officedocument.oleObject"/>
  <Override PartName="/xl/embeddings/oleObject2847.bin" ContentType="application/vnd.openxmlformats-officedocument.oleObject"/>
  <Override PartName="/xl/embeddings/oleObject388.bin" ContentType="application/vnd.openxmlformats-officedocument.oleObject"/>
  <Override PartName="/xl/embeddings/oleObject1128.bin" ContentType="application/vnd.openxmlformats-officedocument.oleObject"/>
  <Override PartName="/xl/embeddings/oleObject1806.bin" ContentType="application/vnd.openxmlformats-officedocument.oleObject"/>
  <Override PartName="/xl/embeddings/oleObject2169.bin" ContentType="application/vnd.openxmlformats-officedocument.oleObject"/>
  <Override PartName="/xl/embeddings/oleObject2355.bin" ContentType="application/vnd.openxmlformats-officedocument.oleObject"/>
  <Override PartName="/xl/embeddings/oleObject574.bin" ContentType="application/vnd.openxmlformats-officedocument.oleObject"/>
  <Override PartName="/xl/embeddings/oleObject760.bin" ContentType="application/vnd.openxmlformats-officedocument.oleObject"/>
  <Override PartName="/xl/embeddings/oleObject1314.bin" ContentType="application/vnd.openxmlformats-officedocument.oleObject"/>
  <Override PartName="/xl/embeddings/oleObject1500.bin" ContentType="application/vnd.openxmlformats-officedocument.oleObject"/>
  <Override PartName="/xl/embeddings/oleObject1976.bin" ContentType="application/vnd.openxmlformats-officedocument.oleObject"/>
  <Override PartName="/xl/embeddings/oleObject2541.bin" ContentType="application/vnd.openxmlformats-officedocument.oleObject"/>
  <Override PartName="/xl/embeddings/oleObject319.bin" ContentType="application/vnd.openxmlformats-officedocument.oleObject"/>
  <Override PartName="/xl/embeddings/oleObject505.bin" ContentType="application/vnd.openxmlformats-officedocument.oleObject"/>
  <Override PartName="/xl/embeddings/oleObject1298.bin" ContentType="application/vnd.openxmlformats-officedocument.oleObject"/>
  <Override PartName="/xl/embeddings/oleObject1484.bin" ContentType="application/vnd.openxmlformats-officedocument.oleObject"/>
  <Override PartName="/xl/embeddings/oleObject2948.bin" ContentType="application/vnd.openxmlformats-officedocument.oleObject"/>
  <Override PartName="/xl/embeddings/oleObject3021.bin" ContentType="application/vnd.openxmlformats-officedocument.oleObject"/>
  <Override PartName="/xl/embeddings/oleObject48.bin" ContentType="application/vnd.openxmlformats-officedocument.oleObject"/>
  <Override PartName="/xl/embeddings/oleObject489.bin" ContentType="application/vnd.openxmlformats-officedocument.oleObject"/>
  <Override PartName="/xl/embeddings/oleObject675.bin" ContentType="application/vnd.openxmlformats-officedocument.oleObject"/>
  <Override PartName="/xl/embeddings/oleObject1229.bin" ContentType="application/vnd.openxmlformats-officedocument.oleObject"/>
  <Override PartName="/xl/embeddings/oleObject1670.bin" ContentType="application/vnd.openxmlformats-officedocument.oleObject"/>
  <Override PartName="/xl/embeddings/oleObject1907.bin" ContentType="application/vnd.openxmlformats-officedocument.oleObject"/>
  <Override PartName="/xl/embeddings/oleObject2456.bin" ContentType="application/vnd.openxmlformats-officedocument.oleObject"/>
  <Override PartName="/xl/embeddings/oleObject2642.bin" ContentType="application/vnd.openxmlformats-officedocument.oleObject"/>
  <Override PartName="/xl/embeddings/oleObject183.bin" ContentType="application/vnd.openxmlformats-officedocument.oleObject"/>
  <Override PartName="/xl/embeddings/oleObject861.bin" ContentType="application/vnd.openxmlformats-officedocument.oleObject"/>
  <Override PartName="/xl/embeddings/oleObject1399.bin" ContentType="application/vnd.openxmlformats-officedocument.oleObject"/>
  <Override PartName="/xl/embeddings/oleObject1415.bin" ContentType="application/vnd.openxmlformats-officedocument.oleObject"/>
  <Override PartName="/xl/embeddings/oleObject1601.bin" ContentType="application/vnd.openxmlformats-officedocument.oleObject"/>
  <Override PartName="/xl/embeddings/oleObject2150.bin" ContentType="application/vnd.openxmlformats-officedocument.oleObject"/>
  <Override PartName="/xl/embeddings/oleObject606.bin" ContentType="application/vnd.openxmlformats-officedocument.oleObject"/>
  <Override PartName="/xl/embeddings/oleObject1585.bin" ContentType="application/vnd.openxmlformats-officedocument.oleObject"/>
  <Override PartName="/xl/embeddings/oleObject1771.bin" ContentType="application/vnd.openxmlformats-officedocument.oleObject"/>
  <Override PartName="/xl/embeddings/oleObject2557.bin" ContentType="application/vnd.openxmlformats-officedocument.oleObject"/>
  <Override PartName="/xl/embeddings/oleObject114.bin" ContentType="application/vnd.openxmlformats-officedocument.oleObject"/>
  <Override PartName="/xl/embeddings/oleObject300.bin" ContentType="application/vnd.openxmlformats-officedocument.oleObject"/>
  <Override PartName="/xl/embeddings/oleObject776.bin" ContentType="application/vnd.openxmlformats-officedocument.oleObject"/>
  <Override PartName="/xl/embeddings/oleObject1093.bin" ContentType="application/vnd.openxmlformats-officedocument.oleObject"/>
  <Override PartName="/xl/embeddings/oleObject1516.bin" ContentType="application/vnd.openxmlformats-officedocument.oleObject"/>
  <Override PartName="/xl/embeddings/oleObject2065.bin" ContentType="application/vnd.openxmlformats-officedocument.oleObject"/>
  <Override PartName="/xl/embeddings/oleObject2743.bin" ContentType="application/vnd.openxmlformats-officedocument.oleObject"/>
  <Override PartName="/xl/embeddings/oleObject284.bin" ContentType="application/vnd.openxmlformats-officedocument.oleObject"/>
  <Override PartName="/xl/embeddings/oleObject470.bin" ContentType="application/vnd.openxmlformats-officedocument.oleObject"/>
  <Override PartName="/xl/embeddings/oleObject707.bin" ContentType="application/vnd.openxmlformats-officedocument.oleObject"/>
  <Override PartName="/xl/embeddings/oleObject962.bin" ContentType="application/vnd.openxmlformats-officedocument.oleObject"/>
  <Override PartName="/xl/embeddings/oleObject1024.bin" ContentType="application/vnd.openxmlformats-officedocument.oleObject"/>
  <Override PartName="/xl/embeddings/oleObject1686.bin" ContentType="application/vnd.openxmlformats-officedocument.oleObject"/>
  <Override PartName="/xl/embeddings/oleObject1702.bin" ContentType="application/vnd.openxmlformats-officedocument.oleObject"/>
  <Override PartName="/xl/embeddings/oleObject2251.bin" ContentType="application/vnd.openxmlformats-officedocument.oleObject"/>
  <Override PartName="/xl/embeddings/oleObject3037.bin" ContentType="application/vnd.openxmlformats-officedocument.oleObject"/>
  <Override PartName="/xl/embeddings/oleObject215.bin" ContentType="application/vnd.openxmlformats-officedocument.oleObject"/>
  <Override PartName="/xl/embeddings/oleObject1194.bin" ContentType="application/vnd.openxmlformats-officedocument.oleObject"/>
  <Override PartName="/xl/embeddings/oleObject1210.bin" ContentType="application/vnd.openxmlformats-officedocument.oleObject"/>
  <Override PartName="/xl/embeddings/oleObject1872.bin" ContentType="application/vnd.openxmlformats-officedocument.oleObject"/>
  <Override PartName="/xl/embeddings/oleObject2658.bin" ContentType="application/vnd.openxmlformats-officedocument.oleObject"/>
  <Override PartName="/xl/embeddings/oleObject199.bin" ContentType="application/vnd.openxmlformats-officedocument.oleObject"/>
  <Override PartName="/xl/embeddings/oleObject385.bin" ContentType="application/vnd.openxmlformats-officedocument.oleObject"/>
  <Override PartName="/xl/embeddings/oleObject401.bin" ContentType="application/vnd.openxmlformats-officedocument.oleObject"/>
  <Override PartName="/xl/embeddings/oleObject877.bin" ContentType="application/vnd.openxmlformats-officedocument.oleObject"/>
  <Override PartName="/xl/embeddings/oleObject1380.bin" ContentType="application/vnd.openxmlformats-officedocument.oleObject"/>
  <Override PartName="/xl/embeddings/oleObject1617.bin" ContentType="application/vnd.openxmlformats-officedocument.oleObject"/>
  <Override PartName="/xl/embeddings/oleObject2166.bin" ContentType="application/vnd.openxmlformats-officedocument.oleObject"/>
  <Override PartName="/xl/embeddings/oleObject2844.bin" ContentType="application/vnd.openxmlformats-officedocument.oleObject"/>
  <Override PartName="/xl/embeddings/oleObject571.bin" ContentType="application/vnd.openxmlformats-officedocument.oleObject"/>
  <Override PartName="/xl/embeddings/oleObject808.bin" ContentType="application/vnd.openxmlformats-officedocument.oleObject"/>
  <Override PartName="/xl/embeddings/oleObject1125.bin" ContentType="application/vnd.openxmlformats-officedocument.oleObject"/>
  <Override PartName="/xl/embeddings/oleObject1311.bin" ContentType="application/vnd.openxmlformats-officedocument.oleObject"/>
  <Override PartName="/xl/embeddings/oleObject1787.bin" ContentType="application/vnd.openxmlformats-officedocument.oleObject"/>
  <Override PartName="/xl/embeddings/oleObject1803.bin" ContentType="application/vnd.openxmlformats-officedocument.oleObject"/>
  <Override PartName="/xl/embeddings/oleObject2352.bin" ContentType="application/vnd.openxmlformats-officedocument.oleObject"/>
  <Override PartName="/xl/embeddings/oleObject316.bin" ContentType="application/vnd.openxmlformats-officedocument.oleObject"/>
  <Override PartName="/xl/embeddings/oleObject978.bin" ContentType="application/vnd.openxmlformats-officedocument.oleObject"/>
  <Override PartName="/xl/embeddings/oleObject1295.bin" ContentType="application/vnd.openxmlformats-officedocument.oleObject"/>
  <Override PartName="/xl/embeddings/oleObject1973.bin" ContentType="application/vnd.openxmlformats-officedocument.oleObject"/>
  <Override PartName="/xl/embeddings/oleObject2759.bin" ContentType="application/vnd.openxmlformats-officedocument.oleObject"/>
  <Override PartName="/xl/embeddings/oleObject2945.bin" ContentType="application/vnd.openxmlformats-officedocument.oleObject"/>
  <Override PartName="/xl/embeddings/oleObject486.bin" ContentType="application/vnd.openxmlformats-officedocument.oleObject"/>
  <Override PartName="/xl/embeddings/oleObject502.bin" ContentType="application/vnd.openxmlformats-officedocument.oleObject"/>
  <Override PartName="/xl/embeddings/oleObject1226.bin" ContentType="application/vnd.openxmlformats-officedocument.oleObject"/>
  <Override PartName="/xl/embeddings/oleObject1481.bin" ContentType="application/vnd.openxmlformats-officedocument.oleObject"/>
  <Override PartName="/xl/embeddings/oleObject1718.bin" ContentType="application/vnd.openxmlformats-officedocument.oleObject"/>
  <Override PartName="/xl/embeddings/oleObject1904.bin" ContentType="application/vnd.openxmlformats-officedocument.oleObject"/>
  <Override PartName="/xl/embeddings/oleObject2267.bin" ContentType="application/vnd.openxmlformats-officedocument.oleObject"/>
  <Override PartName="/xl/embeddings/oleObject2453.bin" ContentType="application/vnd.openxmlformats-officedocument.oleObject"/>
  <Override PartName="/xl/embeddings/oleObject45.bin" ContentType="application/vnd.openxmlformats-officedocument.oleObject"/>
  <Override PartName="/xl/embeddings/oleObject180.bin" ContentType="application/vnd.openxmlformats-officedocument.oleObject"/>
  <Override PartName="/xl/embeddings/oleObject672.bin" ContentType="application/vnd.openxmlformats-officedocument.oleObject"/>
  <Override PartName="/xl/embeddings/oleObject909.bin" ContentType="application/vnd.openxmlformats-officedocument.oleObject"/>
  <Override PartName="/xl/embeddings/oleObject1412.bin" ContentType="application/vnd.openxmlformats-officedocument.oleObject"/>
  <Override PartName="/xl/embeddings/oleObject1888.bin" ContentType="application/vnd.openxmlformats-officedocument.oleObject"/>
  <Override PartName="/xl/embeddings/oleObject417.bin" ContentType="application/vnd.openxmlformats-officedocument.oleObject"/>
  <Override PartName="/xl/embeddings/oleObject603.bin" ContentType="application/vnd.openxmlformats-officedocument.oleObject"/>
  <Override PartName="/xl/embeddings/oleObject1396.bin" ContentType="application/vnd.openxmlformats-officedocument.oleObject"/>
  <Override PartName="/xl/embeddings/oleObject1582.bin" ContentType="application/vnd.openxmlformats-officedocument.oleObject"/>
  <Override PartName="/xl/embeddings/oleObject1819.bin" ContentType="application/vnd.openxmlformats-officedocument.oleObject"/>
  <Override PartName="/xl/embeddings/oleObject2368.bin" ContentType="application/vnd.openxmlformats-officedocument.oleObject"/>
  <Override PartName="/xl/embeddings/oleObject111.bin" ContentType="application/vnd.openxmlformats-officedocument.oleObject"/>
  <Override PartName="/xl/embeddings/oleObject587.bin" ContentType="application/vnd.openxmlformats-officedocument.oleObject"/>
  <Override PartName="/xl/embeddings/oleObject773.bin" ContentType="application/vnd.openxmlformats-officedocument.oleObject"/>
  <Override PartName="/xl/embeddings/oleObject1090.bin" ContentType="application/vnd.openxmlformats-officedocument.oleObject"/>
  <Override PartName="/xl/embeddings/oleObject1327.bin" ContentType="application/vnd.openxmlformats-officedocument.oleObject"/>
  <Override PartName="/xl/embeddings/oleObject2554.bin" ContentType="application/vnd.openxmlformats-officedocument.oleObject"/>
  <Override PartName="/xl/embeddings/oleObject2740.bin" ContentType="application/vnd.openxmlformats-officedocument.oleObject"/>
  <Override PartName="/xl/embeddings/oleObject281.bin" ContentType="application/vnd.openxmlformats-officedocument.oleObject"/>
  <Override PartName="/xl/embeddings/oleObject518.bin" ContentType="application/vnd.openxmlformats-officedocument.oleObject"/>
  <Override PartName="/xl/embeddings/oleObject1497.bin" ContentType="application/vnd.openxmlformats-officedocument.oleObject"/>
  <Override PartName="/xl/embeddings/oleObject1513.bin" ContentType="application/vnd.openxmlformats-officedocument.oleObject"/>
  <Override PartName="/xl/embeddings/oleObject1989.bin" ContentType="application/vnd.openxmlformats-officedocument.oleObject"/>
  <Override PartName="/xl/embeddings/oleObject2062.bin" ContentType="application/vnd.openxmlformats-officedocument.oleObject"/>
  <Override PartName="/xl/embeddings/oleObject3034.bin" ContentType="application/vnd.openxmlformats-officedocument.oleObject"/>
  <Override PartName="/xl/embeddings/oleObject704.bin" ContentType="application/vnd.openxmlformats-officedocument.oleObject"/>
  <Override PartName="/xl/embeddings/oleObject1021.bin" ContentType="application/vnd.openxmlformats-officedocument.oleObject"/>
  <Override PartName="/xl/embeddings/oleObject1683.bin" ContentType="application/vnd.openxmlformats-officedocument.oleObject"/>
  <Override PartName="/xl/embeddings/oleObject2469.bin" ContentType="application/vnd.openxmlformats-officedocument.oleObject"/>
  <Override PartName="/xl/embeddings/oleObject196.bin" ContentType="application/vnd.openxmlformats-officedocument.oleObject"/>
  <Override PartName="/xl/embeddings/oleObject212.bin" ContentType="application/vnd.openxmlformats-officedocument.oleObject"/>
  <Override PartName="/xl/embeddings/oleObject688.bin" ContentType="application/vnd.openxmlformats-officedocument.oleObject"/>
  <Override PartName="/xl/embeddings/oleObject874.bin" ContentType="application/vnd.openxmlformats-officedocument.oleObject"/>
  <Override PartName="/xl/embeddings/oleObject1191.bin" ContentType="application/vnd.openxmlformats-officedocument.oleObject"/>
  <Override PartName="/xl/embeddings/oleObject1428.bin" ContentType="application/vnd.openxmlformats-officedocument.oleObject"/>
  <Override PartName="/xl/embeddings/oleObject1614.bin" ContentType="application/vnd.openxmlformats-officedocument.oleObject"/>
  <Override PartName="/xl/embeddings/oleObject2163.bin" ContentType="application/vnd.openxmlformats-officedocument.oleObject"/>
  <Override PartName="/xl/embeddings/oleObject2655.bin" ContentType="application/vnd.openxmlformats-officedocument.oleObject"/>
  <Override PartName="/xl/embeddings/oleObject2841.bin" ContentType="application/vnd.openxmlformats-officedocument.oleObject"/>
  <Override PartName="/xl/embeddings/oleObject382.bin" ContentType="application/vnd.openxmlformats-officedocument.oleObject"/>
  <Override PartName="/xl/embeddings/oleObject619.bin" ContentType="application/vnd.openxmlformats-officedocument.oleObject"/>
  <Override PartName="/xl/embeddings/oleObject1122.bin" ContentType="application/vnd.openxmlformats-officedocument.oleObject"/>
  <Override PartName="/xl/embeddings/oleObject1598.bin" ContentType="application/vnd.openxmlformats-officedocument.oleObject"/>
  <Override PartName="/xl/embeddings/oleObject1800.bin" ContentType="application/vnd.openxmlformats-officedocument.oleObject"/>
  <Override PartName="/xl/embeddings/oleObject127.bin" ContentType="application/vnd.openxmlformats-officedocument.oleObject"/>
  <Override PartName="/xl/embeddings/oleObject313.bin" ContentType="application/vnd.openxmlformats-officedocument.oleObject"/>
  <Override PartName="/xl/embeddings/oleObject789.bin" ContentType="application/vnd.openxmlformats-officedocument.oleObject"/>
  <Override PartName="/xl/embeddings/oleObject805.bin" ContentType="application/vnd.openxmlformats-officedocument.oleObject"/>
  <Override PartName="/xl/embeddings/oleObject1292.bin" ContentType="application/vnd.openxmlformats-officedocument.oleObject"/>
  <Override PartName="/xl/embeddings/oleObject1784.bin" ContentType="application/vnd.openxmlformats-officedocument.oleObject"/>
  <Override PartName="/xl/embeddings/oleObject1970.bin" ContentType="application/vnd.openxmlformats-officedocument.oleObject"/>
  <Override PartName="/xl/embeddings/oleObject2756.bin" ContentType="application/vnd.openxmlformats-officedocument.oleObject"/>
  <Override PartName="/xl/embeddings/oleObject297.bin" ContentType="application/vnd.openxmlformats-officedocument.oleObject"/>
  <Override PartName="/xl/embeddings/oleObject975.bin" ContentType="application/vnd.openxmlformats-officedocument.oleObject"/>
  <Override PartName="/xl/embeddings/oleObject1037.bin" ContentType="application/vnd.openxmlformats-officedocument.oleObject"/>
  <Override PartName="/xl/embeddings/oleObject1529.bin" ContentType="application/vnd.openxmlformats-officedocument.oleObject"/>
  <Override PartName="/xl/embeddings/oleObject1715.bin" ContentType="application/vnd.openxmlformats-officedocument.oleObject"/>
  <Override PartName="/xl/embeddings/oleObject2078.bin" ContentType="application/vnd.openxmlformats-officedocument.oleObject"/>
  <Override PartName="/xl/embeddings/oleObject2264.bin" ContentType="application/vnd.openxmlformats-officedocument.oleObject"/>
  <Override PartName="/xl/embeddings/oleObject2942.bin" ContentType="application/vnd.openxmlformats-officedocument.oleObject"/>
  <Override PartName="/xl/embeddings/oleObject42.bin" ContentType="application/vnd.openxmlformats-officedocument.oleObject"/>
  <Override PartName="/xl/embeddings/oleObject483.bin" ContentType="application/vnd.openxmlformats-officedocument.oleObject"/>
  <Override PartName="/xl/embeddings/oleObject906.bin" ContentType="application/vnd.openxmlformats-officedocument.oleObject"/>
  <Override PartName="/xl/embeddings/oleObject1223.bin" ContentType="application/vnd.openxmlformats-officedocument.oleObject"/>
  <Override PartName="/xl/embeddings/oleObject1699.bin" ContentType="application/vnd.openxmlformats-officedocument.oleObject"/>
  <Override PartName="/xl/embeddings/oleObject1885.bin" ContentType="application/vnd.openxmlformats-officedocument.oleObject"/>
  <Override PartName="/xl/embeddings/oleObject1901.bin" ContentType="application/vnd.openxmlformats-officedocument.oleObject"/>
  <Override PartName="/xl/embeddings/oleObject2009.bin" ContentType="application/vnd.openxmlformats-officedocument.oleObject"/>
  <Override PartName="/xl/embeddings/oleObject2450.bin" ContentType="application/vnd.openxmlformats-officedocument.oleObject"/>
  <Override PartName="/xl/embeddings/oleObject228.bin" ContentType="application/vnd.openxmlformats-officedocument.oleObject"/>
  <Override PartName="/xl/embeddings/oleObject414.bin" ContentType="application/vnd.openxmlformats-officedocument.oleObject"/>
  <Override PartName="/xl/embeddings/oleObject1393.bin" ContentType="application/vnd.openxmlformats-officedocument.oleObject"/>
  <Override PartName="/xl/embeddings/oleObject2179.bin" ContentType="application/vnd.openxmlformats-officedocument.oleObject"/>
  <Override PartName="/xl/embeddings/oleObject2857.bin" ContentType="application/vnd.openxmlformats-officedocument.oleObject"/>
  <Override PartName="/xl/embeddings/oleObject398.bin" ContentType="application/vnd.openxmlformats-officedocument.oleObject"/>
  <Override PartName="/xl/embeddings/oleObject584.bin" ContentType="application/vnd.openxmlformats-officedocument.oleObject"/>
  <Override PartName="/xl/embeddings/oleObject600.bin" ContentType="application/vnd.openxmlformats-officedocument.oleObject"/>
  <Override PartName="/xl/embeddings/oleObject1138.bin" ContentType="application/vnd.openxmlformats-officedocument.oleObject"/>
  <Override PartName="/xl/embeddings/oleObject1816.bin" ContentType="application/vnd.openxmlformats-officedocument.oleObject"/>
  <Override PartName="/xl/embeddings/oleObject2365.bin" ContentType="application/vnd.openxmlformats-officedocument.oleObject"/>
  <Override PartName="/xl/embeddings/oleObject2551.bin" ContentType="application/vnd.openxmlformats-officedocument.oleObject"/>
  <Override PartName="/xl/embeddings/oleObject329.bin" ContentType="application/vnd.openxmlformats-officedocument.oleObject"/>
  <Override PartName="/xl/embeddings/oleObject770.bin" ContentType="application/vnd.openxmlformats-officedocument.oleObject"/>
  <Override PartName="/xl/embeddings/oleObject1324.bin" ContentType="application/vnd.openxmlformats-officedocument.oleObject"/>
  <Override PartName="/xl/embeddings/oleObject1510.bin" ContentType="application/vnd.openxmlformats-officedocument.oleObject"/>
  <Override PartName="/xl/embeddings/oleObject1986.bin" ContentType="application/vnd.openxmlformats-officedocument.oleObject"/>
  <Override PartName="/xl/embeddings/oleObject499.bin" ContentType="application/vnd.openxmlformats-officedocument.oleObject"/>
  <Override PartName="/xl/embeddings/oleObject515.bin" ContentType="application/vnd.openxmlformats-officedocument.oleObject"/>
  <Override PartName="/xl/embeddings/oleObject701.bin" ContentType="application/vnd.openxmlformats-officedocument.oleObject"/>
  <Override PartName="/xl/embeddings/oleObject1494.bin" ContentType="application/vnd.openxmlformats-officedocument.oleObject"/>
  <Override PartName="/xl/embeddings/oleObject1680.bin" ContentType="application/vnd.openxmlformats-officedocument.oleObject"/>
  <Override PartName="/xl/embeddings/oleObject2466.bin" ContentType="application/vnd.openxmlformats-officedocument.oleObject"/>
  <Override PartName="/xl/embeddings/oleObject2958.bin" ContentType="application/vnd.openxmlformats-officedocument.oleObject"/>
  <Override PartName="/xl/embeddings/oleObject3031.bin" ContentType="application/vnd.openxmlformats-officedocument.oleObject"/>
  <Override PartName="/xl/embeddings/oleObject58.bin" ContentType="application/vnd.openxmlformats-officedocument.oleObject"/>
  <Override PartName="/xl/embeddings/oleObject685.bin" ContentType="application/vnd.openxmlformats-officedocument.oleObject"/>
  <Override PartName="/xl/embeddings/oleObject1239.bin" ContentType="application/vnd.openxmlformats-officedocument.oleObject"/>
  <Override PartName="/xl/embeddings/oleObject1425.bin" ContentType="application/vnd.openxmlformats-officedocument.oleObject"/>
  <Override PartName="/xl/embeddings/oleObject1917.bin" ContentType="application/vnd.openxmlformats-officedocument.oleObject"/>
  <Override PartName="/xl/embeddings/oleObject2652.bin" ContentType="application/vnd.openxmlformats-officedocument.oleObject"/>
  <Override PartName="/xl/embeddings/oleObject193.bin" ContentType="application/vnd.openxmlformats-officedocument.oleObject"/>
  <Override PartName="/xl/embeddings/oleObject616.bin" ContentType="application/vnd.openxmlformats-officedocument.oleObject"/>
  <Override PartName="/xl/embeddings/oleObject871.bin" ContentType="application/vnd.openxmlformats-officedocument.oleObject"/>
  <Override PartName="/xl/embeddings/oleObject1595.bin" ContentType="application/vnd.openxmlformats-officedocument.oleObject"/>
  <Override PartName="/xl/embeddings/oleObject1611.bin" ContentType="application/vnd.openxmlformats-officedocument.oleObject"/>
  <Override PartName="/xl/embeddings/oleObject2160.bin" ContentType="application/vnd.openxmlformats-officedocument.oleObject"/>
  <Override PartName="/xl/embeddings/oleObject124.bin" ContentType="application/vnd.openxmlformats-officedocument.oleObject"/>
  <Override PartName="/xl/embeddings/oleObject802.bin" ContentType="application/vnd.openxmlformats-officedocument.oleObject"/>
  <Override PartName="/xl/embeddings/oleObject1781.bin" ContentType="application/vnd.openxmlformats-officedocument.oleObject"/>
  <Override PartName="/xl/embeddings/oleObject2567.bin" ContentType="application/vnd.openxmlformats-officedocument.oleObject"/>
  <Override PartName="/xl/embeddings/oleObject294.bin" ContentType="application/vnd.openxmlformats-officedocument.oleObject"/>
  <Override PartName="/xl/embeddings/oleObject310.bin" ContentType="application/vnd.openxmlformats-officedocument.oleObject"/>
  <Override PartName="/xl/embeddings/oleObject786.bin" ContentType="application/vnd.openxmlformats-officedocument.oleObject"/>
  <Override PartName="/xl/embeddings/oleObject972.bin" ContentType="application/vnd.openxmlformats-officedocument.oleObject"/>
  <Override PartName="/xl/embeddings/oleObject1526.bin" ContentType="application/vnd.openxmlformats-officedocument.oleObject"/>
  <Override PartName="/xl/embeddings/oleObject2075.bin" ContentType="application/vnd.openxmlformats-officedocument.oleObject"/>
  <Override PartName="/xl/embeddings/oleObject2753.bin" ContentType="application/vnd.openxmlformats-officedocument.oleObject"/>
  <Override PartName="/xl/embeddings/oleObject480.bin" ContentType="application/vnd.openxmlformats-officedocument.oleObject"/>
  <Override PartName="/xl/embeddings/oleObject717.bin" ContentType="application/vnd.openxmlformats-officedocument.oleObject"/>
  <Override PartName="/xl/embeddings/oleObject1034.bin" ContentType="application/vnd.openxmlformats-officedocument.oleObject"/>
  <Override PartName="/xl/embeddings/oleObject1220.bin" ContentType="application/vnd.openxmlformats-officedocument.oleObject"/>
  <Override PartName="/xl/embeddings/oleObject1696.bin" ContentType="application/vnd.openxmlformats-officedocument.oleObject"/>
  <Override PartName="/xl/embeddings/oleObject1712.bin" ContentType="application/vnd.openxmlformats-officedocument.oleObject"/>
  <Override PartName="/xl/embeddings/oleObject2006.bin" ContentType="application/vnd.openxmlformats-officedocument.oleObject"/>
  <Override PartName="/xl/embeddings/oleObject2261.bin" ContentType="application/vnd.openxmlformats-officedocument.oleObject"/>
  <Override PartName="/xl/embeddings/oleObject3047.bin" ContentType="application/vnd.openxmlformats-officedocument.oleObject"/>
  <Override PartName="/xl/embeddings/oleObject225.bin" ContentType="application/vnd.openxmlformats-officedocument.oleObject"/>
  <Override PartName="/xl/embeddings/oleObject887.bin" ContentType="application/vnd.openxmlformats-officedocument.oleObject"/>
  <Override PartName="/xl/embeddings/oleObject903.bin" ContentType="application/vnd.openxmlformats-officedocument.oleObject"/>
  <Override PartName="/xl/embeddings/oleObject1882.bin" ContentType="application/vnd.openxmlformats-officedocument.oleObject"/>
  <Override PartName="/xl/embeddings/oleObject2668.bin" ContentType="application/vnd.openxmlformats-officedocument.oleObject"/>
  <Override PartName="/xl/embeddings/oleObject2854.bin" ContentType="application/vnd.openxmlformats-officedocument.oleObject"/>
  <Override PartName="/xl/embeddings/oleObject395.bin" ContentType="application/vnd.openxmlformats-officedocument.oleObject"/>
  <Override PartName="/xl/embeddings/oleObject411.bin" ContentType="application/vnd.openxmlformats-officedocument.oleObject"/>
  <Override PartName="/xl/embeddings/oleObject1390.bin" ContentType="application/vnd.openxmlformats-officedocument.oleObject"/>
  <Override PartName="/xl/embeddings/oleObject1627.bin" ContentType="application/vnd.openxmlformats-officedocument.oleObject"/>
  <Override PartName="/xl/embeddings/oleObject1813.bin" ContentType="application/vnd.openxmlformats-officedocument.oleObject"/>
  <Override PartName="/xl/embeddings/oleObject2176.bin" ContentType="application/vnd.openxmlformats-officedocument.oleObject"/>
  <Override PartName="/xl/embeddings/oleObject2362.bin" ContentType="application/vnd.openxmlformats-officedocument.oleObject"/>
  <Override PartName="/xl/embeddings/oleObject581.bin" ContentType="application/vnd.openxmlformats-officedocument.oleObject"/>
  <Override PartName="/xl/embeddings/oleObject818.bin" ContentType="application/vnd.openxmlformats-officedocument.oleObject"/>
  <Override PartName="/xl/embeddings/oleObject1135.bin" ContentType="application/vnd.openxmlformats-officedocument.oleObject"/>
  <Override PartName="/xl/embeddings/oleObject1321.bin" ContentType="application/vnd.openxmlformats-officedocument.oleObject"/>
  <Override PartName="/xl/embeddings/oleObject1797.bin" ContentType="application/vnd.openxmlformats-officedocument.oleObject"/>
  <Override PartName="/xl/embeddings/oleObject1983.bin" ContentType="application/vnd.openxmlformats-officedocument.oleObject"/>
  <Override PartName="/xl/embeddings/oleObject2107.bin" ContentType="application/vnd.openxmlformats-officedocument.oleObject"/>
  <Override PartName="/xl/embeddings/oleObject326.bin" ContentType="application/vnd.openxmlformats-officedocument.oleObject"/>
  <Override PartName="/xl/embeddings/oleObject512.bin" ContentType="application/vnd.openxmlformats-officedocument.oleObject"/>
  <Override PartName="/xl/embeddings/oleObject988.bin" ContentType="application/vnd.openxmlformats-officedocument.oleObject"/>
  <Override PartName="/xl/embeddings/oleObject1491.bin" ContentType="application/vnd.openxmlformats-officedocument.oleObject"/>
  <Override PartName="/xl/embeddings/oleObject1728.bin" ContentType="application/vnd.openxmlformats-officedocument.oleObject"/>
  <Override PartName="/xl/embeddings/oleObject2277.bin" ContentType="application/vnd.openxmlformats-officedocument.oleObject"/>
  <Override PartName="/xl/embeddings/oleObject2769.bin" ContentType="application/vnd.openxmlformats-officedocument.oleObject"/>
  <Override PartName="/xl/embeddings/oleObject2955.bin" ContentType="application/vnd.openxmlformats-officedocument.oleObject"/>
  <Override PartName="/xl/embeddings/oleObject496.bin" ContentType="application/vnd.openxmlformats-officedocument.oleObject"/>
  <Override PartName="/xl/embeddings/oleObject682.bin" ContentType="application/vnd.openxmlformats-officedocument.oleObject"/>
  <Override PartName="/xl/embeddings/oleObject1236.bin" ContentType="application/vnd.openxmlformats-officedocument.oleObject"/>
  <Override PartName="/xl/embeddings/oleObject1914.bin" ContentType="application/vnd.openxmlformats-officedocument.oleObject"/>
  <Override PartName="/xl/embeddings/oleObject2463.bin" ContentType="application/vnd.openxmlformats-officedocument.oleObject"/>
  <Override PartName="/xl/embeddings/oleObject55.bin" ContentType="application/vnd.openxmlformats-officedocument.oleObject"/>
  <Override PartName="/xl/embeddings/oleObject190.bin" ContentType="application/vnd.openxmlformats-officedocument.oleObject"/>
  <Override PartName="/xl/embeddings/oleObject427.bin" ContentType="application/vnd.openxmlformats-officedocument.oleObject"/>
  <Override PartName="/xl/embeddings/oleObject919.bin" ContentType="application/vnd.openxmlformats-officedocument.oleObject"/>
  <Override PartName="/xl/embeddings/oleObject1422.bin" ContentType="application/vnd.openxmlformats-officedocument.oleObject"/>
  <Override PartName="/xl/embeddings/oleObject1898.bin" ContentType="application/vnd.openxmlformats-officedocument.oleObject"/>
  <Override PartName="/xl/embeddings/oleObject2208.bin" ContentType="application/vnd.openxmlformats-officedocument.oleObject"/>
  <Override PartName="/xl/embeddings/oleObject613.bin" ContentType="application/vnd.openxmlformats-officedocument.oleObject"/>
  <Override PartName="/xl/embeddings/oleObject1592.bin" ContentType="application/vnd.openxmlformats-officedocument.oleObject"/>
  <Override PartName="/xl/embeddings/oleObject1829.bin" ContentType="application/vnd.openxmlformats-officedocument.oleObject"/>
  <Override PartName="/xl/embeddings/oleObject2378.bin" ContentType="application/vnd.openxmlformats-officedocument.oleObject"/>
  <Override PartName="/xl/embeddings/oleObject121.bin" ContentType="application/vnd.openxmlformats-officedocument.oleObject"/>
  <Override PartName="/xl/embeddings/oleObject597.bin" ContentType="application/vnd.openxmlformats-officedocument.oleObject"/>
  <Override PartName="/xl/embeddings/oleObject783.bin" ContentType="application/vnd.openxmlformats-officedocument.oleObject"/>
  <Override PartName="/xl/embeddings/oleObject1337.bin" ContentType="application/vnd.openxmlformats-officedocument.oleObject"/>
  <Override PartName="/xl/embeddings/oleObject1523.bin" ContentType="application/vnd.openxmlformats-officedocument.oleObject"/>
  <Override PartName="/xl/embeddings/oleObject1999.bin" ContentType="application/vnd.openxmlformats-officedocument.oleObject"/>
  <Override PartName="/xl/embeddings/oleObject2072.bin" ContentType="application/vnd.openxmlformats-officedocument.oleObject"/>
  <Override PartName="/xl/embeddings/oleObject2564.bin" ContentType="application/vnd.openxmlformats-officedocument.oleObject"/>
  <Override PartName="/xl/embeddings/oleObject2750.bin" ContentType="application/vnd.openxmlformats-officedocument.oleObject"/>
  <Override PartName="/xl/embeddings/oleObject291.bin" ContentType="application/vnd.openxmlformats-officedocument.oleObject"/>
  <Override PartName="/xl/embeddings/oleObject528.bin" ContentType="application/vnd.openxmlformats-officedocument.oleObject"/>
  <Override PartName="/xl/embeddings/oleObject1031.bin" ContentType="application/vnd.openxmlformats-officedocument.oleObject"/>
  <Override PartName="/xl/embeddings/oleObject2309.bin" ContentType="application/vnd.openxmlformats-officedocument.oleObject"/>
  <Override PartName="/xl/embeddings/oleObject3044.bin" ContentType="application/vnd.openxmlformats-officedocument.oleObject"/>
  <Override PartName="/xl/workbook.xml" ContentType="application/vnd.openxmlformats-officedocument.spreadsheetml.sheet.main+xml"/>
  <Override PartName="/xl/embeddings/oleObject222.bin" ContentType="application/vnd.openxmlformats-officedocument.oleObject"/>
  <Override PartName="/xl/embeddings/oleObject698.bin" ContentType="application/vnd.openxmlformats-officedocument.oleObject"/>
  <Override PartName="/xl/embeddings/oleObject714.bin" ContentType="application/vnd.openxmlformats-officedocument.oleObject"/>
  <Override PartName="/xl/embeddings/oleObject900.bin" ContentType="application/vnd.openxmlformats-officedocument.oleObject"/>
  <Override PartName="/xl/embeddings/oleObject1693.bin" ContentType="application/vnd.openxmlformats-officedocument.oleObject"/>
  <Override PartName="/xl/embeddings/oleObject2003.bin" ContentType="application/vnd.openxmlformats-officedocument.oleObject"/>
  <Override PartName="/xl/embeddings/oleObject2479.bin" ContentType="application/vnd.openxmlformats-officedocument.oleObject"/>
  <Override PartName="/xl/embeddings/oleObject2665.bin" ContentType="application/vnd.openxmlformats-officedocument.oleObject"/>
  <Override PartName="/xl/embeddings/oleObject884.bin" ContentType="application/vnd.openxmlformats-officedocument.oleObject"/>
  <Override PartName="/xl/embeddings/oleObject1438.bin" ContentType="application/vnd.openxmlformats-officedocument.oleObject"/>
  <Override PartName="/xl/embeddings/oleObject1624.bin" ContentType="application/vnd.openxmlformats-officedocument.oleObject"/>
  <Override PartName="/xl/embeddings/oleObject2173.bin" ContentType="application/vnd.openxmlformats-officedocument.oleObject"/>
  <Override PartName="/xl/embeddings/oleObject2851.bin" ContentType="application/vnd.openxmlformats-officedocument.oleObject"/>
  <Override PartName="/xl/embeddings/oleObject392.bin" ContentType="application/vnd.openxmlformats-officedocument.oleObject"/>
  <Override PartName="/xl/embeddings/oleObject629.bin" ContentType="application/vnd.openxmlformats-officedocument.oleObject"/>
  <Override PartName="/xl/embeddings/oleObject815.bin" ContentType="application/vnd.openxmlformats-officedocument.oleObject"/>
  <Override PartName="/xl/embeddings/oleObject1132.bin" ContentType="application/vnd.openxmlformats-officedocument.oleObject"/>
  <Override PartName="/xl/embeddings/oleObject1794.bin" ContentType="application/vnd.openxmlformats-officedocument.oleObject"/>
  <Override PartName="/xl/embeddings/oleObject1810.bin" ContentType="application/vnd.openxmlformats-officedocument.oleObject"/>
  <Override PartName="/xl/embeddings/oleObject137.bin" ContentType="application/vnd.openxmlformats-officedocument.oleObject"/>
  <Override PartName="/xl/embeddings/oleObject323.bin" ContentType="application/vnd.openxmlformats-officedocument.oleObject"/>
  <Override PartName="/xl/embeddings/oleObject799.bin" ContentType="application/vnd.openxmlformats-officedocument.oleObject"/>
  <Override PartName="/xl/embeddings/oleObject1539.bin" ContentType="application/vnd.openxmlformats-officedocument.oleObject"/>
  <Override PartName="/xl/embeddings/oleObject1980.bin" ContentType="application/vnd.openxmlformats-officedocument.oleObject"/>
  <Override PartName="/xl/embeddings/oleObject2088.bin" ContentType="application/vnd.openxmlformats-officedocument.oleObject"/>
  <Override PartName="/xl/embeddings/oleObject2104.bin" ContentType="application/vnd.openxmlformats-officedocument.oleObject"/>
  <Override PartName="/xl/embeddings/oleObject2766.bin" ContentType="application/vnd.openxmlformats-officedocument.oleObject"/>
  <Override PartName="/xl/embeddings/oleObject493.bin" ContentType="application/vnd.openxmlformats-officedocument.oleObject"/>
  <Override PartName="/xl/embeddings/oleObject985.bin" ContentType="application/vnd.openxmlformats-officedocument.oleObject"/>
  <Override PartName="/xl/embeddings/oleObject1047.bin" ContentType="application/vnd.openxmlformats-officedocument.oleObject"/>
  <Override PartName="/xl/embeddings/oleObject1725.bin" ContentType="application/vnd.openxmlformats-officedocument.oleObject"/>
  <Override PartName="/xl/embeddings/oleObject1911.bin" ContentType="application/vnd.openxmlformats-officedocument.oleObject"/>
  <Override PartName="/xl/embeddings/oleObject2274.bin" ContentType="application/vnd.openxmlformats-officedocument.oleObject"/>
  <Override PartName="/xl/embeddings/oleObject2460.bin" ContentType="application/vnd.openxmlformats-officedocument.oleObject"/>
  <Override PartName="/xl/embeddings/oleObject2952.bin" ContentType="application/vnd.openxmlformats-officedocument.oleObject"/>
  <Override PartName="/xl/embeddings/oleObject52.bin" ContentType="application/vnd.openxmlformats-officedocument.oleObject"/>
  <Override PartName="/xl/embeddings/oleObject238.bin" ContentType="application/vnd.openxmlformats-officedocument.oleObject"/>
  <Override PartName="/xl/embeddings/oleObject916.bin" ContentType="application/vnd.openxmlformats-officedocument.oleObject"/>
  <Override PartName="/xl/embeddings/oleObject1233.bin" ContentType="application/vnd.openxmlformats-officedocument.oleObject"/>
  <Override PartName="/xl/embeddings/oleObject1895.bin" ContentType="application/vnd.openxmlformats-officedocument.oleObject"/>
  <Override PartName="/xl/embeddings/oleObject2019.bin" ContentType="application/vnd.openxmlformats-officedocument.oleObject"/>
  <Override PartName="/xl/embeddings/oleObject2205.bin" ContentType="application/vnd.openxmlformats-officedocument.oleObject"/>
  <Override PartName="/xl/embeddings/oleObject424.bin" ContentType="application/vnd.openxmlformats-officedocument.oleObject"/>
  <Override PartName="/xl/embeddings/oleObject610.bin" ContentType="application/vnd.openxmlformats-officedocument.oleObject"/>
  <Override PartName="/xl/embeddings/oleObject2189.bin" ContentType="application/vnd.openxmlformats-officedocument.oleObject"/>
  <Override PartName="/xl/embeddings/oleObject2867.bin" ContentType="application/vnd.openxmlformats-officedocument.oleObject"/>
  <Override PartName="/xl/embeddings/oleObject594.bin" ContentType="application/vnd.openxmlformats-officedocument.oleObject"/>
  <Override PartName="/xl/embeddings/oleObject1148.bin" ContentType="application/vnd.openxmlformats-officedocument.oleObject"/>
  <Override PartName="/xl/embeddings/oleObject1334.bin" ContentType="application/vnd.openxmlformats-officedocument.oleObject"/>
  <Override PartName="/xl/embeddings/oleObject1826.bin" ContentType="application/vnd.openxmlformats-officedocument.oleObject"/>
  <Override PartName="/xl/embeddings/oleObject2375.bin" ContentType="application/vnd.openxmlformats-officedocument.oleObject"/>
  <Override PartName="/xl/embeddings/oleObject2561.bin" ContentType="application/vnd.openxmlformats-officedocument.oleObject"/>
  <Override PartName="/xl/embeddings/oleObject339.bin" ContentType="application/vnd.openxmlformats-officedocument.oleObject"/>
  <Override PartName="/xl/embeddings/oleObject780.bin" ContentType="application/vnd.openxmlformats-officedocument.oleObject"/>
  <Override PartName="/xl/embeddings/oleObject1520.bin" ContentType="application/vnd.openxmlformats-officedocument.oleObject"/>
  <Override PartName="/xl/embeddings/oleObject1996.bin" ContentType="application/vnd.openxmlformats-officedocument.oleObject"/>
  <Override PartName="/xl/embeddings/oleObject2306.bin" ContentType="application/vnd.openxmlformats-officedocument.oleObject"/>
  <Override PartName="/xl/embeddings/oleObject2968.bin" ContentType="application/vnd.openxmlformats-officedocument.oleObject"/>
  <Override PartName="/xl/embeddings/oleObject525.bin" ContentType="application/vnd.openxmlformats-officedocument.oleObject"/>
  <Override PartName="/xl/embeddings/oleObject711.bin" ContentType="application/vnd.openxmlformats-officedocument.oleObject"/>
  <Override PartName="/xl/embeddings/oleObject1249.bin" ContentType="application/vnd.openxmlformats-officedocument.oleObject"/>
  <Override PartName="/xl/embeddings/oleObject1690.bin" ContentType="application/vnd.openxmlformats-officedocument.oleObject"/>
  <Override PartName="/xl/embeddings/oleObject1927.bin" ContentType="application/vnd.openxmlformats-officedocument.oleObject"/>
  <Override PartName="/xl/embeddings/oleObject2000.bin" ContentType="application/vnd.openxmlformats-officedocument.oleObject"/>
  <Override PartName="/xl/embeddings/oleObject2476.bin" ContentType="application/vnd.openxmlformats-officedocument.oleObject"/>
  <Override PartName="/xl/embeddings/oleObject3041.bin" ContentType="application/vnd.openxmlformats-officedocument.oleObject"/>
  <Override PartName="/xl/embeddings/oleObject68.bin" ContentType="application/vnd.openxmlformats-officedocument.oleObject"/>
  <Override PartName="/xl/embeddings/oleObject695.bin" ContentType="application/vnd.openxmlformats-officedocument.oleObject"/>
  <Override PartName="/xl/embeddings/oleObject881.bin" ContentType="application/vnd.openxmlformats-officedocument.oleObject"/>
  <Override PartName="/xl/embeddings/oleObject1435.bin" ContentType="application/vnd.openxmlformats-officedocument.oleObject"/>
  <Override PartName="/xl/embeddings/oleObject2662.bin" ContentType="application/vnd.openxmlformats-officedocument.oleObject"/>
  <Override PartName="/xl/embeddings/oleObject626.bin" ContentType="application/vnd.openxmlformats-officedocument.oleObject"/>
  <Override PartName="/xl/embeddings/oleObject1621.bin" ContentType="application/vnd.openxmlformats-officedocument.oleObject"/>
  <Override PartName="/xl/embeddings/oleObject2170.bin" ContentType="application/vnd.openxmlformats-officedocument.oleObject"/>
  <Override PartName="/xl/embeddings/oleObject2407.bin" ContentType="application/vnd.openxmlformats-officedocument.oleObject"/>
  <Override PartName="/xl/embeddings/oleObject134.bin" ContentType="application/vnd.openxmlformats-officedocument.oleObject"/>
  <Override PartName="/xl/embeddings/oleObject796.bin" ContentType="application/vnd.openxmlformats-officedocument.oleObject"/>
  <Override PartName="/xl/embeddings/oleObject812.bin" ContentType="application/vnd.openxmlformats-officedocument.oleObject"/>
  <Override PartName="/xl/embeddings/oleObject1791.bin" ContentType="application/vnd.openxmlformats-officedocument.oleObject"/>
  <Override PartName="/xl/embeddings/oleObject2101.bin" ContentType="application/vnd.openxmlformats-officedocument.oleObject"/>
  <Override PartName="/xl/embeddings/oleObject2577.bin" ContentType="application/vnd.openxmlformats-officedocument.oleObject"/>
  <Override PartName="/xl/embeddings/oleObject2763.bin" ContentType="application/vnd.openxmlformats-officedocument.oleObject"/>
  <Override PartName="/xl/embeddings/oleObject320.bin" ContentType="application/vnd.openxmlformats-officedocument.oleObject"/>
  <Override PartName="/xl/embeddings/oleObject982.bin" ContentType="application/vnd.openxmlformats-officedocument.oleObject"/>
  <Override PartName="/xl/embeddings/oleObject1536.bin" ContentType="application/vnd.openxmlformats-officedocument.oleObject"/>
  <Override PartName="/xl/embeddings/oleObject1722.bin" ContentType="application/vnd.openxmlformats-officedocument.oleObject"/>
  <Override PartName="/xl/embeddings/oleObject2085.bin" ContentType="application/vnd.openxmlformats-officedocument.oleObject"/>
  <Override PartName="/xl/embeddings/oleObject2271.bin" ContentType="application/vnd.openxmlformats-officedocument.oleObject"/>
  <Override PartName="/xl/embeddings/oleObject2508.bin" ContentType="application/vnd.openxmlformats-officedocument.oleObject"/>
  <Override PartName="/xl/embeddings/oleObject3057.bin" ContentType="application/vnd.openxmlformats-officedocument.oleObject"/>
  <Override PartName="/xl/embeddings/oleObject490.bin" ContentType="application/vnd.openxmlformats-officedocument.oleObject"/>
  <Override PartName="/xl/embeddings/oleObject727.bin" ContentType="application/vnd.openxmlformats-officedocument.oleObject"/>
  <Override PartName="/xl/embeddings/oleObject913.bin" ContentType="application/vnd.openxmlformats-officedocument.oleObject"/>
  <Override PartName="/xl/embeddings/oleObject1044.bin" ContentType="application/vnd.openxmlformats-officedocument.oleObject"/>
  <Override PartName="/xl/embeddings/oleObject1230.bin" ContentType="application/vnd.openxmlformats-officedocument.oleObject"/>
  <Override PartName="/xl/embeddings/oleObject1892.bin" ContentType="application/vnd.openxmlformats-officedocument.oleObject"/>
  <Override PartName="/xl/embeddings/oleObject2016.bin" ContentType="application/vnd.openxmlformats-officedocument.oleObject"/>
  <Override PartName="/xl/embeddings/oleObject235.bin" ContentType="application/vnd.openxmlformats-officedocument.oleObject"/>
  <Override PartName="/xl/embeddings/oleObject421.bin" ContentType="application/vnd.openxmlformats-officedocument.oleObject"/>
  <Override PartName="/xl/embeddings/oleObject897.bin" ContentType="application/vnd.openxmlformats-officedocument.oleObject"/>
  <Override PartName="/xl/embeddings/oleObject1637.bin" ContentType="application/vnd.openxmlformats-officedocument.oleObject"/>
  <Override PartName="/xl/embeddings/oleObject2186.bin" ContentType="application/vnd.openxmlformats-officedocument.oleObject"/>
  <Override PartName="/xl/embeddings/oleObject2202.bin" ContentType="application/vnd.openxmlformats-officedocument.oleObject"/>
  <Override PartName="/xl/embeddings/oleObject2678.bin" ContentType="application/vnd.openxmlformats-officedocument.oleObject"/>
  <Override PartName="/xl/embeddings/oleObject2864.bin" ContentType="application/vnd.openxmlformats-officedocument.oleObject"/>
  <Override PartName="/xl/embeddings/oleObject591.bin" ContentType="application/vnd.openxmlformats-officedocument.oleObject"/>
  <Override PartName="/xl/embeddings/oleObject1145.bin" ContentType="application/vnd.openxmlformats-officedocument.oleObject"/>
  <Override PartName="/xl/embeddings/oleObject1823.bin" ContentType="application/vnd.openxmlformats-officedocument.oleObject"/>
  <Override PartName="/xl/embeddings/oleObject2372.bin" ContentType="application/vnd.openxmlformats-officedocument.oleObject"/>
  <Override PartName="/xl/embeddings/oleObject2609.bin" ContentType="application/vnd.openxmlformats-officedocument.oleObject"/>
  <Override PartName="/xl/embeddings/oleObject336.bin" ContentType="application/vnd.openxmlformats-officedocument.oleObject"/>
  <Override PartName="/xl/embeddings/oleObject828.bin" ContentType="application/vnd.openxmlformats-officedocument.oleObject"/>
  <Override PartName="/xl/embeddings/oleObject1331.bin" ContentType="application/vnd.openxmlformats-officedocument.oleObject"/>
  <Override PartName="/xl/embeddings/oleObject1993.bin" ContentType="application/vnd.openxmlformats-officedocument.oleObject"/>
  <Override PartName="/xl/embeddings/oleObject2117.bin" ContentType="application/vnd.openxmlformats-officedocument.oleObject"/>
  <Override PartName="/xl/embeddings/oleObject2303.bin" ContentType="application/vnd.openxmlformats-officedocument.oleObject"/>
  <Override PartName="/xl/embeddings/oleObject2779.bin" ContentType="application/vnd.openxmlformats-officedocument.oleObject"/>
  <Override PartName="/xl/embeddings/oleObject522.bin" ContentType="application/vnd.openxmlformats-officedocument.oleObject"/>
  <Override PartName="/xl/embeddings/oleObject998.bin" ContentType="application/vnd.openxmlformats-officedocument.oleObject"/>
  <Override PartName="/xl/embeddings/oleObject1738.bin" ContentType="application/vnd.openxmlformats-officedocument.oleObject"/>
  <Override PartName="/xl/embeddings/oleObject2287.bin" ContentType="application/vnd.openxmlformats-officedocument.oleObject"/>
  <Override PartName="/xl/embeddings/oleObject2965.bin" ContentType="application/vnd.openxmlformats-officedocument.oleObject"/>
  <Override PartName="/xl/embeddings/oleObject65.bin" ContentType="application/vnd.openxmlformats-officedocument.oleObject"/>
  <Override PartName="/xl/embeddings/oleObject692.bin" ContentType="application/vnd.openxmlformats-officedocument.oleObject"/>
  <Override PartName="/xl/embeddings/oleObject929.bin" ContentType="application/vnd.openxmlformats-officedocument.oleObject"/>
  <Override PartName="/xl/embeddings/oleObject1246.bin" ContentType="application/vnd.openxmlformats-officedocument.oleObject"/>
  <Override PartName="/xl/embeddings/oleObject1432.bin" ContentType="application/vnd.openxmlformats-officedocument.oleObject"/>
  <Override PartName="/xl/embeddings/oleObject1924.bin" ContentType="application/vnd.openxmlformats-officedocument.oleObject"/>
  <Override PartName="/xl/embeddings/oleObject2473.bin" ContentType="application/vnd.openxmlformats-officedocument.oleObject"/>
  <Override PartName="/xl/embeddings/oleObject437.bin" ContentType="application/vnd.openxmlformats-officedocument.oleObject"/>
  <Override PartName="/xl/embeddings/oleObject2218.bin" ContentType="application/vnd.openxmlformats-officedocument.oleObject"/>
  <Override PartName="/xl/embeddings/oleObject2404.bin" ContentType="application/vnd.openxmlformats-officedocument.oleObject"/>
  <Override PartName="/xl/embeddings/oleObject8.bin" ContentType="application/vnd.openxmlformats-officedocument.oleObject"/>
  <Override PartName="/xl/embeddings/oleObject131.bin" ContentType="application/vnd.openxmlformats-officedocument.oleObject"/>
  <Override PartName="/xl/embeddings/oleObject623.bin" ContentType="application/vnd.openxmlformats-officedocument.oleObject"/>
  <Override PartName="/xl/embeddings/oleObject1839.bin" ContentType="application/vnd.openxmlformats-officedocument.oleObject"/>
  <Override PartName="/xl/embeddings/oleObject2388.bin" ContentType="application/vnd.openxmlformats-officedocument.oleObject"/>
  <Override PartName="/xl/embeddings/oleObject2574.bin" ContentType="application/vnd.openxmlformats-officedocument.oleObject"/>
  <Override PartName="/xl/styles.xml" ContentType="application/vnd.openxmlformats-officedocument.spreadsheetml.styles+xml"/>
  <Override PartName="/xl/embeddings/oleObject793.bin" ContentType="application/vnd.openxmlformats-officedocument.oleObject"/>
  <Override PartName="/xl/embeddings/oleObject1347.bin" ContentType="application/vnd.openxmlformats-officedocument.oleObject"/>
  <Override PartName="/xl/embeddings/oleObject1533.bin" ContentType="application/vnd.openxmlformats-officedocument.oleObject"/>
  <Override PartName="/xl/embeddings/oleObject2082.bin" ContentType="application/vnd.openxmlformats-officedocument.oleObject"/>
  <Override PartName="/xl/embeddings/oleObject2319.bin" ContentType="application/vnd.openxmlformats-officedocument.oleObject"/>
  <Override PartName="/xl/embeddings/oleObject2760.bin" ContentType="application/vnd.openxmlformats-officedocument.oleObject"/>
  <Override PartName="/xl/embeddings/oleObject538.bin" ContentType="application/vnd.openxmlformats-officedocument.oleObject"/>
  <Override PartName="/xl/embeddings/oleObject724.bin" ContentType="application/vnd.openxmlformats-officedocument.oleObject"/>
  <Override PartName="/xl/embeddings/oleObject1041.bin" ContentType="application/vnd.openxmlformats-officedocument.oleObject"/>
  <Override PartName="/xl/embeddings/oleObject2489.bin" ContentType="application/vnd.openxmlformats-officedocument.oleObject"/>
  <Override PartName="/xl/embeddings/oleObject2505.bin" ContentType="application/vnd.openxmlformats-officedocument.oleObject"/>
  <Override PartName="/xl/embeddings/oleObject3054.bin" ContentType="application/vnd.openxmlformats-officedocument.oleObject"/>
  <Override PartName="/xl/embeddings/oleObject232.bin" ContentType="application/vnd.openxmlformats-officedocument.oleObject"/>
  <Override PartName="/xl/embeddings/oleObject910.bin" ContentType="application/vnd.openxmlformats-officedocument.oleObject"/>
  <Override PartName="/xl/embeddings/oleObject1448.bin" ContentType="application/vnd.openxmlformats-officedocument.oleObject"/>
  <Override PartName="/xl/embeddings/oleObject2013.bin" ContentType="application/vnd.openxmlformats-officedocument.oleObject"/>
  <Override PartName="/xl/embeddings/oleObject2675.bin" ContentType="application/vnd.openxmlformats-officedocument.oleObject"/>
  <Override PartName="/xl/embeddings/oleObject639.bin" ContentType="application/vnd.openxmlformats-officedocument.oleObject"/>
  <Override PartName="/xl/embeddings/oleObject894.bin" ContentType="application/vnd.openxmlformats-officedocument.oleObject"/>
  <Override PartName="/xl/embeddings/oleObject1634.bin" ContentType="application/vnd.openxmlformats-officedocument.oleObject"/>
  <Override PartName="/xl/embeddings/oleObject1820.bin" ContentType="application/vnd.openxmlformats-officedocument.oleObject"/>
  <Override PartName="/xl/embeddings/oleObject2183.bin" ContentType="application/vnd.openxmlformats-officedocument.oleObject"/>
  <Override PartName="/xl/embeddings/oleObject2861.bin" ContentType="application/vnd.openxmlformats-officedocument.oleObject"/>
  <Override PartName="/xl/embeddings/oleObject147.bin" ContentType="application/vnd.openxmlformats-officedocument.oleObject"/>
  <Override PartName="/xl/embeddings/oleObject825.bin" ContentType="application/vnd.openxmlformats-officedocument.oleObject"/>
  <Override PartName="/xl/embeddings/oleObject1142.bin" ContentType="application/vnd.openxmlformats-officedocument.oleObject"/>
  <Override PartName="/xl/embeddings/oleObject2114.bin" ContentType="application/vnd.openxmlformats-officedocument.oleObject"/>
  <Override PartName="/xl/embeddings/oleObject2606.bin" ContentType="application/vnd.openxmlformats-officedocument.oleObject"/>
  <Override PartName="/xl/embeddings/oleObject333.bin" ContentType="application/vnd.openxmlformats-officedocument.oleObject"/>
  <Override PartName="/xl/embeddings/oleObject995.bin" ContentType="application/vnd.openxmlformats-officedocument.oleObject"/>
  <Override PartName="/xl/embeddings/oleObject1549.bin" ContentType="application/vnd.openxmlformats-officedocument.oleObject"/>
  <Override PartName="/xl/embeddings/oleObject1990.bin" ContentType="application/vnd.openxmlformats-officedocument.oleObject"/>
  <Override PartName="/xl/embeddings/oleObject2098.bin" ContentType="application/vnd.openxmlformats-officedocument.oleObject"/>
  <Override PartName="/xl/embeddings/oleObject2300.bin" ContentType="application/vnd.openxmlformats-officedocument.oleObject"/>
  <Override PartName="/xl/embeddings/oleObject2776.bin" ContentType="application/vnd.openxmlformats-officedocument.oleObject"/>
  <Override PartName="/xl/embeddings/oleObject2962.bin" ContentType="application/vnd.openxmlformats-officedocument.oleObject"/>
  <Override PartName="/xl/embeddings/oleObject1057.bin" ContentType="application/vnd.openxmlformats-officedocument.oleObject"/>
  <Override PartName="/xl/embeddings/oleObject1243.bin" ContentType="application/vnd.openxmlformats-officedocument.oleObject"/>
  <Override PartName="/xl/embeddings/oleObject1735.bin" ContentType="application/vnd.openxmlformats-officedocument.oleObject"/>
  <Override PartName="/xl/embeddings/oleObject1921.bin" ContentType="application/vnd.openxmlformats-officedocument.oleObject"/>
  <Override PartName="/xl/embeddings/oleObject2029.bin" ContentType="application/vnd.openxmlformats-officedocument.oleObject"/>
  <Override PartName="/xl/embeddings/oleObject2284.bin" ContentType="application/vnd.openxmlformats-officedocument.oleObject"/>
  <Override PartName="/xl/embeddings/oleObject2470.bin" ContentType="application/vnd.openxmlformats-officedocument.oleObject"/>
  <Override PartName="/xl/embeddings/oleObject2707.bin" ContentType="application/vnd.openxmlformats-officedocument.oleObject"/>
  <Override PartName="/xl/embeddings/oleObject62.bin" ContentType="application/vnd.openxmlformats-officedocument.oleObject"/>
  <Override PartName="/xl/embeddings/oleObject248.bin" ContentType="application/vnd.openxmlformats-officedocument.oleObject"/>
  <Override PartName="/xl/embeddings/oleObject926.bin" ContentType="application/vnd.openxmlformats-officedocument.oleObject"/>
  <Override PartName="/xl/embeddings/oleObject2215.bin" ContentType="application/vnd.openxmlformats-officedocument.oleObject"/>
  <Override PartName="/xl/embeddings/oleObject2877.bin" ContentType="application/vnd.openxmlformats-officedocument.oleObject"/>
  <Override PartName="/xl/embeddings/oleObject5.bin" ContentType="application/vnd.openxmlformats-officedocument.oleObject"/>
  <Override PartName="/xl/embeddings/oleObject434.bin" ContentType="application/vnd.openxmlformats-officedocument.oleObject"/>
  <Override PartName="/xl/embeddings/oleObject620.bin" ContentType="application/vnd.openxmlformats-officedocument.oleObject"/>
  <Override PartName="/xl/embeddings/oleObject1158.bin" ContentType="application/vnd.openxmlformats-officedocument.oleObject"/>
  <Override PartName="/xl/embeddings/oleObject1836.bin" ContentType="application/vnd.openxmlformats-officedocument.oleObject"/>
  <Override PartName="/xl/embeddings/oleObject2199.bin" ContentType="application/vnd.openxmlformats-officedocument.oleObject"/>
  <Override PartName="/xl/embeddings/oleObject2385.bin" ContentType="application/vnd.openxmlformats-officedocument.oleObject"/>
  <Override PartName="/xl/embeddings/oleObject2401.bin" ContentType="application/vnd.openxmlformats-officedocument.oleObject"/>
  <Override PartName="/xl/embeddings/oleObject790.bin" ContentType="application/vnd.openxmlformats-officedocument.oleObject"/>
  <Override PartName="/xl/embeddings/oleObject1344.bin" ContentType="application/vnd.openxmlformats-officedocument.oleObject"/>
  <Override PartName="/xl/embeddings/oleObject2571.bin" ContentType="application/vnd.openxmlformats-officedocument.oleObject"/>
  <Override PartName="/xl/embeddings/oleObject2808.bin" ContentType="application/vnd.openxmlformats-officedocument.oleObject"/>
  <Override PartName="/xl/embeddings/oleObject349.bin" ContentType="application/vnd.openxmlformats-officedocument.oleObject"/>
  <Override PartName="/xl/embeddings/oleObject535.bin" ContentType="application/vnd.openxmlformats-officedocument.oleObject"/>
  <Override PartName="/xl/embeddings/oleObject1530.bin" ContentType="application/vnd.openxmlformats-officedocument.oleObject"/>
  <Override PartName="/xl/embeddings/oleObject2316.bin" ContentType="application/vnd.openxmlformats-officedocument.oleObject"/>
  <Override PartName="/xl/embeddings/oleObject2502.bin" ContentType="application/vnd.openxmlformats-officedocument.oleObject"/>
  <Override PartName="/xl/embeddings/oleObject2978.bin" ContentType="application/vnd.openxmlformats-officedocument.oleObject"/>
  <Override PartName="/xl/embeddings/oleObject3051.bin" ContentType="application/vnd.openxmlformats-officedocument.oleObject"/>
  <Override PartName="/xl/embeddings/oleObject721.bin" ContentType="application/vnd.openxmlformats-officedocument.oleObject"/>
  <Override PartName="/xl/embeddings/oleObject1259.bin" ContentType="application/vnd.openxmlformats-officedocument.oleObject"/>
  <Override PartName="/xl/embeddings/oleObject1937.bin" ContentType="application/vnd.openxmlformats-officedocument.oleObject"/>
  <Override PartName="/xl/embeddings/oleObject2010.bin" ContentType="application/vnd.openxmlformats-officedocument.oleObject"/>
  <Override PartName="/xl/embeddings/oleObject2486.bin" ContentType="application/vnd.openxmlformats-officedocument.oleObject"/>
  <Override PartName="/xl/embeddings/oleObject2672.bin" ContentType="application/vnd.openxmlformats-officedocument.oleObject"/>
  <Override PartName="/xl/embeddings/oleObject78.bin" ContentType="application/vnd.openxmlformats-officedocument.oleObject"/>
  <Override PartName="/xl/embeddings/oleObject891.bin" ContentType="application/vnd.openxmlformats-officedocument.oleObject"/>
  <Override PartName="/xl/embeddings/oleObject1445.bin" ContentType="application/vnd.openxmlformats-officedocument.oleObject"/>
  <Override PartName="/xl/embeddings/oleObject1631.bin" ContentType="application/vnd.openxmlformats-officedocument.oleObject"/>
  <Override PartName="/xl/embeddings/oleObject2180.bin" ContentType="application/vnd.openxmlformats-officedocument.oleObject"/>
  <Override PartName="/xl/embeddings/oleObject2417.bin" ContentType="application/vnd.openxmlformats-officedocument.oleObject"/>
  <Override PartName="/xl/embeddings/oleObject2909.bin" ContentType="application/vnd.openxmlformats-officedocument.oleObject"/>
  <Override PartName="/xl/embeddings/oleObject636.bin" ContentType="application/vnd.openxmlformats-officedocument.oleObject"/>
  <Override PartName="/xl/embeddings/oleObject822.bin" ContentType="application/vnd.openxmlformats-officedocument.oleObject"/>
  <Override PartName="/xl/embeddings/oleObject2603.bin" ContentType="application/vnd.openxmlformats-officedocument.oleObject"/>
  <Override PartName="/xl/embeddings/oleObject144.bin" ContentType="application/vnd.openxmlformats-officedocument.oleObject"/>
  <Override PartName="/xl/embeddings/oleObject330.bin" ContentType="application/vnd.openxmlformats-officedocument.oleObject"/>
  <Override PartName="/xl/embeddings/oleObject1546.bin" ContentType="application/vnd.openxmlformats-officedocument.oleObject"/>
  <Override PartName="/xl/embeddings/oleObject2095.bin" ContentType="application/vnd.openxmlformats-officedocument.oleObject"/>
  <Override PartName="/xl/embeddings/oleObject2111.bin" ContentType="application/vnd.openxmlformats-officedocument.oleObject"/>
  <Override PartName="/xl/embeddings/oleObject2587.bin" ContentType="application/vnd.openxmlformats-officedocument.oleObject"/>
  <Override PartName="/xl/embeddings/oleObject2773.bin" ContentType="application/vnd.openxmlformats-officedocument.oleObject"/>
  <Override PartName="/xl/embeddings/oleObject992.bin" ContentType="application/vnd.openxmlformats-officedocument.oleObject"/>
  <Override PartName="/xl/embeddings/oleObject1054.bin" ContentType="application/vnd.openxmlformats-officedocument.oleObject"/>
  <Override PartName="/xl/embeddings/oleObject1732.bin" ContentType="application/vnd.openxmlformats-officedocument.oleObject"/>
  <Override PartName="/xl/embeddings/oleObject2281.bin" ContentType="application/vnd.openxmlformats-officedocument.oleObject"/>
  <Override PartName="/xl/embeddings/oleObject2518.bin" ContentType="application/vnd.openxmlformats-officedocument.oleObject"/>
  <Override PartName="/xl/embeddings/oleObject3067.bin" ContentType="application/vnd.openxmlformats-officedocument.oleObject"/>
  <Override PartName="/xl/embeddings/oleObject245.bin" ContentType="application/vnd.openxmlformats-officedocument.oleObject"/>
  <Override PartName="/xl/embeddings/oleObject737.bin" ContentType="application/vnd.openxmlformats-officedocument.oleObject"/>
  <Override PartName="/xl/embeddings/oleObject923.bin" ContentType="application/vnd.openxmlformats-officedocument.oleObject"/>
  <Override PartName="/xl/embeddings/oleObject1240.bin" ContentType="application/vnd.openxmlformats-officedocument.oleObject"/>
  <Override PartName="/xl/embeddings/oleObject2026.bin" ContentType="application/vnd.openxmlformats-officedocument.oleObject"/>
  <Override PartName="/xl/embeddings/oleObject2212.bin" ContentType="application/vnd.openxmlformats-officedocument.oleObject"/>
  <Override PartName="/xl/embeddings/oleObject2688.bin" ContentType="application/vnd.openxmlformats-officedocument.oleObject"/>
  <Override PartName="/xl/embeddings/oleObject2704.bin" ContentType="application/vnd.openxmlformats-officedocument.oleObject"/>
  <Override PartName="/xl/embeddings/oleObject431.bin" ContentType="application/vnd.openxmlformats-officedocument.oleObject"/>
  <Override PartName="/xl/embeddings/oleObject1647.bin" ContentType="application/vnd.openxmlformats-officedocument.oleObject"/>
  <Override PartName="/xl/embeddings/oleObject2196.bin" ContentType="application/vnd.openxmlformats-officedocument.oleObject"/>
  <Override PartName="/xl/embeddings/oleObject2874.bin" ContentType="application/vnd.openxmlformats-officedocument.oleObject"/>
  <Override PartName="/xl/embeddings/oleObject2.bin" ContentType="application/vnd.openxmlformats-officedocument.oleObject"/>
  <Override PartName="/xl/embeddings/oleObject838.bin" ContentType="application/vnd.openxmlformats-officedocument.oleObject"/>
  <Override PartName="/xl/embeddings/oleObject1155.bin" ContentType="application/vnd.openxmlformats-officedocument.oleObject"/>
  <Override PartName="/xl/embeddings/oleObject1341.bin" ContentType="application/vnd.openxmlformats-officedocument.oleObject"/>
  <Override PartName="/xl/embeddings/oleObject1833.bin" ContentType="application/vnd.openxmlformats-officedocument.oleObject"/>
  <Override PartName="/xl/embeddings/oleObject2382.bin" ContentType="application/vnd.openxmlformats-officedocument.oleObject"/>
  <Override PartName="/xl/embeddings/oleObject2619.bin" ContentType="application/vnd.openxmlformats-officedocument.oleObject"/>
  <Override PartName="/xl/embeddings/oleObject2805.bin" ContentType="application/vnd.openxmlformats-officedocument.oleObject"/>
  <Override PartName="/xl/embeddings/oleObject346.bin" ContentType="application/vnd.openxmlformats-officedocument.oleObject"/>
  <Override PartName="/xl/embeddings/oleObject2127.bin" ContentType="application/vnd.openxmlformats-officedocument.oleObject"/>
  <Override PartName="/xl/embeddings/oleObject2313.bin" ContentType="application/vnd.openxmlformats-officedocument.oleObject"/>
  <Override PartName="/xl/embeddings/oleObject2789.bin" ContentType="application/vnd.openxmlformats-officedocument.oleObject"/>
  <Override PartName="/xl/embeddings/oleObject532.bin" ContentType="application/vnd.openxmlformats-officedocument.oleObject"/>
  <Override PartName="/xl/embeddings/oleObject1748.bin" ContentType="application/vnd.openxmlformats-officedocument.oleObject"/>
  <Override PartName="/xl/embeddings/oleObject1934.bin" ContentType="application/vnd.openxmlformats-officedocument.oleObject"/>
  <Override PartName="/xl/embeddings/oleObject2297.bin" ContentType="application/vnd.openxmlformats-officedocument.oleObject"/>
  <Override PartName="/xl/embeddings/oleObject2483.bin" ContentType="application/vnd.openxmlformats-officedocument.oleObject"/>
  <Override PartName="/xl/embeddings/oleObject2975.bin" ContentType="application/vnd.openxmlformats-officedocument.oleObject"/>
  <Override PartName="/xl/embeddings/oleObject75.bin" ContentType="application/vnd.openxmlformats-officedocument.oleObject"/>
  <Override PartName="/xl/embeddings/oleObject939.bin" ContentType="application/vnd.openxmlformats-officedocument.oleObject"/>
  <Override PartName="/xl/embeddings/oleObject1256.bin" ContentType="application/vnd.openxmlformats-officedocument.oleObject"/>
  <Override PartName="/xl/embeddings/oleObject1442.bin" ContentType="application/vnd.openxmlformats-officedocument.oleObject"/>
  <Override PartName="/xl/embeddings/oleObject2228.bin" ContentType="application/vnd.openxmlformats-officedocument.oleObject"/>
  <Override PartName="/xl/embeddings/oleObject2906.bin" ContentType="application/vnd.openxmlformats-officedocument.oleObject"/>
  <Override PartName="/xl/embeddings/oleObject447.bin" ContentType="application/vnd.openxmlformats-officedocument.oleObject"/>
  <Override PartName="/xl/embeddings/oleObject633.bin" ContentType="application/vnd.openxmlformats-officedocument.oleObject"/>
  <Override PartName="/xl/embeddings/oleObject2398.bin" ContentType="application/vnd.openxmlformats-officedocument.oleObject"/>
  <Override PartName="/xl/embeddings/oleObject2414.bin" ContentType="application/vnd.openxmlformats-officedocument.oleObject"/>
  <Override PartName="/xl/embeddings/oleObject2600.bin" ContentType="application/vnd.openxmlformats-officedocument.oleObject"/>
  <Override PartName="/xl/embeddings/oleObject141.bin" ContentType="application/vnd.openxmlformats-officedocument.oleObject"/>
  <Override PartName="/xl/embeddings/oleObject1357.bin" ContentType="application/vnd.openxmlformats-officedocument.oleObject"/>
  <Override PartName="/xl/embeddings/oleObject1849.bin" ContentType="application/vnd.openxmlformats-officedocument.oleObject"/>
  <Override PartName="/xl/embeddings/oleObject2584.bin" ContentType="application/vnd.openxmlformats-officedocument.oleObject"/>
  <Override PartName="/xl/embeddings/oleObject1543.bin" ContentType="application/vnd.openxmlformats-officedocument.oleObject"/>
  <Override PartName="/xl/embeddings/oleObject2092.bin" ContentType="application/vnd.openxmlformats-officedocument.oleObject"/>
  <Override PartName="/xl/embeddings/oleObject2329.bin" ContentType="application/vnd.openxmlformats-officedocument.oleObject"/>
  <Override PartName="/xl/embeddings/oleObject2770.bin" ContentType="application/vnd.openxmlformats-officedocument.oleObject"/>
  <Override PartName="/xl/embeddings/oleObject548.bin" ContentType="application/vnd.openxmlformats-officedocument.oleObject"/>
  <Override PartName="/xl/embeddings/oleObject734.bin" ContentType="application/vnd.openxmlformats-officedocument.oleObject"/>
  <Override PartName="/xl/embeddings/oleObject1051.bin" ContentType="application/vnd.openxmlformats-officedocument.oleObject"/>
  <Override PartName="/xl/embeddings/oleObject2023.bin" ContentType="application/vnd.openxmlformats-officedocument.oleObject"/>
  <Override PartName="/xl/embeddings/oleObject2499.bin" ContentType="application/vnd.openxmlformats-officedocument.oleObject"/>
  <Override PartName="/xl/embeddings/oleObject2515.bin" ContentType="application/vnd.openxmlformats-officedocument.oleObject"/>
  <Override PartName="/xl/embeddings/oleObject2701.bin" ContentType="application/vnd.openxmlformats-officedocument.oleObject"/>
  <Override PartName="/xl/embeddings/oleObject3064.bin" ContentType="application/vnd.openxmlformats-officedocument.oleObject"/>
  <Override PartName="/xl/embeddings/oleObject242.bin" ContentType="application/vnd.openxmlformats-officedocument.oleObject"/>
  <Override PartName="/xl/embeddings/oleObject920.bin" ContentType="application/vnd.openxmlformats-officedocument.oleObject"/>
  <Override PartName="/xl/embeddings/oleObject1458.bin" ContentType="application/vnd.openxmlformats-officedocument.oleObject"/>
  <Override PartName="/xl/embeddings/oleObject2685.bin" ContentType="application/vnd.openxmlformats-officedocument.oleObject"/>
  <Override PartName="/xl/embeddings/oleObject2871.bin" ContentType="application/vnd.openxmlformats-officedocument.oleObject"/>
  <Override PartName="/xl/drawings/drawing1.xml" ContentType="application/vnd.openxmlformats-officedocument.drawing+xml"/>
  <Override PartName="/xl/embeddings/oleObject649.bin" ContentType="application/vnd.openxmlformats-officedocument.oleObject"/>
  <Override PartName="/xl/embeddings/oleObject1152.bin" ContentType="application/vnd.openxmlformats-officedocument.oleObject"/>
  <Override PartName="/xl/embeddings/oleObject1644.bin" ContentType="application/vnd.openxmlformats-officedocument.oleObject"/>
  <Override PartName="/xl/embeddings/oleObject1830.bin" ContentType="application/vnd.openxmlformats-officedocument.oleObject"/>
  <Override PartName="/xl/embeddings/oleObject2193.bin" ContentType="application/vnd.openxmlformats-officedocument.oleObject"/>
  <Override PartName="/xl/embeddings/oleObject2616.bin" ContentType="application/vnd.openxmlformats-officedocument.oleObject"/>
  <Override PartName="/xl/embeddings/oleObject157.bin" ContentType="application/vnd.openxmlformats-officedocument.oleObject"/>
  <Override PartName="/xl/embeddings/oleObject835.bin" ContentType="application/vnd.openxmlformats-officedocument.oleObject"/>
  <Override PartName="/xl/embeddings/oleObject2124.bin" ContentType="application/vnd.openxmlformats-officedocument.oleObject"/>
  <Override PartName="/xl/embeddings/oleObject2786.bin" ContentType="application/vnd.openxmlformats-officedocument.oleObject"/>
  <Override PartName="/xl/embeddings/oleObject2802.bin" ContentType="application/vnd.openxmlformats-officedocument.oleObject"/>
  <Override PartName="/xl/embeddings/oleObject343.bin" ContentType="application/vnd.openxmlformats-officedocument.oleObject"/>
  <Override PartName="/xl/embeddings/oleObject1559.bin" ContentType="application/vnd.openxmlformats-officedocument.oleObject"/>
  <Override PartName="/xl/embeddings/oleObject1745.bin" ContentType="application/vnd.openxmlformats-officedocument.oleObject"/>
  <Override PartName="/xl/embeddings/oleObject2294.bin" ContentType="application/vnd.openxmlformats-officedocument.oleObject"/>
  <Override PartName="/xl/embeddings/oleObject2310.bin" ContentType="application/vnd.openxmlformats-officedocument.oleObject"/>
  <Override PartName="/xl/embeddings/oleObject2972.bin" ContentType="application/vnd.openxmlformats-officedocument.oleObject"/>
  <Override PartName="/xl/embeddings/oleObject72.bin" ContentType="application/vnd.openxmlformats-officedocument.oleObject"/>
  <Override PartName="/xl/embeddings/oleObject936.bin" ContentType="application/vnd.openxmlformats-officedocument.oleObject"/>
  <Override PartName="/xl/embeddings/oleObject1067.bin" ContentType="application/vnd.openxmlformats-officedocument.oleObject"/>
  <Override PartName="/xl/embeddings/oleObject1253.bin" ContentType="application/vnd.openxmlformats-officedocument.oleObject"/>
  <Override PartName="/xl/embeddings/oleObject1931.bin" ContentType="application/vnd.openxmlformats-officedocument.oleObject"/>
  <Override PartName="/xl/embeddings/oleObject2039.bin" ContentType="application/vnd.openxmlformats-officedocument.oleObject"/>
  <Override PartName="/xl/embeddings/oleObject2480.bin" ContentType="application/vnd.openxmlformats-officedocument.oleObject"/>
  <Override PartName="/xl/embeddings/oleObject2717.bin" ContentType="application/vnd.openxmlformats-officedocument.oleObject"/>
  <Override PartName="/xl/embeddings/oleObject258.bin" ContentType="application/vnd.openxmlformats-officedocument.oleObject"/>
  <Override PartName="/xl/embeddings/oleObject444.bin" ContentType="application/vnd.openxmlformats-officedocument.oleObject"/>
  <Override PartName="/xl/embeddings/oleObject2225.bin" ContentType="application/vnd.openxmlformats-officedocument.oleObject"/>
  <Override PartName="/xl/embeddings/oleObject2411.bin" ContentType="application/vnd.openxmlformats-officedocument.oleObject"/>
  <Override PartName="/xl/embeddings/oleObject2887.bin" ContentType="application/vnd.openxmlformats-officedocument.oleObject"/>
  <Override PartName="/xl/embeddings/oleObject2903.bin" ContentType="application/vnd.openxmlformats-officedocument.oleObject"/>
  <Override PartName="/xl/embeddings/oleObject630.bin" ContentType="application/vnd.openxmlformats-officedocument.oleObject"/>
  <Override PartName="/xl/embeddings/oleObject1168.bin" ContentType="application/vnd.openxmlformats-officedocument.oleObject"/>
  <Override PartName="/xl/embeddings/oleObject1846.bin" ContentType="application/vnd.openxmlformats-officedocument.oleObject"/>
  <Override PartName="/xl/embeddings/oleObject2395.bin" ContentType="application/vnd.openxmlformats-officedocument.oleObject"/>
  <Override PartName="/xl/embeddings/oleObject2581.bin" ContentType="application/vnd.openxmlformats-officedocument.oleObject"/>
  <Override PartName="/xl/embeddings/oleObject359.bin" ContentType="application/vnd.openxmlformats-officedocument.oleObject"/>
  <Override PartName="/xl/embeddings/oleObject1354.bin" ContentType="application/vnd.openxmlformats-officedocument.oleObject"/>
  <Override PartName="/xl/embeddings/oleObject1540.bin" ContentType="application/vnd.openxmlformats-officedocument.oleObject"/>
  <Override PartName="/xl/embeddings/oleObject2326.bin" ContentType="application/vnd.openxmlformats-officedocument.oleObject"/>
  <Override PartName="/xl/embeddings/oleObject2818.bin" ContentType="application/vnd.openxmlformats-officedocument.oleObject"/>
  <Override PartName="/xl/embeddings/oleObject545.bin" ContentType="application/vnd.openxmlformats-officedocument.oleObject"/>
  <Override PartName="/xl/embeddings/oleObject731.bin" ContentType="application/vnd.openxmlformats-officedocument.oleObject"/>
  <Override PartName="/xl/embeddings/oleObject2512.bin" ContentType="application/vnd.openxmlformats-officedocument.oleObject"/>
  <Override PartName="/xl/embeddings/oleObject2988.bin" ContentType="application/vnd.openxmlformats-officedocument.oleObject"/>
  <Override PartName="/xl/embeddings/oleObject3061.bin" ContentType="application/vnd.openxmlformats-officedocument.oleObject"/>
  <Override PartName="/xl/embeddings/oleObject88.bin" ContentType="application/vnd.openxmlformats-officedocument.oleObject"/>
  <Override PartName="/xl/embeddings/oleObject1269.bin" ContentType="application/vnd.openxmlformats-officedocument.oleObject"/>
  <Override PartName="/xl/embeddings/oleObject1455.bin" ContentType="application/vnd.openxmlformats-officedocument.oleObject"/>
  <Override PartName="/xl/embeddings/oleObject1947.bin" ContentType="application/vnd.openxmlformats-officedocument.oleObject"/>
  <Override PartName="/xl/embeddings/oleObject2020.bin" ContentType="application/vnd.openxmlformats-officedocument.oleObject"/>
  <Override PartName="/xl/embeddings/oleObject2496.bin" ContentType="application/vnd.openxmlformats-officedocument.oleObject"/>
  <Override PartName="/xl/embeddings/oleObject2682.bin" ContentType="application/vnd.openxmlformats-officedocument.oleObject"/>
  <Override PartName="/xl/embeddings/oleObject2919.bin" ContentType="application/vnd.openxmlformats-officedocument.oleObject"/>
  <Override PartName="/xl/embeddings/oleObject1641.bin" ContentType="application/vnd.openxmlformats-officedocument.oleObject"/>
  <Override PartName="/xl/embeddings/oleObject2190.bin" ContentType="application/vnd.openxmlformats-officedocument.oleObject"/>
  <Override PartName="/xl/embeddings/oleObject2427.bin" ContentType="application/vnd.openxmlformats-officedocument.oleObject"/>
  <Override PartName="/xl/embeddings/oleObject19.bin" ContentType="application/vnd.openxmlformats-officedocument.oleObject"/>
  <Override PartName="/xl/embeddings/oleObject154.bin" ContentType="application/vnd.openxmlformats-officedocument.oleObject"/>
  <Override PartName="/xl/embeddings/oleObject646.bin" ContentType="application/vnd.openxmlformats-officedocument.oleObject"/>
  <Override PartName="/xl/embeddings/oleObject832.bin" ContentType="application/vnd.openxmlformats-officedocument.oleObject"/>
  <Override PartName="/xl/embeddings/oleObject2121.bin" ContentType="application/vnd.openxmlformats-officedocument.oleObject"/>
  <Override PartName="/xl/embeddings/oleObject2597.bin" ContentType="application/vnd.openxmlformats-officedocument.oleObject"/>
  <Override PartName="/xl/embeddings/oleObject2613.bin" ContentType="application/vnd.openxmlformats-officedocument.oleObject"/>
  <Override PartName="/xl/embeddings/oleObject340.bin" ContentType="application/vnd.openxmlformats-officedocument.oleObject"/>
  <Override PartName="/xl/embeddings/oleObject1556.bin" ContentType="application/vnd.openxmlformats-officedocument.oleObject"/>
  <Override PartName="/xl/embeddings/oleObject2783.bin" ContentType="application/vnd.openxmlformats-officedocument.oleObject"/>
  <Override PartName="/xl/embeddings/oleObject747.bin" ContentType="application/vnd.openxmlformats-officedocument.oleObject"/>
  <Override PartName="/xl/embeddings/oleObject1064.bin" ContentType="application/vnd.openxmlformats-officedocument.oleObject"/>
  <Override PartName="/xl/embeddings/oleObject1250.bin" ContentType="application/vnd.openxmlformats-officedocument.oleObject"/>
  <Override PartName="/xl/embeddings/oleObject1742.bin" ContentType="application/vnd.openxmlformats-officedocument.oleObject"/>
  <Override PartName="/xl/embeddings/oleObject2291.bin" ContentType="application/vnd.openxmlformats-officedocument.oleObject"/>
  <Override PartName="/xl/embeddings/oleObject2528.bin" ContentType="application/vnd.openxmlformats-officedocument.oleObject"/>
  <Override PartName="/xl/embeddings/oleObject2714.bin" ContentType="application/vnd.openxmlformats-officedocument.oleObject"/>
  <Override PartName="/xl/embeddings/oleObject255.bin" ContentType="application/vnd.openxmlformats-officedocument.oleObject"/>
  <Override PartName="/xl/embeddings/oleObject933.bin" ContentType="application/vnd.openxmlformats-officedocument.oleObject"/>
  <Override PartName="/xl/embeddings/oleObject2036.bin" ContentType="application/vnd.openxmlformats-officedocument.oleObject"/>
  <Override PartName="/xl/embeddings/oleObject2222.bin" ContentType="application/vnd.openxmlformats-officedocument.oleObject"/>
  <Override PartName="/xl/embeddings/oleObject2698.bin" ContentType="application/vnd.openxmlformats-officedocument.oleObject"/>
  <Override PartName="/xl/embeddings/oleObject2900.bin" ContentType="application/vnd.openxmlformats-officedocument.oleObject"/>
  <Override PartName="/xl/embeddings/oleObject3008.bin" ContentType="application/vnd.openxmlformats-officedocument.oleObject"/>
  <Override PartName="/xl/embeddings/oleObject441.bin" ContentType="application/vnd.openxmlformats-officedocument.oleObject"/>
  <Override PartName="/xl/embeddings/oleObject1657.bin" ContentType="application/vnd.openxmlformats-officedocument.oleObject"/>
  <Override PartName="/xl/embeddings/oleObject1843.bin" ContentType="application/vnd.openxmlformats-officedocument.oleObject"/>
  <Override PartName="/xl/embeddings/oleObject2392.bin" ContentType="application/vnd.openxmlformats-officedocument.oleObject"/>
  <Override PartName="/xl/embeddings/oleObject2884.bin" ContentType="application/vnd.openxmlformats-officedocument.oleObject"/>
  <Override PartName="/xl/embeddings/oleObject848.bin" ContentType="application/vnd.openxmlformats-officedocument.oleObject"/>
  <Override PartName="/xl/embeddings/oleObject1165.bin" ContentType="application/vnd.openxmlformats-officedocument.oleObject"/>
  <Override PartName="/xl/embeddings/oleObject1351.bin" ContentType="application/vnd.openxmlformats-officedocument.oleObject"/>
  <Override PartName="/xl/embeddings/oleObject2137.bin" ContentType="application/vnd.openxmlformats-officedocument.oleObject"/>
  <Override PartName="/xl/embeddings/oleObject2629.bin" ContentType="application/vnd.openxmlformats-officedocument.oleObject"/>
  <Override PartName="/xl/embeddings/oleObject2815.bin" ContentType="application/vnd.openxmlformats-officedocument.oleObject"/>
  <Override PartName="/xl/embeddings/oleObject356.bin" ContentType="application/vnd.openxmlformats-officedocument.oleObject"/>
  <Override PartName="/xl/embeddings/oleObject542.bin" ContentType="application/vnd.openxmlformats-officedocument.oleObject"/>
  <Override PartName="/xl/embeddings/oleObject2323.bin" ContentType="application/vnd.openxmlformats-officedocument.oleObject"/>
  <Override PartName="/xl/embeddings/oleObject2799.bin" ContentType="application/vnd.openxmlformats-officedocument.oleObject"/>
  <Override PartName="/xl/embeddings/oleObject2985.bin" ContentType="application/vnd.openxmlformats-officedocument.oleObject"/>
  <Override PartName="/xl/embeddings/oleObject1266.bin" ContentType="application/vnd.openxmlformats-officedocument.oleObject"/>
  <Override PartName="/xl/embeddings/oleObject1758.bin" ContentType="application/vnd.openxmlformats-officedocument.oleObject"/>
  <Override PartName="/xl/embeddings/oleObject1944.bin" ContentType="application/vnd.openxmlformats-officedocument.oleObject"/>
  <Override PartName="/xl/embeddings/oleObject2493.bin" ContentType="application/vnd.openxmlformats-officedocument.oleObject"/>
  <Override PartName="/xl/embeddings/oleObject85.bin" ContentType="application/vnd.openxmlformats-officedocument.oleObject"/>
  <Override PartName="/xl/embeddings/oleObject949.bin" ContentType="application/vnd.openxmlformats-officedocument.oleObject"/>
  <Override PartName="/xl/embeddings/oleObject1452.bin" ContentType="application/vnd.openxmlformats-officedocument.oleObject"/>
  <Override PartName="/xl/embeddings/oleObject2238.bin" ContentType="application/vnd.openxmlformats-officedocument.oleObject"/>
  <Override PartName="/xl/embeddings/oleObject2916.bin" ContentType="application/vnd.openxmlformats-officedocument.oleObject"/>
  <Override PartName="/xl/embeddings/oleObject16.bin" ContentType="application/vnd.openxmlformats-officedocument.oleObject"/>
  <Override PartName="/xl/embeddings/oleObject457.bin" ContentType="application/vnd.openxmlformats-officedocument.oleObject"/>
  <Override PartName="/xl/embeddings/oleObject643.bin" ContentType="application/vnd.openxmlformats-officedocument.oleObject"/>
  <Override PartName="/xl/embeddings/oleObject1859.bin" ContentType="application/vnd.openxmlformats-officedocument.oleObject"/>
  <Override PartName="/xl/embeddings/oleObject2424.bin" ContentType="application/vnd.openxmlformats-officedocument.oleObject"/>
  <Override PartName="/xl/embeddings/oleObject2610.bin" ContentType="application/vnd.openxmlformats-officedocument.oleObject"/>
  <Override PartName="/xl/embeddings/oleObject151.bin" ContentType="application/vnd.openxmlformats-officedocument.oleObject"/>
  <Override PartName="/xl/embeddings/oleObject1367.bin" ContentType="application/vnd.openxmlformats-officedocument.oleObject"/>
  <Override PartName="/xl/embeddings/oleObject2594.bin" ContentType="application/vnd.openxmlformats-officedocument.oleObject"/>
  <Override PartName="/xl/embeddings/oleObject2780.bin" ContentType="application/vnd.openxmlformats-officedocument.oleObject"/>
  <Override PartName="/xl/embeddings/oleObject558.bin" ContentType="application/vnd.openxmlformats-officedocument.oleObject"/>
  <Override PartName="/xl/embeddings/oleObject1061.bin" ContentType="application/vnd.openxmlformats-officedocument.oleObject"/>
  <Override PartName="/xl/embeddings/oleObject1553.bin" ContentType="application/vnd.openxmlformats-officedocument.oleObject"/>
  <Override PartName="/xl/embeddings/oleObject2339.bin" ContentType="application/vnd.openxmlformats-officedocument.oleObject"/>
  <Override PartName="/xl/embeddings/oleObject2525.bin" ContentType="application/vnd.openxmlformats-officedocument.oleObject"/>
  <Override PartName="/xl/embeddings/oleObject744.bin" ContentType="application/vnd.openxmlformats-officedocument.oleObject"/>
  <Override PartName="/xl/embeddings/oleObject930.bin" ContentType="application/vnd.openxmlformats-officedocument.oleObject"/>
  <Override PartName="/xl/embeddings/oleObject2033.bin" ContentType="application/vnd.openxmlformats-officedocument.oleObject"/>
  <Override PartName="/xl/embeddings/oleObject2695.bin" ContentType="application/vnd.openxmlformats-officedocument.oleObject"/>
  <Override PartName="/xl/embeddings/oleObject2711.bin" ContentType="application/vnd.openxmlformats-officedocument.oleObject"/>
  <Override PartName="/xl/charts/chart2.xml" ContentType="application/vnd.openxmlformats-officedocument.drawingml.chart+xml"/>
  <Override PartName="/xl/embeddings/oleObject252.bin" ContentType="application/vnd.openxmlformats-officedocument.oleObject"/>
  <Override PartName="/xl/embeddings/oleObject1468.bin" ContentType="application/vnd.openxmlformats-officedocument.oleObject"/>
  <Override PartName="/xl/embeddings/oleObject1654.bin" ContentType="application/vnd.openxmlformats-officedocument.oleObject"/>
  <Override PartName="/xl/embeddings/oleObject2881.bin" ContentType="application/vnd.openxmlformats-officedocument.oleObject"/>
  <Override PartName="/xl/embeddings/oleObject3005.bin" ContentType="application/vnd.openxmlformats-officedocument.oleObject"/>
  <Override PartName="/xl/embeddings/oleObject659.bin" ContentType="application/vnd.openxmlformats-officedocument.oleObject"/>
  <Override PartName="/xl/embeddings/oleObject845.bin" ContentType="application/vnd.openxmlformats-officedocument.oleObject"/>
  <Override PartName="/xl/embeddings/oleObject1162.bin" ContentType="application/vnd.openxmlformats-officedocument.oleObject"/>
  <Override PartName="/xl/embeddings/oleObject1840.bin" ContentType="application/vnd.openxmlformats-officedocument.oleObject"/>
  <Override PartName="/xl/embeddings/oleObject2626.bin" ContentType="application/vnd.openxmlformats-officedocument.oleObject"/>
  <Override PartName="/xl/embeddings/oleObject167.bin" ContentType="application/vnd.openxmlformats-officedocument.oleObject"/>
  <Override PartName="/xl/embeddings/oleObject353.bin" ContentType="application/vnd.openxmlformats-officedocument.oleObject"/>
  <Override PartName="/xl/embeddings/oleObject1569.bin" ContentType="application/vnd.openxmlformats-officedocument.oleObject"/>
  <Override PartName="/xl/embeddings/oleObject2134.bin" ContentType="application/vnd.openxmlformats-officedocument.oleObject"/>
  <Override PartName="/xl/embeddings/oleObject2320.bin" ContentType="application/vnd.openxmlformats-officedocument.oleObject"/>
  <Override PartName="/xl/embeddings/oleObject2796.bin" ContentType="application/vnd.openxmlformats-officedocument.oleObject"/>
  <Override PartName="/xl/embeddings/oleObject2812.bin" ContentType="application/vnd.openxmlformats-officedocument.oleObject"/>
  <Override PartName="/xl/embeddings/oleObject1077.bin" ContentType="application/vnd.openxmlformats-officedocument.oleObject"/>
  <Override PartName="/xl/embeddings/oleObject1755.bin" ContentType="application/vnd.openxmlformats-officedocument.oleObject"/>
  <Override PartName="/xl/embeddings/oleObject2490.bin" ContentType="application/vnd.openxmlformats-officedocument.oleObject"/>
  <Override PartName="/xl/embeddings/oleObject2982.bin" ContentType="application/vnd.openxmlformats-officedocument.oleObject"/>
  <Override PartName="/xl/embeddings/oleObject82.bin" ContentType="application/vnd.openxmlformats-officedocument.oleObject"/>
  <Override PartName="/xl/embeddings/oleObject268.bin" ContentType="application/vnd.openxmlformats-officedocument.oleObject"/>
  <Override PartName="/xl/embeddings/oleObject946.bin" ContentType="application/vnd.openxmlformats-officedocument.oleObject"/>
  <Override PartName="/xl/embeddings/oleObject1263.bin" ContentType="application/vnd.openxmlformats-officedocument.oleObject"/>
  <Override PartName="/xl/embeddings/oleObject1941.bin" ContentType="application/vnd.openxmlformats-officedocument.oleObject"/>
  <Override PartName="/xl/embeddings/oleObject2049.bin" ContentType="application/vnd.openxmlformats-officedocument.oleObject"/>
  <Override PartName="/xl/embeddings/oleObject2235.bin" ContentType="application/vnd.openxmlformats-officedocument.oleObject"/>
  <Override PartName="/xl/embeddings/oleObject2727.bin" ContentType="application/vnd.openxmlformats-officedocument.oleObject"/>
  <Override PartName="/xl/embeddings/oleObject2913.bin" ContentType="application/vnd.openxmlformats-officedocument.oleObject"/>
  <Override PartName="/xl/embeddings/oleObject454.bin" ContentType="application/vnd.openxmlformats-officedocument.oleObject"/>
  <Override PartName="/xl/embeddings/oleObject1008.bin" ContentType="application/vnd.openxmlformats-officedocument.oleObject"/>
  <Override PartName="/xl/embeddings/oleObject2421.bin" ContentType="application/vnd.openxmlformats-officedocument.oleObject"/>
  <Override PartName="/xl/embeddings/oleObject2897.bin" ContentType="application/vnd.openxmlformats-officedocument.oleObject"/>
  <Override PartName="/xl/embeddings/oleObject13.bin" ContentType="application/vnd.openxmlformats-officedocument.oleObject"/>
  <Override PartName="/xl/embeddings/oleObject640.bin" ContentType="application/vnd.openxmlformats-officedocument.oleObject"/>
  <Override PartName="/xl/embeddings/oleObject1178.bin" ContentType="application/vnd.openxmlformats-officedocument.oleObject"/>
  <Override PartName="/xl/embeddings/oleObject1364.bin" ContentType="application/vnd.openxmlformats-officedocument.oleObject"/>
  <Override PartName="/xl/embeddings/oleObject1856.bin" ContentType="application/vnd.openxmlformats-officedocument.oleObject"/>
  <Override PartName="/xl/embeddings/oleObject2591.bin" ContentType="application/vnd.openxmlformats-officedocument.oleObject"/>
  <Override PartName="/xl/embeddings/oleObject2828.bin" ContentType="application/vnd.openxmlformats-officedocument.oleObject"/>
  <Override PartName="/xl/embeddings/oleObject369.bin" ContentType="application/vnd.openxmlformats-officedocument.oleObject"/>
  <Override PartName="/xl/embeddings/oleObject1109.bin" ContentType="application/vnd.openxmlformats-officedocument.oleObject"/>
  <Override PartName="/xl/embeddings/oleObject1550.bin" ContentType="application/vnd.openxmlformats-officedocument.oleObject"/>
  <Override PartName="/xl/embeddings/oleObject2336.bin" ContentType="application/vnd.openxmlformats-officedocument.oleObject"/>
  <Override PartName="/xl/embeddings/oleObject555.bin" ContentType="application/vnd.openxmlformats-officedocument.oleObject"/>
  <Override PartName="/xl/embeddings/oleObject741.bin" ContentType="application/vnd.openxmlformats-officedocument.oleObject"/>
  <Override PartName="/xl/embeddings/oleObject1957.bin" ContentType="application/vnd.openxmlformats-officedocument.oleObject"/>
  <Override PartName="/xl/embeddings/oleObject2522.bin" ContentType="application/vnd.openxmlformats-officedocument.oleObject"/>
  <Override PartName="/xl/embeddings/oleObject2998.bin" ContentType="application/vnd.openxmlformats-officedocument.oleObject"/>
  <Override PartName="/xl/embeddings/oleObject98.bin" ContentType="application/vnd.openxmlformats-officedocument.oleObject"/>
  <Override PartName="/xl/embeddings/oleObject1279.bin" ContentType="application/vnd.openxmlformats-officedocument.oleObject"/>
  <Override PartName="/xl/embeddings/oleObject1465.bin" ContentType="application/vnd.openxmlformats-officedocument.oleObject"/>
  <Override PartName="/xl/embeddings/oleObject2030.bin" ContentType="application/vnd.openxmlformats-officedocument.oleObject"/>
  <Override PartName="/xl/embeddings/oleObject2692.bin" ContentType="application/vnd.openxmlformats-officedocument.oleObject"/>
  <Override PartName="/xl/embeddings/oleObject2929.bin" ContentType="application/vnd.openxmlformats-officedocument.oleObject"/>
  <Override PartName="/xl/embeddings/oleObject3002.bin" ContentType="application/vnd.openxmlformats-officedocument.oleObject"/>
  <Override PartName="/xl/embeddings/oleObject656.bin" ContentType="application/vnd.openxmlformats-officedocument.oleObject"/>
  <Override PartName="/xl/embeddings/oleObject1651.bin" ContentType="application/vnd.openxmlformats-officedocument.oleObject"/>
  <Override PartName="/xl/embeddings/oleObject2437.bin" ContentType="application/vnd.openxmlformats-officedocument.oleObject"/>
  <Override PartName="/xl/embeddings/oleObject2623.bin" ContentType="application/vnd.openxmlformats-officedocument.oleObject"/>
  <Override PartName="/xl/embeddings/oleObject29.bin" ContentType="application/vnd.openxmlformats-officedocument.oleObject"/>
  <Override PartName="/xl/embeddings/oleObject164.bin" ContentType="application/vnd.openxmlformats-officedocument.oleObject"/>
  <Override PartName="/xl/embeddings/oleObject842.bin" ContentType="application/vnd.openxmlformats-officedocument.oleObject"/>
  <Override PartName="/xl/embeddings/oleObject2131.bin" ContentType="application/vnd.openxmlformats-officedocument.oleObject"/>
  <Override PartName="/xl/embeddings/oleObject350.bin" ContentType="application/vnd.openxmlformats-officedocument.oleObject"/>
  <Override PartName="/xl/embeddings/oleObject1566.bin" ContentType="application/vnd.openxmlformats-officedocument.oleObject"/>
  <Override PartName="/xl/embeddings/oleObject1752.bin" ContentType="application/vnd.openxmlformats-officedocument.oleObject"/>
  <Override PartName="/xl/embeddings/oleObject2793.bin" ContentType="application/vnd.openxmlformats-officedocument.oleObject"/>
  <Override PartName="/xl/embeddings/oleObject757.bin" ContentType="application/vnd.openxmlformats-officedocument.oleObject"/>
  <Override PartName="/xl/embeddings/oleObject1074.bin" ContentType="application/vnd.openxmlformats-officedocument.oleObject"/>
  <Override PartName="/xl/embeddings/oleObject1260.bin" ContentType="application/vnd.openxmlformats-officedocument.oleObject"/>
  <Override PartName="/xl/embeddings/oleObject2046.bin" ContentType="application/vnd.openxmlformats-officedocument.oleObject"/>
  <Override PartName="/xl/embeddings/oleObject2538.bin" ContentType="application/vnd.openxmlformats-officedocument.oleObject"/>
  <Override PartName="/xl/embeddings/oleObject2724.bin" ContentType="application/vnd.openxmlformats-officedocument.oleObject"/>
  <Override PartName="/xl/embeddings/oleObject265.bin" ContentType="application/vnd.openxmlformats-officedocument.oleObject"/>
  <Override PartName="/xl/embeddings/oleObject451.bin" ContentType="application/vnd.openxmlformats-officedocument.oleObject"/>
  <Override PartName="/xl/embeddings/oleObject943.bin" ContentType="application/vnd.openxmlformats-officedocument.oleObject"/>
  <Override PartName="/xl/embeddings/oleObject1005.bin" ContentType="application/vnd.openxmlformats-officedocument.oleObject"/>
  <Override PartName="/xl/embeddings/oleObject2232.bin" ContentType="application/vnd.openxmlformats-officedocument.oleObject"/>
  <Override PartName="/xl/embeddings/oleObject2894.bin" ContentType="application/vnd.openxmlformats-officedocument.oleObject"/>
  <Override PartName="/xl/embeddings/oleObject2910.bin" ContentType="application/vnd.openxmlformats-officedocument.oleObject"/>
  <Override PartName="/xl/embeddings/oleObject3018.bin" ContentType="application/vnd.openxmlformats-officedocument.oleObject"/>
  <Override PartName="/xl/embeddings/oleObject10.bin" ContentType="application/vnd.openxmlformats-officedocument.oleObject"/>
  <Override PartName="/xl/embeddings/oleObject1175.bin" ContentType="application/vnd.openxmlformats-officedocument.oleObject"/>
  <Override PartName="/xl/embeddings/oleObject1667.bin" ContentType="application/vnd.openxmlformats-officedocument.oleObject"/>
  <Override PartName="/xl/embeddings/oleObject1853.bin" ContentType="application/vnd.openxmlformats-officedocument.oleObject"/>
  <Override PartName="/xl/embeddings/oleObject2639.bin" ContentType="application/vnd.openxmlformats-officedocument.oleObject"/>
  <Override PartName="/xl/embeddings/oleObject858.bin" ContentType="application/vnd.openxmlformats-officedocument.oleObject"/>
  <Override PartName="/xl/embeddings/oleObject1361.bin" ContentType="application/vnd.openxmlformats-officedocument.oleObject"/>
  <Override PartName="/xl/embeddings/oleObject2147.bin" ContentType="application/vnd.openxmlformats-officedocument.oleObject"/>
  <Override PartName="/xl/embeddings/oleObject2825.bin" ContentType="application/vnd.openxmlformats-officedocument.oleObject"/>
  <Override PartName="/xl/embeddings/oleObject366.bin" ContentType="application/vnd.openxmlformats-officedocument.oleObject"/>
  <Override PartName="/xl/embeddings/oleObject552.bin" ContentType="application/vnd.openxmlformats-officedocument.oleObject"/>
  <Override PartName="/xl/embeddings/oleObject1106.bin" ContentType="application/vnd.openxmlformats-officedocument.oleObject"/>
  <Override PartName="/xl/embeddings/oleObject1768.bin" ContentType="application/vnd.openxmlformats-officedocument.oleObject"/>
  <Override PartName="/xl/embeddings/oleObject2333.bin" ContentType="application/vnd.openxmlformats-officedocument.oleObject"/>
  <Override PartName="/xl/embeddings/oleObject2995.bin" ContentType="application/vnd.openxmlformats-officedocument.oleObject"/>
  <Override PartName="/xl/embeddings/oleObject95.bin" ContentType="application/vnd.openxmlformats-officedocument.oleObject"/>
  <Override PartName="/xl/embeddings/oleObject959.bin" ContentType="application/vnd.openxmlformats-officedocument.oleObject"/>
  <Override PartName="/xl/embeddings/oleObject1276.bin" ContentType="application/vnd.openxmlformats-officedocument.oleObject"/>
  <Override PartName="/xl/embeddings/oleObject1954.bin" ContentType="application/vnd.openxmlformats-officedocument.oleObject"/>
  <Override PartName="/xl/embeddings/oleObject467.bin" ContentType="application/vnd.openxmlformats-officedocument.oleObject"/>
  <Override PartName="/xl/embeddings/oleObject1462.bin" ContentType="application/vnd.openxmlformats-officedocument.oleObject"/>
  <Override PartName="/xl/embeddings/oleObject2248.bin" ContentType="application/vnd.openxmlformats-officedocument.oleObject"/>
  <Override PartName="/xl/embeddings/oleObject2434.bin" ContentType="application/vnd.openxmlformats-officedocument.oleObject"/>
  <Override PartName="/xl/embeddings/oleObject2926.bin" ContentType="application/vnd.openxmlformats-officedocument.oleObject"/>
  <Override PartName="/xl/embeddings/oleObject26.bin" ContentType="application/vnd.openxmlformats-officedocument.oleObject"/>
  <Override PartName="/xl/embeddings/oleObject653.bin" ContentType="application/vnd.openxmlformats-officedocument.oleObject"/>
  <Override PartName="/xl/embeddings/oleObject1207.bin" ContentType="application/vnd.openxmlformats-officedocument.oleObject"/>
  <Override PartName="/xl/embeddings/oleObject1869.bin" ContentType="application/vnd.openxmlformats-officedocument.oleObject"/>
  <Override PartName="/xl/embeddings/oleObject2620.bin" ContentType="application/vnd.openxmlformats-officedocument.oleObject"/>
  <Override PartName="/xl/embeddings/oleObject161.bin" ContentType="application/vnd.openxmlformats-officedocument.oleObject"/>
  <Override PartName="/xl/embeddings/oleObject1377.bin" ContentType="application/vnd.openxmlformats-officedocument.oleObject"/>
  <Override PartName="/xl/embeddings/oleObject1563.bin" ContentType="application/vnd.openxmlformats-officedocument.oleObject"/>
  <Override PartName="/xl/embeddings/oleObject2349.bin" ContentType="application/vnd.openxmlformats-officedocument.oleObject"/>
  <Override PartName="/xl/embeddings/oleObject2790.bin" ContentType="application/vnd.openxmlformats-officedocument.oleObject"/>
  <Override PartName="/xl/embeddings/oleObject568.bin" ContentType="application/vnd.openxmlformats-officedocument.oleObject"/>
  <Override PartName="/xl/embeddings/oleObject754.bin" ContentType="application/vnd.openxmlformats-officedocument.oleObject"/>
  <Override PartName="/xl/embeddings/oleObject1071.bin" ContentType="application/vnd.openxmlformats-officedocument.oleObject"/>
  <Override PartName="/xl/embeddings/oleObject1308.bin" ContentType="application/vnd.openxmlformats-officedocument.oleObject"/>
  <Override PartName="/xl/embeddings/oleObject2535.bin" ContentType="application/vnd.openxmlformats-officedocument.oleObject"/>
  <Override PartName="/xl/embeddings/oleObject262.bin" ContentType="application/vnd.openxmlformats-officedocument.oleObject"/>
  <Override PartName="/xl/embeddings/oleObject940.bin" ContentType="application/vnd.openxmlformats-officedocument.oleObject"/>
  <Override PartName="/xl/embeddings/oleObject1478.bin" ContentType="application/vnd.openxmlformats-officedocument.oleObject"/>
  <Override PartName="/xl/embeddings/oleObject2043.bin" ContentType="application/vnd.openxmlformats-officedocument.oleObject"/>
  <Override PartName="/xl/embeddings/oleObject2721.bin" ContentType="application/vnd.openxmlformats-officedocument.oleObject"/>
  <Override PartName="/xl/embeddings/oleObject3015.bin" ContentType="application/vnd.openxmlformats-officedocument.oleObject"/>
  <Override PartName="/xl/embeddings/oleObject1002.bin" ContentType="application/vnd.openxmlformats-officedocument.oleObject"/>
  <Override PartName="/xl/embeddings/oleObject1664.bin" ContentType="application/vnd.openxmlformats-officedocument.oleObject"/>
  <Override PartName="/xl/embeddings/oleObject2891.bin" ContentType="application/vnd.openxmlformats-officedocument.oleObject"/>
  <Override PartName="/xl/embeddings/oleObject177.bin" ContentType="application/vnd.openxmlformats-officedocument.oleObject"/>
  <Override PartName="/xl/embeddings/oleObject669.bin" ContentType="application/vnd.openxmlformats-officedocument.oleObject"/>
  <Override PartName="/xl/embeddings/oleObject855.bin" ContentType="application/vnd.openxmlformats-officedocument.oleObject"/>
  <Override PartName="/xl/embeddings/oleObject1172.bin" ContentType="application/vnd.openxmlformats-officedocument.oleObject"/>
  <Override PartName="/xl/embeddings/oleObject1409.bin" ContentType="application/vnd.openxmlformats-officedocument.oleObject"/>
  <Override PartName="/xl/embeddings/oleObject1850.bin" ContentType="application/vnd.openxmlformats-officedocument.oleObject"/>
  <Override PartName="/xl/embeddings/oleObject2144.bin" ContentType="application/vnd.openxmlformats-officedocument.oleObject"/>
  <Override PartName="/xl/embeddings/oleObject2636.bin" ContentType="application/vnd.openxmlformats-officedocument.oleObject"/>
  <Override PartName="/xl/embeddings/oleObject2822.bin" ContentType="application/vnd.openxmlformats-officedocument.oleObject"/>
  <Override PartName="/xl/embeddings/oleObject363.bin" ContentType="application/vnd.openxmlformats-officedocument.oleObject"/>
  <Override PartName="/xl/embeddings/oleObject1103.bin" ContentType="application/vnd.openxmlformats-officedocument.oleObject"/>
  <Override PartName="/xl/embeddings/oleObject1579.bin" ContentType="application/vnd.openxmlformats-officedocument.oleObject"/>
  <Override PartName="/xl/embeddings/oleObject2330.bin" ContentType="application/vnd.openxmlformats-officedocument.oleObject"/>
  <Override PartName="/xl/embeddings/oleObject2992.bin" ContentType="application/vnd.openxmlformats-officedocument.oleObject"/>
  <Override PartName="/xl/embeddings/oleObject108.bin" ContentType="application/vnd.openxmlformats-officedocument.oleObject"/>
  <Override PartName="/xl/embeddings/oleObject1087.bin" ContentType="application/vnd.openxmlformats-officedocument.oleObject"/>
  <Override PartName="/xl/embeddings/oleObject1273.bin" ContentType="application/vnd.openxmlformats-officedocument.oleObject"/>
  <Override PartName="/xl/embeddings/oleObject1765.bin" ContentType="application/vnd.openxmlformats-officedocument.oleObject"/>
  <Override PartName="/xl/embeddings/oleObject1951.bin" ContentType="application/vnd.openxmlformats-officedocument.oleObject"/>
  <Override PartName="/xl/embeddings/oleObject2737.bin" ContentType="application/vnd.openxmlformats-officedocument.oleObject"/>
  <Override PartName="/xl/embeddings/oleObject92.bin" ContentType="application/vnd.openxmlformats-officedocument.oleObject"/>
  <Override PartName="/xl/embeddings/oleObject278.bin" ContentType="application/vnd.openxmlformats-officedocument.oleObject"/>
  <Override PartName="/xl/embeddings/oleObject956.bin" ContentType="application/vnd.openxmlformats-officedocument.oleObject"/>
  <Override PartName="/xl/embeddings/oleObject1018.bin" ContentType="application/vnd.openxmlformats-officedocument.oleObject"/>
  <Override PartName="/xl/embeddings/oleObject2059.bin" ContentType="application/vnd.openxmlformats-officedocument.oleObject"/>
  <Override PartName="/xl/embeddings/oleObject2245.bin" ContentType="application/vnd.openxmlformats-officedocument.oleObject"/>
  <Override PartName="/xl/embeddings/oleObject2923.bin" ContentType="application/vnd.openxmlformats-officedocument.oleObject"/>
  <Override PartName="/xl/embeddings/oleObject23.bin" ContentType="application/vnd.openxmlformats-officedocument.oleObject"/>
  <Override PartName="/xl/embeddings/oleObject464.bin" ContentType="application/vnd.openxmlformats-officedocument.oleObject"/>
  <Override PartName="/xl/embeddings/oleObject650.bin" ContentType="application/vnd.openxmlformats-officedocument.oleObject"/>
  <Override PartName="/xl/embeddings/oleObject1204.bin" ContentType="application/vnd.openxmlformats-officedocument.oleObject"/>
  <Override PartName="/xl/embeddings/oleObject1866.bin" ContentType="application/vnd.openxmlformats-officedocument.oleObject"/>
  <Override PartName="/xl/embeddings/oleObject2431.bin" ContentType="application/vnd.openxmlformats-officedocument.oleObject"/>
  <Override PartName="/xl/embeddings/oleObject209.bin" ContentType="application/vnd.openxmlformats-officedocument.oleObject"/>
  <Override PartName="/xl/embeddings/oleObject1188.bin" ContentType="application/vnd.openxmlformats-officedocument.oleObject"/>
  <Override PartName="/xl/embeddings/oleObject1374.bin" ContentType="application/vnd.openxmlformats-officedocument.oleObject"/>
  <Override PartName="/xl/embeddings/oleObject2838.bin" ContentType="application/vnd.openxmlformats-officedocument.oleObject"/>
  <Override PartName="/xl/embeddings/oleObject379.bin" ContentType="application/vnd.openxmlformats-officedocument.oleObject"/>
  <Override PartName="/xl/embeddings/oleObject565.bin" ContentType="application/vnd.openxmlformats-officedocument.oleObject"/>
  <Override PartName="/xl/embeddings/oleObject1119.bin" ContentType="application/vnd.openxmlformats-officedocument.oleObject"/>
  <Override PartName="/xl/embeddings/oleObject1560.bin" ContentType="application/vnd.openxmlformats-officedocument.oleObject"/>
  <Override PartName="/xl/embeddings/oleObject2346.bin" ContentType="application/vnd.openxmlformats-officedocument.oleObject"/>
  <Override PartName="/xl/embeddings/oleObject2532.bin" ContentType="application/vnd.openxmlformats-officedocument.oleObject"/>
  <Override PartName="/xl/embeddings/oleObject751.bin" ContentType="application/vnd.openxmlformats-officedocument.oleObject"/>
  <Override PartName="/xl/embeddings/oleObject1289.bin" ContentType="application/vnd.openxmlformats-officedocument.oleObject"/>
  <Override PartName="/xl/embeddings/oleObject1305.bin" ContentType="application/vnd.openxmlformats-officedocument.oleObject"/>
  <Override PartName="/xl/embeddings/oleObject1967.bin" ContentType="application/vnd.openxmlformats-officedocument.oleObject"/>
  <Override PartName="/xl/embeddings/oleObject2040.bin" ContentType="application/vnd.openxmlformats-officedocument.oleObject"/>
  <Override PartName="/xl/embeddings/oleObject1475.bin" ContentType="application/vnd.openxmlformats-officedocument.oleObject"/>
  <Override PartName="/xl/embeddings/oleObject1661.bin" ContentType="application/vnd.openxmlformats-officedocument.oleObject"/>
  <Override PartName="/xl/embeddings/oleObject2939.bin" ContentType="application/vnd.openxmlformats-officedocument.oleObject"/>
  <Override PartName="/xl/embeddings/oleObject3012.bin" ContentType="application/vnd.openxmlformats-officedocument.oleObject"/>
  <Override PartName="/xl/embeddings/oleObject39.bin" ContentType="application/vnd.openxmlformats-officedocument.oleObject"/>
  <Override PartName="/xl/embeddings/oleObject666.bin" ContentType="application/vnd.openxmlformats-officedocument.oleObject"/>
  <Override PartName="/xl/embeddings/oleObject1406.bin" ContentType="application/vnd.openxmlformats-officedocument.oleObject"/>
  <Override PartName="/xl/embeddings/oleObject2447.bin" ContentType="application/vnd.openxmlformats-officedocument.oleObject"/>
  <Override PartName="/xl/embeddings/oleObject2633.bin" ContentType="application/vnd.openxmlformats-officedocument.oleObject"/>
  <Override PartName="/xl/embeddings/oleObject174.bin" ContentType="application/vnd.openxmlformats-officedocument.oleObject"/>
  <Override PartName="/xl/embeddings/oleObject360.bin" ContentType="application/vnd.openxmlformats-officedocument.oleObject"/>
  <Override PartName="/xl/embeddings/oleObject852.bin" ContentType="application/vnd.openxmlformats-officedocument.oleObject"/>
  <Override PartName="/xl/embeddings/oleObject2141.bin" ContentType="application/vnd.openxmlformats-officedocument.oleObject"/>
  <Override PartName="/xl/embeddings/oleObject105.bin" ContentType="application/vnd.openxmlformats-officedocument.oleObject"/>
  <Override PartName="/xl/embeddings/oleObject1084.bin" ContentType="application/vnd.openxmlformats-officedocument.oleObject"/>
  <Override PartName="/xl/embeddings/oleObject1100.bin" ContentType="application/vnd.openxmlformats-officedocument.oleObject"/>
  <Override PartName="/xl/embeddings/oleObject1576.bin" ContentType="application/vnd.openxmlformats-officedocument.oleObject"/>
  <Override PartName="/xl/embeddings/oleObject1762.bin" ContentType="application/vnd.openxmlformats-officedocument.oleObject"/>
  <Override PartName="/xl/embeddings/oleObject2548.bin" ContentType="application/vnd.openxmlformats-officedocument.oleObject"/>
  <Override PartName="/xl/embeddings/oleObject767.bin" ContentType="application/vnd.openxmlformats-officedocument.oleObject"/>
  <Override PartName="/xl/embeddings/oleObject953.bin" ContentType="application/vnd.openxmlformats-officedocument.oleObject"/>
  <Override PartName="/xl/embeddings/oleObject1270.bin" ContentType="application/vnd.openxmlformats-officedocument.oleObject"/>
  <Override PartName="/xl/embeddings/oleObject1507.bin" ContentType="application/vnd.openxmlformats-officedocument.oleObject"/>
  <Override PartName="/xl/embeddings/oleObject2056.bin" ContentType="application/vnd.openxmlformats-officedocument.oleObject"/>
  <Override PartName="/xl/embeddings/oleObject2734.bin" ContentType="application/vnd.openxmlformats-officedocument.oleObject"/>
  <Override PartName="/xl/embeddings/oleObject2920.bin" ContentType="application/vnd.openxmlformats-officedocument.oleObject"/>
  <Override PartName="/xl/embeddings/oleObject275.bin" ContentType="application/vnd.openxmlformats-officedocument.oleObject"/>
  <Override PartName="/xl/embeddings/oleObject461.bin" ContentType="application/vnd.openxmlformats-officedocument.oleObject"/>
  <Override PartName="/xl/embeddings/oleObject1015.bin" ContentType="application/vnd.openxmlformats-officedocument.oleObject"/>
  <Override PartName="/xl/embeddings/oleObject1201.bin" ContentType="application/vnd.openxmlformats-officedocument.oleObject"/>
  <Override PartName="/xl/embeddings/oleObject1677.bin" ContentType="application/vnd.openxmlformats-officedocument.oleObject"/>
  <Override PartName="/xl/embeddings/oleObject2242.bin" ContentType="application/vnd.openxmlformats-officedocument.oleObject"/>
  <Override PartName="/xl/embeddings/oleObject3028.bin" ContentType="application/vnd.openxmlformats-officedocument.oleObject"/>
  <Override PartName="/xl/embeddings/oleObject20.bin" ContentType="application/vnd.openxmlformats-officedocument.oleObject"/>
  <Override PartName="/xl/embeddings/oleObject206.bin" ContentType="application/vnd.openxmlformats-officedocument.oleObject"/>
  <Override PartName="/xl/embeddings/oleObject868.bin" ContentType="application/vnd.openxmlformats-officedocument.oleObject"/>
  <Override PartName="/xl/embeddings/oleObject1185.bin" ContentType="application/vnd.openxmlformats-officedocument.oleObject"/>
  <Override PartName="/xl/embeddings/oleObject1863.bin" ContentType="application/vnd.openxmlformats-officedocument.oleObject"/>
  <Override PartName="/xl/embeddings/oleObject2649.bin" ContentType="application/vnd.openxmlformats-officedocument.oleObject"/>
  <Override PartName="/xl/embeddings/oleObject376.bin" ContentType="application/vnd.openxmlformats-officedocument.oleObject"/>
  <Override PartName="/xl/embeddings/oleObject1371.bin" ContentType="application/vnd.openxmlformats-officedocument.oleObject"/>
  <Override PartName="/xl/embeddings/oleObject1608.bin" ContentType="application/vnd.openxmlformats-officedocument.oleObject"/>
  <Override PartName="/xl/embeddings/oleObject2157.bin" ContentType="application/vnd.openxmlformats-officedocument.oleObject"/>
  <Override PartName="/xl/embeddings/oleObject2343.bin" ContentType="application/vnd.openxmlformats-officedocument.oleObject"/>
  <Override PartName="/xl/embeddings/oleObject2835.bin" ContentType="application/vnd.openxmlformats-officedocument.oleObject"/>
  <Override PartName="/xl/embeddings/oleObject562.bin" ContentType="application/vnd.openxmlformats-officedocument.oleObject"/>
  <Override PartName="/xl/embeddings/oleObject1116.bin" ContentType="application/vnd.openxmlformats-officedocument.oleObject"/>
  <Override PartName="/xl/embeddings/oleObject1302.bin" ContentType="application/vnd.openxmlformats-officedocument.oleObject"/>
  <Override PartName="/xl/embeddings/oleObject1778.bin" ContentType="application/vnd.openxmlformats-officedocument.oleObject"/>
  <Override PartName="/xl/embeddings/oleObject307.bin" ContentType="application/vnd.openxmlformats-officedocument.oleObject"/>
  <Override PartName="/xl/embeddings/oleObject969.bin" ContentType="application/vnd.openxmlformats-officedocument.oleObject"/>
  <Override PartName="/xl/embeddings/oleObject1286.bin" ContentType="application/vnd.openxmlformats-officedocument.oleObject"/>
  <Override PartName="/xl/embeddings/oleObject1472.bin" ContentType="application/vnd.openxmlformats-officedocument.oleObject"/>
  <Override PartName="/xl/embeddings/oleObject1964.bin" ContentType="application/vnd.openxmlformats-officedocument.oleObject"/>
  <Override PartName="/xl/embeddings/oleObject2258.bin" ContentType="application/vnd.openxmlformats-officedocument.oleObject"/>
  <Override PartName="/xl/embeddings/oleObject2936.bin" ContentType="application/vnd.openxmlformats-officedocument.oleObject"/>
  <Override PartName="/xl/embeddings/oleObject477.bin" ContentType="application/vnd.openxmlformats-officedocument.oleObject"/>
  <Override PartName="/xl/embeddings/oleObject1217.bin" ContentType="application/vnd.openxmlformats-officedocument.oleObject"/>
  <Override PartName="/xl/embeddings/oleObject1709.bin" ContentType="application/vnd.openxmlformats-officedocument.oleObject"/>
  <Override PartName="/xl/embeddings/oleObject2444.bin" ContentType="application/vnd.openxmlformats-officedocument.oleObject"/>
  <Override PartName="/xl/embeddings/oleObject36.bin" ContentType="application/vnd.openxmlformats-officedocument.oleObject"/>
  <Override PartName="/xl/embeddings/oleObject171.bin" ContentType="application/vnd.openxmlformats-officedocument.oleObject"/>
  <Override PartName="/xl/embeddings/oleObject408.bin" ContentType="application/vnd.openxmlformats-officedocument.oleObject"/>
  <Override PartName="/xl/embeddings/oleObject663.bin" ContentType="application/vnd.openxmlformats-officedocument.oleObject"/>
  <Override PartName="/xl/embeddings/oleObject1387.bin" ContentType="application/vnd.openxmlformats-officedocument.oleObject"/>
  <Override PartName="/xl/embeddings/oleObject1403.bin" ContentType="application/vnd.openxmlformats-officedocument.oleObject"/>
  <Override PartName="/xl/embeddings/oleObject1879.bin" ContentType="application/vnd.openxmlformats-officedocument.oleObject"/>
  <Override PartName="/xl/embeddings/oleObject2630.bin" ContentType="application/vnd.openxmlformats-officedocument.oleObject"/>
  <Override PartName="/xl/embeddings/oleObject1573.bin" ContentType="application/vnd.openxmlformats-officedocument.oleObject"/>
  <Override PartName="/xl/embeddings/oleObject2359.bin" ContentType="application/vnd.openxmlformats-officedocument.oleObject"/>
  <Override PartName="/xl/embeddings/oleObject102.bin" ContentType="application/vnd.openxmlformats-officedocument.oleObject"/>
  <Override PartName="/xl/embeddings/oleObject578.bin" ContentType="application/vnd.openxmlformats-officedocument.oleObject"/>
  <Override PartName="/xl/embeddings/oleObject764.bin" ContentType="application/vnd.openxmlformats-officedocument.oleObject"/>
  <Override PartName="/xl/embeddings/oleObject1081.bin" ContentType="application/vnd.openxmlformats-officedocument.oleObject"/>
  <Override PartName="/xl/embeddings/oleObject1318.bin" ContentType="application/vnd.openxmlformats-officedocument.oleObject"/>
  <Override PartName="/xl/embeddings/oleObject2053.bin" ContentType="application/vnd.openxmlformats-officedocument.oleObject"/>
  <Override PartName="/xl/embeddings/oleObject2545.bin" ContentType="application/vnd.openxmlformats-officedocument.oleObject"/>
  <Override PartName="/xl/embeddings/oleObject2731.bin" ContentType="application/vnd.openxmlformats-officedocument.oleObject"/>
  <Override PartName="/xl/embeddings/oleObject272.bin" ContentType="application/vnd.openxmlformats-officedocument.oleObject"/>
  <Override PartName="/xl/embeddings/oleObject509.bin" ContentType="application/vnd.openxmlformats-officedocument.oleObject"/>
  <Override PartName="/xl/embeddings/oleObject950.bin" ContentType="application/vnd.openxmlformats-officedocument.oleObject"/>
  <Override PartName="/xl/embeddings/oleObject1012.bin" ContentType="application/vnd.openxmlformats-officedocument.oleObject"/>
  <Override PartName="/xl/embeddings/oleObject1488.bin" ContentType="application/vnd.openxmlformats-officedocument.oleObject"/>
  <Override PartName="/xl/embeddings/oleObject1504.bin" ContentType="application/vnd.openxmlformats-officedocument.oleObject"/>
  <Override PartName="/xl/embeddings/oleObject3025.bin" ContentType="application/vnd.openxmlformats-officedocument.oleObject"/>
  <Override PartName="/xl/embeddings/oleObject679.bin" ContentType="application/vnd.openxmlformats-officedocument.oleObject"/>
  <Override PartName="/xl/embeddings/oleObject1674.bin" ContentType="application/vnd.openxmlformats-officedocument.oleObject"/>
  <Override PartName="/xl/embeddings/oleObject1860.bin" ContentType="application/vnd.openxmlformats-officedocument.oleObject"/>
  <Override PartName="/xl/embeddings/oleObject2646.bin" ContentType="application/vnd.openxmlformats-officedocument.oleObject"/>
  <Override PartName="/xl/embeddings/oleObject187.bin" ContentType="application/vnd.openxmlformats-officedocument.oleObject"/>
  <Override PartName="/xl/embeddings/oleObject203.bin" ContentType="application/vnd.openxmlformats-officedocument.oleObject"/>
  <Override PartName="/xl/embeddings/oleObject865.bin" ContentType="application/vnd.openxmlformats-officedocument.oleObject"/>
  <Override PartName="/xl/embeddings/oleObject1182.bin" ContentType="application/vnd.openxmlformats-officedocument.oleObject"/>
  <Override PartName="/xl/embeddings/oleObject1419.bin" ContentType="application/vnd.openxmlformats-officedocument.oleObject"/>
  <Override PartName="/xl/embeddings/oleObject1605.bin" ContentType="application/vnd.openxmlformats-officedocument.oleObject"/>
  <Override PartName="/xl/embeddings/oleObject2154.bin" ContentType="application/vnd.openxmlformats-officedocument.oleObject"/>
  <Override PartName="/xl/embeddings/oleObject2832.bin" ContentType="application/vnd.openxmlformats-officedocument.oleObject"/>
  <Override PartName="/xl/embeddings/oleObject373.bin" ContentType="application/vnd.openxmlformats-officedocument.oleObject"/>
  <Override PartName="/xl/embeddings/oleObject1113.bin" ContentType="application/vnd.openxmlformats-officedocument.oleObject"/>
  <Override PartName="/xl/embeddings/oleObject1589.bin" ContentType="application/vnd.openxmlformats-officedocument.oleObject"/>
  <Override PartName="/xl/embeddings/oleObject1775.bin" ContentType="application/vnd.openxmlformats-officedocument.oleObject"/>
  <Override PartName="/xl/embeddings/oleObject2340.bin" ContentType="application/vnd.openxmlformats-officedocument.oleObject"/>
  <Override PartName="/xl/embeddings/oleObject118.bin" ContentType="application/vnd.openxmlformats-officedocument.oleObject"/>
  <Override PartName="/xl/embeddings/oleObject304.bin" ContentType="application/vnd.openxmlformats-officedocument.oleObject"/>
  <Override PartName="/xl/embeddings/oleObject1097.bin" ContentType="application/vnd.openxmlformats-officedocument.oleObject"/>
  <Override PartName="/xl/embeddings/oleObject1283.bin" ContentType="application/vnd.openxmlformats-officedocument.oleObject"/>
  <Override PartName="/xl/embeddings/oleObject1961.bin" ContentType="application/vnd.openxmlformats-officedocument.oleObject"/>
  <Override PartName="/xl/embeddings/oleObject2069.bin" ContentType="application/vnd.openxmlformats-officedocument.oleObject"/>
  <Override PartName="/xl/embeddings/oleObject2747.bin" ContentType="application/vnd.openxmlformats-officedocument.oleObject"/>
  <Override PartName="/xl/embeddings/oleObject288.bin" ContentType="application/vnd.openxmlformats-officedocument.oleObject"/>
  <Override PartName="/xl/embeddings/oleObject474.bin" ContentType="application/vnd.openxmlformats-officedocument.oleObject"/>
  <Override PartName="/xl/embeddings/oleObject966.bin" ContentType="application/vnd.openxmlformats-officedocument.oleObject"/>
  <Override PartName="/xl/embeddings/oleObject1028.bin" ContentType="application/vnd.openxmlformats-officedocument.oleObject"/>
  <Override PartName="/xl/embeddings/oleObject1706.bin" ContentType="application/vnd.openxmlformats-officedocument.oleObject"/>
  <Override PartName="/xl/embeddings/oleObject2255.bin" ContentType="application/vnd.openxmlformats-officedocument.oleObject"/>
  <Override PartName="/xl/embeddings/oleObject2441.bin" ContentType="application/vnd.openxmlformats-officedocument.oleObject"/>
  <Override PartName="/xl/embeddings/oleObject2933.bin" ContentType="application/vnd.openxmlformats-officedocument.oleObject"/>
  <Override PartName="/xl/embeddings/oleObject33.bin" ContentType="application/vnd.openxmlformats-officedocument.oleObject"/>
  <Override PartName="/xl/embeddings/oleObject219.bin" ContentType="application/vnd.openxmlformats-officedocument.oleObject"/>
  <Override PartName="/xl/embeddings/oleObject660.bin" ContentType="application/vnd.openxmlformats-officedocument.oleObject"/>
  <Override PartName="/xl/embeddings/oleObject1198.bin" ContentType="application/vnd.openxmlformats-officedocument.oleObject"/>
  <Override PartName="/xl/embeddings/oleObject1214.bin" ContentType="application/vnd.openxmlformats-officedocument.oleObject"/>
  <Override PartName="/xl/embeddings/oleObject1400.bin" ContentType="application/vnd.openxmlformats-officedocument.oleObject"/>
  <Override PartName="/xl/embeddings/oleObject1876.bin" ContentType="application/vnd.openxmlformats-officedocument.oleObject"/>
  <Override PartName="/xl/embeddings/oleObject405.bin" ContentType="application/vnd.openxmlformats-officedocument.oleObject"/>
  <Override PartName="/xl/embeddings/oleObject1384.bin" ContentType="application/vnd.openxmlformats-officedocument.oleObject"/>
  <Override PartName="/xl/embeddings/oleObject1570.bin" ContentType="application/vnd.openxmlformats-officedocument.oleObject"/>
  <Override PartName="/xl/embeddings/oleObject2848.bin" ContentType="application/vnd.openxmlformats-officedocument.oleObject"/>
  <Override PartName="/xl/embeddings/oleObject389.bin" ContentType="application/vnd.openxmlformats-officedocument.oleObject"/>
  <Override PartName="/xl/embeddings/oleObject575.bin" ContentType="application/vnd.openxmlformats-officedocument.oleObject"/>
  <Override PartName="/xl/embeddings/oleObject1129.bin" ContentType="application/vnd.openxmlformats-officedocument.oleObject"/>
  <Override PartName="/xl/embeddings/oleObject1315.bin" ContentType="application/vnd.openxmlformats-officedocument.oleObject"/>
  <Override PartName="/xl/embeddings/oleObject1807.bin" ContentType="application/vnd.openxmlformats-officedocument.oleObject"/>
  <Override PartName="/xl/embeddings/oleObject2356.bin" ContentType="application/vnd.openxmlformats-officedocument.oleObject"/>
  <Override PartName="/xl/embeddings/oleObject2542.bin" ContentType="application/vnd.openxmlformats-officedocument.oleObject"/>
  <Override PartName="/xl/embeddings/oleObject761.bin" ContentType="application/vnd.openxmlformats-officedocument.oleObject"/>
  <Override PartName="/xl/embeddings/oleObject1299.bin" ContentType="application/vnd.openxmlformats-officedocument.oleObject"/>
  <Override PartName="/xl/embeddings/oleObject1501.bin" ContentType="application/vnd.openxmlformats-officedocument.oleObject"/>
  <Override PartName="/xl/embeddings/oleObject1977.bin" ContentType="application/vnd.openxmlformats-officedocument.oleObject"/>
  <Override PartName="/xl/embeddings/oleObject2050.bin" ContentType="application/vnd.openxmlformats-officedocument.oleObject"/>
  <Override PartName="/xl/embeddings/oleObject506.bin" ContentType="application/vnd.openxmlformats-officedocument.oleObject"/>
  <Override PartName="/xl/embeddings/oleObject1485.bin" ContentType="application/vnd.openxmlformats-officedocument.oleObject"/>
  <Override PartName="/xl/embeddings/oleObject1671.bin" ContentType="application/vnd.openxmlformats-officedocument.oleObject"/>
  <Override PartName="/xl/embeddings/oleObject1908.bin" ContentType="application/vnd.openxmlformats-officedocument.oleObject"/>
  <Override PartName="/xl/embeddings/oleObject2457.bin" ContentType="application/vnd.openxmlformats-officedocument.oleObject"/>
  <Override PartName="/xl/embeddings/oleObject2949.bin" ContentType="application/vnd.openxmlformats-officedocument.oleObject"/>
  <Override PartName="/xl/embeddings/oleObject3022.bin" ContentType="application/vnd.openxmlformats-officedocument.oleObject"/>
  <Override PartName="/xl/embeddings/oleObject49.bin" ContentType="application/vnd.openxmlformats-officedocument.oleObject"/>
  <Override PartName="/xl/embeddings/oleObject200.bin" ContentType="application/vnd.openxmlformats-officedocument.oleObject"/>
  <Override PartName="/xl/embeddings/oleObject676.bin" ContentType="application/vnd.openxmlformats-officedocument.oleObject"/>
  <Override PartName="/xl/embeddings/oleObject862.bin" ContentType="application/vnd.openxmlformats-officedocument.oleObject"/>
  <Override PartName="/xl/embeddings/oleObject1416.bin" ContentType="application/vnd.openxmlformats-officedocument.oleObject"/>
  <Override PartName="/xl/embeddings/oleObject2643.bin" ContentType="application/vnd.openxmlformats-officedocument.oleObject"/>
  <Override PartName="/xl/embeddings/oleObject184.bin" ContentType="application/vnd.openxmlformats-officedocument.oleObject"/>
  <Override PartName="/xl/embeddings/oleObject370.bin" ContentType="application/vnd.openxmlformats-officedocument.oleObject"/>
  <Override PartName="/xl/embeddings/oleObject607.bin" ContentType="application/vnd.openxmlformats-officedocument.oleObject"/>
  <Override PartName="/xl/embeddings/oleObject1110.bin" ContentType="application/vnd.openxmlformats-officedocument.oleObject"/>
  <Override PartName="/xl/embeddings/oleObject1586.bin" ContentType="application/vnd.openxmlformats-officedocument.oleObject"/>
  <Override PartName="/xl/embeddings/oleObject1602.bin" ContentType="application/vnd.openxmlformats-officedocument.oleObject"/>
  <Override PartName="/xl/embeddings/oleObject2151.bin" ContentType="application/vnd.openxmlformats-officedocument.oleObject"/>
  <Override PartName="/xl/embeddings/oleObject115.bin" ContentType="application/vnd.openxmlformats-officedocument.oleObject"/>
  <Override PartName="/xl/embeddings/oleObject777.bin" ContentType="application/vnd.openxmlformats-officedocument.oleObject"/>
  <Override PartName="/xl/embeddings/oleObject1094.bin" ContentType="application/vnd.openxmlformats-officedocument.oleObject"/>
  <Override PartName="/xl/embeddings/oleObject1772.bin" ContentType="application/vnd.openxmlformats-officedocument.oleObject"/>
  <Override PartName="/xl/embeddings/oleObject2558.bin" ContentType="application/vnd.openxmlformats-officedocument.oleObject"/>
  <Override PartName="/xl/embeddings/oleObject285.bin" ContentType="application/vnd.openxmlformats-officedocument.oleObject"/>
  <Override PartName="/xl/embeddings/oleObject301.bin" ContentType="application/vnd.openxmlformats-officedocument.oleObject"/>
  <Override PartName="/xl/embeddings/oleObject963.bin" ContentType="application/vnd.openxmlformats-officedocument.oleObject"/>
  <Override PartName="/xl/embeddings/oleObject1280.bin" ContentType="application/vnd.openxmlformats-officedocument.oleObject"/>
  <Override PartName="/xl/embeddings/oleObject1517.bin" ContentType="application/vnd.openxmlformats-officedocument.oleObject"/>
  <Override PartName="/xl/embeddings/oleObject1703.bin" ContentType="application/vnd.openxmlformats-officedocument.oleObject"/>
  <Override PartName="/xl/embeddings/oleObject2066.bin" ContentType="application/vnd.openxmlformats-officedocument.oleObject"/>
  <Override PartName="/xl/embeddings/oleObject2252.bin" ContentType="application/vnd.openxmlformats-officedocument.oleObject"/>
  <Override PartName="/xl/embeddings/oleObject2744.bin" ContentType="application/vnd.openxmlformats-officedocument.oleObject"/>
  <Override PartName="/xl/embeddings/oleObject2930.bin" ContentType="application/vnd.openxmlformats-officedocument.oleObject"/>
  <Override PartName="/xl/embeddings/oleObject3038.bin" ContentType="application/vnd.openxmlformats-officedocument.oleObject"/>
  <Override PartName="/xl/embeddings/oleObject471.bin" ContentType="application/vnd.openxmlformats-officedocument.oleObject"/>
  <Override PartName="/xl/embeddings/oleObject708.bin" ContentType="application/vnd.openxmlformats-officedocument.oleObject"/>
  <Override PartName="/xl/embeddings/oleObject1025.bin" ContentType="application/vnd.openxmlformats-officedocument.oleObject"/>
  <Override PartName="/xl/embeddings/oleObject1211.bin" ContentType="application/vnd.openxmlformats-officedocument.oleObject"/>
  <Override PartName="/xl/embeddings/oleObject1687.bin" ContentType="application/vnd.openxmlformats-officedocument.oleObject"/>
  <Override PartName="/xl/embeddings/oleObject30.bin" ContentType="application/vnd.openxmlformats-officedocument.oleObject"/>
  <Override PartName="/xl/embeddings/oleObject216.bin" ContentType="application/vnd.openxmlformats-officedocument.oleObject"/>
  <Override PartName="/xl/embeddings/oleObject402.bin" ContentType="application/vnd.openxmlformats-officedocument.oleObject"/>
  <Override PartName="/xl/embeddings/oleObject878.bin" ContentType="application/vnd.openxmlformats-officedocument.oleObject"/>
  <Override PartName="/xl/embeddings/oleObject1195.bin" ContentType="application/vnd.openxmlformats-officedocument.oleObject"/>
  <Override PartName="/xl/embeddings/oleObject1381.bin" ContentType="application/vnd.openxmlformats-officedocument.oleObject"/>
  <Override PartName="/xl/embeddings/oleObject1873.bin" ContentType="application/vnd.openxmlformats-officedocument.oleObject"/>
  <Override PartName="/xl/embeddings/oleObject2167.bin" ContentType="application/vnd.openxmlformats-officedocument.oleObject"/>
  <Override PartName="/xl/embeddings/oleObject2659.bin" ContentType="application/vnd.openxmlformats-officedocument.oleObject"/>
  <Override PartName="/xl/embeddings/oleObject2845.bin" ContentType="application/vnd.openxmlformats-officedocument.oleObject"/>
  <Override PartName="/xl/embeddings/oleObject386.bin" ContentType="application/vnd.openxmlformats-officedocument.oleObject"/>
  <Override PartName="/xl/embeddings/oleObject1126.bin" ContentType="application/vnd.openxmlformats-officedocument.oleObject"/>
  <Override PartName="/xl/embeddings/oleObject1618.bin" ContentType="application/vnd.openxmlformats-officedocument.oleObject"/>
  <Override PartName="/xl/embeddings/oleObject1804.bin" ContentType="application/vnd.openxmlformats-officedocument.oleObject"/>
  <Override PartName="/xl/embeddings/oleObject2353.bin" ContentType="application/vnd.openxmlformats-officedocument.oleObject"/>
  <Override PartName="/xl/embeddings/oleObject317.bin" ContentType="application/vnd.openxmlformats-officedocument.oleObject"/>
  <Override PartName="/xl/embeddings/oleObject572.bin" ContentType="application/vnd.openxmlformats-officedocument.oleObject"/>
  <Override PartName="/xl/embeddings/oleObject809.bin" ContentType="application/vnd.openxmlformats-officedocument.oleObject"/>
  <Override PartName="/xl/embeddings/oleObject1296.bin" ContentType="application/vnd.openxmlformats-officedocument.oleObject"/>
  <Override PartName="/xl/embeddings/oleObject1312.bin" ContentType="application/vnd.openxmlformats-officedocument.oleObject"/>
  <Override PartName="/xl/embeddings/oleObject1788.bin" ContentType="application/vnd.openxmlformats-officedocument.oleObject"/>
  <Override PartName="/xl/embeddings/oleObject1974.bin" ContentType="application/vnd.openxmlformats-officedocument.oleObject"/>
  <Override PartName="/xl/embeddings/oleObject503.bin" ContentType="application/vnd.openxmlformats-officedocument.oleObject"/>
  <Override PartName="/xl/embeddings/oleObject979.bin" ContentType="application/vnd.openxmlformats-officedocument.oleObject"/>
  <Override PartName="/xl/embeddings/oleObject1482.bin" ContentType="application/vnd.openxmlformats-officedocument.oleObject"/>
  <Override PartName="/xl/embeddings/oleObject1719.bin" ContentType="application/vnd.openxmlformats-officedocument.oleObject"/>
  <Override PartName="/xl/embeddings/oleObject2268.bin" ContentType="application/vnd.openxmlformats-officedocument.oleObject"/>
  <Override PartName="/xl/embeddings/oleObject2946.bin" ContentType="application/vnd.openxmlformats-officedocument.oleObject"/>
  <Override PartName="/xl/embeddings/oleObject46.bin" ContentType="application/vnd.openxmlformats-officedocument.oleObject"/>
  <Override PartName="/xl/embeddings/oleObject487.bin" ContentType="application/vnd.openxmlformats-officedocument.oleObject"/>
  <Override PartName="/xl/embeddings/oleObject673.bin" ContentType="application/vnd.openxmlformats-officedocument.oleObject"/>
  <Override PartName="/xl/embeddings/oleObject1227.bin" ContentType="application/vnd.openxmlformats-officedocument.oleObject"/>
  <Override PartName="/xl/embeddings/oleObject1889.bin" ContentType="application/vnd.openxmlformats-officedocument.oleObject"/>
  <Override PartName="/xl/embeddings/oleObject1905.bin" ContentType="application/vnd.openxmlformats-officedocument.oleObject"/>
  <Override PartName="/xl/embeddings/oleObject2454.bin" ContentType="application/vnd.openxmlformats-officedocument.oleObject"/>
  <Override PartName="/xl/embeddings/oleObject2640.bin" ContentType="application/vnd.openxmlformats-officedocument.oleObject"/>
  <Override PartName="/xl/embeddings/oleObject181.bin" ContentType="application/vnd.openxmlformats-officedocument.oleObject"/>
  <Override PartName="/xl/embeddings/oleObject418.bin" ContentType="application/vnd.openxmlformats-officedocument.oleObject"/>
  <Override PartName="/xl/embeddings/oleObject1397.bin" ContentType="application/vnd.openxmlformats-officedocument.oleObject"/>
  <Override PartName="/xl/embeddings/oleObject1413.bin" ContentType="application/vnd.openxmlformats-officedocument.oleObject"/>
  <Override PartName="/xl/embeddings/oleObject588.bin" ContentType="application/vnd.openxmlformats-officedocument.oleObject"/>
  <Override PartName="/xl/embeddings/oleObject604.bin" ContentType="application/vnd.openxmlformats-officedocument.oleObject"/>
  <Override PartName="/xl/embeddings/oleObject1583.bin" ContentType="application/vnd.openxmlformats-officedocument.oleObject"/>
  <Override PartName="/xl/embeddings/oleObject2369.bin" ContentType="application/vnd.openxmlformats-officedocument.oleObject"/>
  <Override PartName="/xl/embeddings/oleObject2555.bin" ContentType="application/vnd.openxmlformats-officedocument.oleObject"/>
  <Override PartName="/xl/embeddings/oleObject112.bin" ContentType="application/vnd.openxmlformats-officedocument.oleObject"/>
  <Override PartName="/xl/embeddings/oleObject774.bin" ContentType="application/vnd.openxmlformats-officedocument.oleObject"/>
  <Override PartName="/xl/embeddings/oleObject960.bin" ContentType="application/vnd.openxmlformats-officedocument.oleObject"/>
  <Override PartName="/xl/embeddings/oleObject1091.bin" ContentType="application/vnd.openxmlformats-officedocument.oleObject"/>
  <Override PartName="/xl/embeddings/oleObject1328.bin" ContentType="application/vnd.openxmlformats-officedocument.oleObject"/>
  <Override PartName="/xl/embeddings/oleObject1514.bin" ContentType="application/vnd.openxmlformats-officedocument.oleObject"/>
  <Override PartName="/xl/embeddings/oleObject2063.bin" ContentType="application/vnd.openxmlformats-officedocument.oleObject"/>
  <Override PartName="/xl/embeddings/oleObject2741.bin" ContentType="application/vnd.openxmlformats-officedocument.oleObject"/>
  <Override PartName="/xl/embeddings/oleObject282.bin" ContentType="application/vnd.openxmlformats-officedocument.oleObject"/>
  <Override PartName="/xl/embeddings/oleObject519.bin" ContentType="application/vnd.openxmlformats-officedocument.oleObject"/>
  <Override PartName="/xl/embeddings/oleObject705.bin" ContentType="application/vnd.openxmlformats-officedocument.oleObject"/>
  <Override PartName="/xl/embeddings/oleObject1022.bin" ContentType="application/vnd.openxmlformats-officedocument.oleObject"/>
  <Override PartName="/xl/embeddings/oleObject1498.bin" ContentType="application/vnd.openxmlformats-officedocument.oleObject"/>
  <Override PartName="/xl/embeddings/oleObject1684.bin" ContentType="application/vnd.openxmlformats-officedocument.oleObject"/>
  <Override PartName="/xl/embeddings/oleObject1700.bin" ContentType="application/vnd.openxmlformats-officedocument.oleObject"/>
  <Override PartName="/xl/embeddings/oleObject3035.bin" ContentType="application/vnd.openxmlformats-officedocument.oleObject"/>
  <Override PartName="/xl/embeddings/oleObject213.bin" ContentType="application/vnd.openxmlformats-officedocument.oleObject"/>
  <Override PartName="/xl/embeddings/oleObject689.bin" ContentType="application/vnd.openxmlformats-officedocument.oleObject"/>
  <Override PartName="/xl/embeddings/oleObject1192.bin" ContentType="application/vnd.openxmlformats-officedocument.oleObject"/>
  <Override PartName="/xl/embeddings/oleObject1429.bin" ContentType="application/vnd.openxmlformats-officedocument.oleObject"/>
  <Override PartName="/xl/embeddings/oleObject1870.bin" ContentType="application/vnd.openxmlformats-officedocument.oleObject"/>
  <Override PartName="/xl/embeddings/oleObject2656.bin" ContentType="application/vnd.openxmlformats-officedocument.oleObject"/>
  <Override PartName="/xl/embeddings/oleObject197.bin" ContentType="application/vnd.openxmlformats-officedocument.oleObject"/>
  <Override PartName="/xl/embeddings/oleObject383.bin" ContentType="application/vnd.openxmlformats-officedocument.oleObject"/>
  <Override PartName="/xl/embeddings/oleObject875.bin" ContentType="application/vnd.openxmlformats-officedocument.oleObject"/>
  <Override PartName="/xl/embeddings/oleObject1615.bin" ContentType="application/vnd.openxmlformats-officedocument.oleObject"/>
  <Override PartName="/xl/embeddings/oleObject2164.bin" ContentType="application/vnd.openxmlformats-officedocument.oleObject"/>
  <Override PartName="/xl/embeddings/oleObject2350.bin" ContentType="application/vnd.openxmlformats-officedocument.oleObject"/>
  <Override PartName="/xl/embeddings/oleObject2842.bin" ContentType="application/vnd.openxmlformats-officedocument.oleObject"/>
  <Override PartName="/xl/embeddings/oleObject128.bin" ContentType="application/vnd.openxmlformats-officedocument.oleObject"/>
  <Override PartName="/xl/embeddings/oleObject806.bin" ContentType="application/vnd.openxmlformats-officedocument.oleObject"/>
  <Override PartName="/xl/embeddings/oleObject1123.bin" ContentType="application/vnd.openxmlformats-officedocument.oleObject"/>
  <Override PartName="/xl/embeddings/oleObject1599.bin" ContentType="application/vnd.openxmlformats-officedocument.oleObject"/>
  <Override PartName="/xl/embeddings/oleObject1785.bin" ContentType="application/vnd.openxmlformats-officedocument.oleObject"/>
  <Override PartName="/xl/embeddings/oleObject1801.bin" ContentType="application/vnd.openxmlformats-officedocument.oleObject"/>
  <Override PartName="/xl/embeddings/oleObject314.bin" ContentType="application/vnd.openxmlformats-officedocument.oleObject"/>
  <Override PartName="/xl/embeddings/oleObject500.bin" ContentType="application/vnd.openxmlformats-officedocument.oleObject"/>
  <Override PartName="/xl/embeddings/oleObject976.bin" ContentType="application/vnd.openxmlformats-officedocument.oleObject"/>
  <Override PartName="/xl/embeddings/oleObject1293.bin" ContentType="application/vnd.openxmlformats-officedocument.oleObject"/>
  <Override PartName="/xl/embeddings/oleObject1971.bin" ContentType="application/vnd.openxmlformats-officedocument.oleObject"/>
  <Override PartName="/xl/embeddings/oleObject2079.bin" ContentType="application/vnd.openxmlformats-officedocument.oleObject"/>
  <Override PartName="/xl/embeddings/oleObject2757.bin" ContentType="application/vnd.openxmlformats-officedocument.oleObject"/>
  <Override PartName="/xl/embeddings/oleObject2943.bin" ContentType="application/vnd.openxmlformats-officedocument.oleObject"/>
  <Override PartName="/xl/embeddings/oleObject298.bin" ContentType="application/vnd.openxmlformats-officedocument.oleObject"/>
  <Override PartName="/xl/embeddings/oleObject484.bin" ContentType="application/vnd.openxmlformats-officedocument.oleObject"/>
  <Override PartName="/xl/embeddings/oleObject1038.bin" ContentType="application/vnd.openxmlformats-officedocument.oleObject"/>
  <Override PartName="/xl/embeddings/oleObject1224.bin" ContentType="application/vnd.openxmlformats-officedocument.oleObject"/>
  <Override PartName="/xl/embeddings/oleObject1716.bin" ContentType="application/vnd.openxmlformats-officedocument.oleObject"/>
  <Override PartName="/xl/embeddings/oleObject1902.bin" ContentType="application/vnd.openxmlformats-officedocument.oleObject"/>
  <Override PartName="/xl/embeddings/oleObject2265.bin" ContentType="application/vnd.openxmlformats-officedocument.oleObject"/>
  <Override PartName="/xl/embeddings/oleObject2451.bin" ContentType="application/vnd.openxmlformats-officedocument.oleObject"/>
  <Override PartName="/xl/embeddings/oleObject43.bin" ContentType="application/vnd.openxmlformats-officedocument.oleObject"/>
  <Override PartName="/xl/embeddings/oleObject229.bin" ContentType="application/vnd.openxmlformats-officedocument.oleObject"/>
  <Override PartName="/xl/embeddings/oleObject670.bin" ContentType="application/vnd.openxmlformats-officedocument.oleObject"/>
  <Override PartName="/xl/embeddings/oleObject907.bin" ContentType="application/vnd.openxmlformats-officedocument.oleObject"/>
  <Override PartName="/xl/embeddings/oleObject1410.bin" ContentType="application/vnd.openxmlformats-officedocument.oleObject"/>
  <Override PartName="/xl/embeddings/oleObject1886.bin" ContentType="application/vnd.openxmlformats-officedocument.oleObject"/>
  <Override PartName="/xl/embeddings/oleObject399.bin" ContentType="application/vnd.openxmlformats-officedocument.oleObject"/>
  <Override PartName="/xl/embeddings/oleObject415.bin" ContentType="application/vnd.openxmlformats-officedocument.oleObject"/>
  <Override PartName="/xl/embeddings/oleObject601.bin" ContentType="application/vnd.openxmlformats-officedocument.oleObject"/>
  <Override PartName="/xl/embeddings/oleObject1394.bin" ContentType="application/vnd.openxmlformats-officedocument.oleObject"/>
  <Override PartName="/xl/embeddings/oleObject1580.bin" ContentType="application/vnd.openxmlformats-officedocument.oleObject"/>
  <Override PartName="/xl/embeddings/oleObject1817.bin" ContentType="application/vnd.openxmlformats-officedocument.oleObject"/>
  <Override PartName="/xl/embeddings/oleObject2366.bin" ContentType="application/vnd.openxmlformats-officedocument.oleObject"/>
  <Override PartName="/xl/embeddings/oleObject2858.bin" ContentType="application/vnd.openxmlformats-officedocument.oleObject"/>
  <Override PartName="/xl/embeddings/oleObject585.bin" ContentType="application/vnd.openxmlformats-officedocument.oleObject"/>
  <Override PartName="/xl/embeddings/oleObject771.bin" ContentType="application/vnd.openxmlformats-officedocument.oleObject"/>
  <Override PartName="/xl/embeddings/oleObject1139.bin" ContentType="application/vnd.openxmlformats-officedocument.oleObject"/>
  <Override PartName="/xl/embeddings/oleObject1325.bin" ContentType="application/vnd.openxmlformats-officedocument.oleObject"/>
  <Override PartName="/xl/embeddings/oleObject2552.bin" ContentType="application/vnd.openxmlformats-officedocument.oleObject"/>
  <Override PartName="/xl/embeddings/oleObject516.bin" ContentType="application/vnd.openxmlformats-officedocument.oleObject"/>
  <Override PartName="/xl/embeddings/oleObject1495.bin" ContentType="application/vnd.openxmlformats-officedocument.oleObject"/>
  <Override PartName="/xl/embeddings/oleObject1511.bin" ContentType="application/vnd.openxmlformats-officedocument.oleObject"/>
  <Override PartName="/xl/embeddings/oleObject1987.bin" ContentType="application/vnd.openxmlformats-officedocument.oleObject"/>
  <Override PartName="/xl/embeddings/oleObject2060.bin" ContentType="application/vnd.openxmlformats-officedocument.oleObject"/>
  <Override PartName="/xl/embeddings/oleObject2959.bin" ContentType="application/vnd.openxmlformats-officedocument.oleObject"/>
  <Override PartName="/xl/embeddings/oleObject3032.bin" ContentType="application/vnd.openxmlformats-officedocument.oleObject"/>
  <Override PartName="/xl/embeddings/oleObject686.bin" ContentType="application/vnd.openxmlformats-officedocument.oleObject"/>
  <Override PartName="/xl/embeddings/oleObject702.bin" ContentType="application/vnd.openxmlformats-officedocument.oleObject"/>
  <Override PartName="/xl/embeddings/oleObject1681.bin" ContentType="application/vnd.openxmlformats-officedocument.oleObject"/>
  <Override PartName="/xl/embeddings/oleObject1918.bin" ContentType="application/vnd.openxmlformats-officedocument.oleObject"/>
  <Override PartName="/xl/embeddings/oleObject2467.bin" ContentType="application/vnd.openxmlformats-officedocument.oleObject"/>
  <Override PartName="/xl/embeddings/oleObject59.bin" ContentType="application/vnd.openxmlformats-officedocument.oleObject"/>
  <Override PartName="/xl/embeddings/oleObject194.bin" ContentType="application/vnd.openxmlformats-officedocument.oleObject"/>
  <Override PartName="/xl/embeddings/oleObject210.bin" ContentType="application/vnd.openxmlformats-officedocument.oleObject"/>
  <Override PartName="/xl/embeddings/oleObject872.bin" ContentType="application/vnd.openxmlformats-officedocument.oleObject"/>
  <Override PartName="/xl/embeddings/oleObject1426.bin" ContentType="application/vnd.openxmlformats-officedocument.oleObject"/>
  <Override PartName="/xl/embeddings/oleObject1612.bin" ContentType="application/vnd.openxmlformats-officedocument.oleObject"/>
  <Override PartName="/xl/embeddings/oleObject2161.bin" ContentType="application/vnd.openxmlformats-officedocument.oleObject"/>
  <Override PartName="/xl/embeddings/oleObject2653.bin" ContentType="application/vnd.openxmlformats-officedocument.oleObject"/>
  <Override PartName="/xl/embeddings/oleObject380.bin" ContentType="application/vnd.openxmlformats-officedocument.oleObject"/>
  <Override PartName="/xl/embeddings/oleObject617.bin" ContentType="application/vnd.openxmlformats-officedocument.oleObject"/>
  <Override PartName="/xl/embeddings/oleObject1120.bin" ContentType="application/vnd.openxmlformats-officedocument.oleObject"/>
  <Override PartName="/xl/embeddings/oleObject1596.bin" ContentType="application/vnd.openxmlformats-officedocument.oleObject"/>
  <Override PartName="/xl/embeddings/oleObject125.bin" ContentType="application/vnd.openxmlformats-officedocument.oleObject"/>
  <Override PartName="/xl/embeddings/oleObject311.bin" ContentType="application/vnd.openxmlformats-officedocument.oleObject"/>
  <Override PartName="/xl/embeddings/oleObject787.bin" ContentType="application/vnd.openxmlformats-officedocument.oleObject"/>
  <Override PartName="/xl/embeddings/oleObject803.bin" ContentType="application/vnd.openxmlformats-officedocument.oleObject"/>
  <Override PartName="/xl/embeddings/oleObject1290.bin" ContentType="application/vnd.openxmlformats-officedocument.oleObject"/>
  <Override PartName="/xl/embeddings/oleObject1782.bin" ContentType="application/vnd.openxmlformats-officedocument.oleObject"/>
  <Override PartName="/xl/embeddings/oleObject2076.bin" ContentType="application/vnd.openxmlformats-officedocument.oleObject"/>
  <Override PartName="/xl/embeddings/oleObject2568.bin" ContentType="application/vnd.openxmlformats-officedocument.oleObject"/>
  <Override PartName="/xl/embeddings/oleObject2754.bin" ContentType="application/vnd.openxmlformats-officedocument.oleObject"/>
  <Override PartName="/xl/embeddings/oleObject295.bin" ContentType="application/vnd.openxmlformats-officedocument.oleObject"/>
  <Override PartName="/xl/embeddings/oleObject973.bin" ContentType="application/vnd.openxmlformats-officedocument.oleObject"/>
  <Override PartName="/xl/embeddings/oleObject1035.bin" ContentType="application/vnd.openxmlformats-officedocument.oleObject"/>
  <Override PartName="/xl/embeddings/oleObject1527.bin" ContentType="application/vnd.openxmlformats-officedocument.oleObject"/>
  <Override PartName="/xl/embeddings/oleObject1713.bin" ContentType="application/vnd.openxmlformats-officedocument.oleObject"/>
  <Override PartName="/xl/embeddings/oleObject2262.bin" ContentType="application/vnd.openxmlformats-officedocument.oleObject"/>
  <Override PartName="/xl/embeddings/oleObject2940.bin" ContentType="application/vnd.openxmlformats-officedocument.oleObject"/>
  <Override PartName="/xl/embeddings/oleObject3048.bin" ContentType="application/vnd.openxmlformats-officedocument.oleObject"/>
  <Override PartName="/xl/embeddings/oleObject40.bin" ContentType="application/vnd.openxmlformats-officedocument.oleObject"/>
  <Override PartName="/xl/embeddings/oleObject481.bin" ContentType="application/vnd.openxmlformats-officedocument.oleObject"/>
  <Override PartName="/xl/embeddings/oleObject718.bin" ContentType="application/vnd.openxmlformats-officedocument.oleObject"/>
  <Override PartName="/xl/embeddings/oleObject904.bin" ContentType="application/vnd.openxmlformats-officedocument.oleObject"/>
  <Override PartName="/xl/embeddings/oleObject1221.bin" ContentType="application/vnd.openxmlformats-officedocument.oleObject"/>
  <Override PartName="/xl/embeddings/oleObject1697.bin" ContentType="application/vnd.openxmlformats-officedocument.oleObject"/>
  <Override PartName="/xl/embeddings/oleObject1883.bin" ContentType="application/vnd.openxmlformats-officedocument.oleObject"/>
  <Override PartName="/xl/embeddings/oleObject2007.bin" ContentType="application/vnd.openxmlformats-officedocument.oleObject"/>
  <Override PartName="/xl/embeddings/oleObject2669.bin" ContentType="application/vnd.openxmlformats-officedocument.oleObject"/>
  <Override PartName="/xl/embeddings/oleObject226.bin" ContentType="application/vnd.openxmlformats-officedocument.oleObject"/>
  <Override PartName="/xl/embeddings/oleObject412.bin" ContentType="application/vnd.openxmlformats-officedocument.oleObject"/>
  <Override PartName="/xl/embeddings/oleObject888.bin" ContentType="application/vnd.openxmlformats-officedocument.oleObject"/>
  <Override PartName="/xl/embeddings/oleObject1391.bin" ContentType="application/vnd.openxmlformats-officedocument.oleObject"/>
  <Override PartName="/xl/embeddings/oleObject1628.bin" ContentType="application/vnd.openxmlformats-officedocument.oleObject"/>
  <Override PartName="/xl/embeddings/oleObject2177.bin" ContentType="application/vnd.openxmlformats-officedocument.oleObject"/>
  <Override PartName="/xl/embeddings/oleObject2855.bin" ContentType="application/vnd.openxmlformats-officedocument.oleObject"/>
  <Default Extension="emf" ContentType="image/x-emf"/>
  <Override PartName="/xl/embeddings/oleObject396.bin" ContentType="application/vnd.openxmlformats-officedocument.oleObject"/>
  <Override PartName="/xl/embeddings/oleObject582.bin" ContentType="application/vnd.openxmlformats-officedocument.oleObject"/>
  <Override PartName="/xl/embeddings/oleObject819.bin" ContentType="application/vnd.openxmlformats-officedocument.oleObject"/>
  <Override PartName="/xl/embeddings/oleObject1136.bin" ContentType="application/vnd.openxmlformats-officedocument.oleObject"/>
  <Override PartName="/xl/embeddings/oleObject1798.bin" ContentType="application/vnd.openxmlformats-officedocument.oleObject"/>
  <Override PartName="/xl/embeddings/oleObject1814.bin" ContentType="application/vnd.openxmlformats-officedocument.oleObject"/>
  <Override PartName="/xl/embeddings/oleObject2363.bin" ContentType="application/vnd.openxmlformats-officedocument.oleObject"/>
  <Override PartName="/xl/embeddings/oleObject327.bin" ContentType="application/vnd.openxmlformats-officedocument.oleObject"/>
  <Override PartName="/xl/embeddings/oleObject1322.bin" ContentType="application/vnd.openxmlformats-officedocument.oleObject"/>
  <Override PartName="/xl/embeddings/oleObject1984.bin" ContentType="application/vnd.openxmlformats-officedocument.oleObject"/>
  <Override PartName="/xl/embeddings/oleObject2108.bin" ContentType="application/vnd.openxmlformats-officedocument.oleObject"/>
  <Override PartName="/xl/embeddings/oleObject497.bin" ContentType="application/vnd.openxmlformats-officedocument.oleObject"/>
  <Override PartName="/xl/embeddings/oleObject513.bin" ContentType="application/vnd.openxmlformats-officedocument.oleObject"/>
  <Override PartName="/xl/embeddings/oleObject989.bin" ContentType="application/vnd.openxmlformats-officedocument.oleObject"/>
  <Override PartName="/xl/embeddings/oleObject1492.bin" ContentType="application/vnd.openxmlformats-officedocument.oleObject"/>
  <Override PartName="/xl/embeddings/oleObject1729.bin" ContentType="application/vnd.openxmlformats-officedocument.oleObject"/>
  <Override PartName="/xl/embeddings/oleObject1915.bin" ContentType="application/vnd.openxmlformats-officedocument.oleObject"/>
  <Override PartName="/xl/embeddings/oleObject2278.bin" ContentType="application/vnd.openxmlformats-officedocument.oleObject"/>
  <Override PartName="/xl/embeddings/oleObject2464.bin" ContentType="application/vnd.openxmlformats-officedocument.oleObject"/>
  <Override PartName="/xl/embeddings/oleObject2956.bin" ContentType="application/vnd.openxmlformats-officedocument.oleObject"/>
  <Override PartName="/xl/embeddings/oleObject56.bin" ContentType="application/vnd.openxmlformats-officedocument.oleObject"/>
  <Override PartName="/xl/embeddings/oleObject683.bin" ContentType="application/vnd.openxmlformats-officedocument.oleObject"/>
  <Override PartName="/xl/embeddings/oleObject1237.bin" ContentType="application/vnd.openxmlformats-officedocument.oleObject"/>
  <Override PartName="/xl/embeddings/oleObject1423.bin" ContentType="application/vnd.openxmlformats-officedocument.oleObject"/>
  <Override PartName="/xl/embeddings/oleObject1899.bin" ContentType="application/vnd.openxmlformats-officedocument.oleObject"/>
  <Override PartName="/xl/embeddings/oleObject2209.bin" ContentType="application/vnd.openxmlformats-officedocument.oleObject"/>
  <Override PartName="/xl/embeddings/oleObject2650.bin" ContentType="application/vnd.openxmlformats-officedocument.oleObject"/>
  <Override PartName="/xl/embeddings/oleObject191.bin" ContentType="application/vnd.openxmlformats-officedocument.oleObject"/>
  <Override PartName="/xl/embeddings/oleObject428.bin" ContentType="application/vnd.openxmlformats-officedocument.oleObject"/>
  <Override PartName="/xl/embeddings/oleObject614.bin" ContentType="application/vnd.openxmlformats-officedocument.oleObject"/>
  <Override PartName="/xl/embeddings/oleObject1593.bin" ContentType="application/vnd.openxmlformats-officedocument.oleObject"/>
  <Override PartName="/xl/embeddings/oleObject122.bin" ContentType="application/vnd.openxmlformats-officedocument.oleObject"/>
  <Override PartName="/xl/embeddings/oleObject598.bin" ContentType="application/vnd.openxmlformats-officedocument.oleObject"/>
  <Override PartName="/xl/embeddings/oleObject800.bin" ContentType="application/vnd.openxmlformats-officedocument.oleObject"/>
  <Override PartName="/xl/embeddings/oleObject1338.bin" ContentType="application/vnd.openxmlformats-officedocument.oleObject"/>
  <Override PartName="/xl/embeddings/oleObject2379.bin" ContentType="application/vnd.openxmlformats-officedocument.oleObject"/>
  <Override PartName="/xl/embeddings/oleObject2565.bin" ContentType="application/vnd.openxmlformats-officedocument.oleObject"/>
  <Override PartName="/xl/embeddings/oleObject292.bin" ContentType="application/vnd.openxmlformats-officedocument.oleObject"/>
  <Override PartName="/xl/embeddings/oleObject784.bin" ContentType="application/vnd.openxmlformats-officedocument.oleObject"/>
  <Override PartName="/xl/embeddings/oleObject970.bin" ContentType="application/vnd.openxmlformats-officedocument.oleObject"/>
  <Override PartName="/xl/embeddings/oleObject1524.bin" ContentType="application/vnd.openxmlformats-officedocument.oleObject"/>
  <Override PartName="/xl/embeddings/oleObject2073.bin" ContentType="application/vnd.openxmlformats-officedocument.oleObject"/>
  <Override PartName="/xl/embeddings/oleObject2751.bin" ContentType="application/vnd.openxmlformats-officedocument.oleObject"/>
  <Override PartName="/xl/embeddings/oleObject529.bin" ContentType="application/vnd.openxmlformats-officedocument.oleObject"/>
  <Override PartName="/xl/embeddings/oleObject715.bin" ContentType="application/vnd.openxmlformats-officedocument.oleObject"/>
  <Override PartName="/xl/embeddings/oleObject1032.bin" ContentType="application/vnd.openxmlformats-officedocument.oleObject"/>
  <Override PartName="/xl/embeddings/oleObject1694.bin" ContentType="application/vnd.openxmlformats-officedocument.oleObject"/>
  <Override PartName="/xl/embeddings/oleObject1710.bin" ContentType="application/vnd.openxmlformats-officedocument.oleObject"/>
  <Override PartName="/xl/embeddings/oleObject2004.bin" ContentType="application/vnd.openxmlformats-officedocument.oleObject"/>
  <Override PartName="/xl/embeddings/oleObject3045.bin" ContentType="application/vnd.openxmlformats-officedocument.oleObject"/>
  <Override PartName="/xl/embeddings/oleObject223.bin" ContentType="application/vnd.openxmlformats-officedocument.oleObject"/>
  <Override PartName="/xl/embeddings/oleObject699.bin" ContentType="application/vnd.openxmlformats-officedocument.oleObject"/>
  <Override PartName="/xl/embeddings/oleObject885.bin" ContentType="application/vnd.openxmlformats-officedocument.oleObject"/>
  <Override PartName="/xl/embeddings/oleObject901.bin" ContentType="application/vnd.openxmlformats-officedocument.oleObject"/>
  <Override PartName="/xl/embeddings/oleObject1439.bin" ContentType="application/vnd.openxmlformats-officedocument.oleObject"/>
  <Override PartName="/xl/embeddings/oleObject1880.bin" ContentType="application/vnd.openxmlformats-officedocument.oleObject"/>
  <Override PartName="/xl/embeddings/oleObject2666.bin" ContentType="application/vnd.openxmlformats-officedocument.oleObject"/>
  <Override PartName="/xl/embeddings/oleObject2852.bin" ContentType="application/vnd.openxmlformats-officedocument.oleObject"/>
  <Override PartName="/xl/embeddings/oleObject393.bin" ContentType="application/vnd.openxmlformats-officedocument.oleObject"/>
  <Override PartName="/xl/embeddings/oleObject1133.bin" ContentType="application/vnd.openxmlformats-officedocument.oleObject"/>
  <Override PartName="/xl/embeddings/oleObject1625.bin" ContentType="application/vnd.openxmlformats-officedocument.oleObject"/>
  <Override PartName="/xl/embeddings/oleObject1811.bin" ContentType="application/vnd.openxmlformats-officedocument.oleObject"/>
  <Override PartName="/xl/embeddings/oleObject2174.bin" ContentType="application/vnd.openxmlformats-officedocument.oleObject"/>
  <Override PartName="/xl/embeddings/oleObject2360.bin" ContentType="application/vnd.openxmlformats-officedocument.oleObject"/>
  <Override PartName="/xl/embeddings/oleObject138.bin" ContentType="application/vnd.openxmlformats-officedocument.oleObject"/>
  <Override PartName="/xl/embeddings/oleObject816.bin" ContentType="application/vnd.openxmlformats-officedocument.oleObject"/>
  <Override PartName="/xl/embeddings/oleObject1795.bin" ContentType="application/vnd.openxmlformats-officedocument.oleObject"/>
  <Override PartName="/xl/embeddings/oleObject1981.bin" ContentType="application/vnd.openxmlformats-officedocument.oleObject"/>
  <Override PartName="/xl/embeddings/oleObject2105.bin" ContentType="application/vnd.openxmlformats-officedocument.oleObject"/>
  <Override PartName="/xl/embeddings/oleObject324.bin" ContentType="application/vnd.openxmlformats-officedocument.oleObject"/>
  <Override PartName="/xl/embeddings/oleObject510.bin" ContentType="application/vnd.openxmlformats-officedocument.oleObject"/>
  <Override PartName="/xl/embeddings/oleObject986.bin" ContentType="application/vnd.openxmlformats-officedocument.oleObject"/>
  <Override PartName="/xl/embeddings/oleObject1726.bin" ContentType="application/vnd.openxmlformats-officedocument.oleObject"/>
  <Override PartName="/xl/embeddings/oleObject2089.bin" ContentType="application/vnd.openxmlformats-officedocument.oleObject"/>
  <Override PartName="/xl/embeddings/oleObject2275.bin" ContentType="application/vnd.openxmlformats-officedocument.oleObject"/>
  <Override PartName="/xl/embeddings/oleObject2767.bin" ContentType="application/vnd.openxmlformats-officedocument.oleObject"/>
  <Override PartName="/xl/embeddings/oleObject2953.bin" ContentType="application/vnd.openxmlformats-officedocument.oleObject"/>
  <Override PartName="/xl/embeddings/oleObject494.bin" ContentType="application/vnd.openxmlformats-officedocument.oleObject"/>
  <Override PartName="/xl/embeddings/oleObject680.bin" ContentType="application/vnd.openxmlformats-officedocument.oleObject"/>
  <Override PartName="/xl/embeddings/oleObject1048.bin" ContentType="application/vnd.openxmlformats-officedocument.oleObject"/>
  <Override PartName="/xl/embeddings/oleObject1234.bin" ContentType="application/vnd.openxmlformats-officedocument.oleObject"/>
  <Override PartName="/xl/embeddings/oleObject1912.bin" ContentType="application/vnd.openxmlformats-officedocument.oleObject"/>
  <Override PartName="/xl/embeddings/oleObject2461.bin" ContentType="application/vnd.openxmlformats-officedocument.oleObject"/>
  <Override PartName="/xl/embeddings/oleObject53.bin" ContentType="application/vnd.openxmlformats-officedocument.oleObject"/>
  <Override PartName="/xl/embeddings/oleObject239.bin" ContentType="application/vnd.openxmlformats-officedocument.oleObject"/>
  <Override PartName="/xl/embeddings/oleObject425.bin" ContentType="application/vnd.openxmlformats-officedocument.oleObject"/>
  <Override PartName="/xl/embeddings/oleObject917.bin" ContentType="application/vnd.openxmlformats-officedocument.oleObject"/>
  <Override PartName="/xl/embeddings/oleObject1420.bin" ContentType="application/vnd.openxmlformats-officedocument.oleObject"/>
  <Override PartName="/xl/embeddings/oleObject1896.bin" ContentType="application/vnd.openxmlformats-officedocument.oleObject"/>
  <Override PartName="/xl/embeddings/oleObject2206.bin" ContentType="application/vnd.openxmlformats-officedocument.oleObject"/>
  <Override PartName="/xl/embeddings/oleObject2868.bin" ContentType="application/vnd.openxmlformats-officedocument.oleObject"/>
  <Override PartName="/xl/embeddings/oleObject611.bin" ContentType="application/vnd.openxmlformats-officedocument.oleObject"/>
  <Override PartName="/xl/embeddings/oleObject1149.bin" ContentType="application/vnd.openxmlformats-officedocument.oleObject"/>
  <Override PartName="/xl/embeddings/oleObject1590.bin" ContentType="application/vnd.openxmlformats-officedocument.oleObject"/>
  <Override PartName="/xl/embeddings/oleObject1827.bin" ContentType="application/vnd.openxmlformats-officedocument.oleObject"/>
  <Override PartName="/xl/embeddings/oleObject2376.bin" ContentType="application/vnd.openxmlformats-officedocument.oleObject"/>
  <Override PartName="/xl/embeddings/oleObject595.bin" ContentType="application/vnd.openxmlformats-officedocument.oleObject"/>
  <Override PartName="/xl/embeddings/oleObject781.bin" ContentType="application/vnd.openxmlformats-officedocument.oleObject"/>
  <Override PartName="/xl/embeddings/oleObject1335.bin" ContentType="application/vnd.openxmlformats-officedocument.oleObject"/>
  <Override PartName="/xl/embeddings/oleObject1521.bin" ContentType="application/vnd.openxmlformats-officedocument.oleObject"/>
  <Override PartName="/xl/embeddings/oleObject1997.bin" ContentType="application/vnd.openxmlformats-officedocument.oleObject"/>
  <Override PartName="/xl/embeddings/oleObject2070.bin" ContentType="application/vnd.openxmlformats-officedocument.oleObject"/>
  <Override PartName="/xl/embeddings/oleObject2562.bin" ContentType="application/vnd.openxmlformats-officedocument.oleObject"/>
  <Override PartName="/xl/embeddings/oleObject526.bin" ContentType="application/vnd.openxmlformats-officedocument.oleObject"/>
  <Override PartName="/xl/embeddings/oleObject2307.bin" ContentType="application/vnd.openxmlformats-officedocument.oleObject"/>
  <Override PartName="/xl/embeddings/oleObject2969.bin" ContentType="application/vnd.openxmlformats-officedocument.oleObject"/>
  <Override PartName="/xl/embeddings/oleObject3042.bin" ContentType="application/vnd.openxmlformats-officedocument.oleObject"/>
  <Override PartName="/xl/embeddings/oleObject69.bin" ContentType="application/vnd.openxmlformats-officedocument.oleObject"/>
  <Override PartName="/xl/embeddings/oleObject220.bin" ContentType="application/vnd.openxmlformats-officedocument.oleObject"/>
  <Override PartName="/xl/embeddings/oleObject696.bin" ContentType="application/vnd.openxmlformats-officedocument.oleObject"/>
  <Override PartName="/xl/embeddings/oleObject712.bin" ContentType="application/vnd.openxmlformats-officedocument.oleObject"/>
  <Override PartName="/xl/embeddings/oleObject1691.bin" ContentType="application/vnd.openxmlformats-officedocument.oleObject"/>
  <Override PartName="/xl/embeddings/oleObject1928.bin" ContentType="application/vnd.openxmlformats-officedocument.oleObject"/>
  <Override PartName="/xl/embeddings/oleObject2001.bin" ContentType="application/vnd.openxmlformats-officedocument.oleObject"/>
  <Override PartName="/xl/embeddings/oleObject2477.bin" ContentType="application/vnd.openxmlformats-officedocument.oleObject"/>
  <Override PartName="/xl/embeddings/oleObject2663.bin" ContentType="application/vnd.openxmlformats-officedocument.oleObject"/>
  <Override PartName="/xl/embeddings/oleObject882.bin" ContentType="application/vnd.openxmlformats-officedocument.oleObject"/>
  <Override PartName="/xl/embeddings/oleObject1436.bin" ContentType="application/vnd.openxmlformats-officedocument.oleObject"/>
  <Override PartName="/xl/embeddings/oleObject1622.bin" ContentType="application/vnd.openxmlformats-officedocument.oleObject"/>
  <Override PartName="/xl/embeddings/oleObject2171.bin" ContentType="application/vnd.openxmlformats-officedocument.oleObject"/>
  <Override PartName="/xl/embeddings/oleObject2408.bin" ContentType="application/vnd.openxmlformats-officedocument.oleObject"/>
  <Override PartName="/xl/embeddings/oleObject390.bin" ContentType="application/vnd.openxmlformats-officedocument.oleObject"/>
  <Override PartName="/xl/embeddings/oleObject627.bin" ContentType="application/vnd.openxmlformats-officedocument.oleObject"/>
  <Override PartName="/xl/embeddings/oleObject813.bin" ContentType="application/vnd.openxmlformats-officedocument.oleObject"/>
  <Override PartName="/xl/embeddings/oleObject1130.bin" ContentType="application/vnd.openxmlformats-officedocument.oleObject"/>
  <Override PartName="/xl/embeddings/oleObject1792.bin" ContentType="application/vnd.openxmlformats-officedocument.oleObject"/>
  <Override PartName="/xl/embeddings/oleObject2578.bin" ContentType="application/vnd.openxmlformats-officedocument.oleObject"/>
  <Override PartName="/xl/embeddings/oleObject135.bin" ContentType="application/vnd.openxmlformats-officedocument.oleObject"/>
  <Override PartName="/xl/embeddings/oleObject321.bin" ContentType="application/vnd.openxmlformats-officedocument.oleObject"/>
  <Override PartName="/xl/embeddings/oleObject797.bin" ContentType="application/vnd.openxmlformats-officedocument.oleObject"/>
  <Override PartName="/xl/embeddings/oleObject983.bin" ContentType="application/vnd.openxmlformats-officedocument.oleObject"/>
  <Override PartName="/xl/embeddings/oleObject1537.bin" ContentType="application/vnd.openxmlformats-officedocument.oleObject"/>
  <Override PartName="/xl/embeddings/oleObject2086.bin" ContentType="application/vnd.openxmlformats-officedocument.oleObject"/>
  <Override PartName="/xl/embeddings/oleObject2102.bin" ContentType="application/vnd.openxmlformats-officedocument.oleObject"/>
  <Override PartName="/xl/embeddings/oleObject2764.bin" ContentType="application/vnd.openxmlformats-officedocument.oleObject"/>
  <Override PartName="/xl/embeddings/oleObject491.bin" ContentType="application/vnd.openxmlformats-officedocument.oleObject"/>
  <Override PartName="/xl/embeddings/oleObject728.bin" ContentType="application/vnd.openxmlformats-officedocument.oleObject"/>
  <Override PartName="/xl/embeddings/oleObject1045.bin" ContentType="application/vnd.openxmlformats-officedocument.oleObject"/>
  <Override PartName="/xl/embeddings/oleObject1723.bin" ContentType="application/vnd.openxmlformats-officedocument.oleObject"/>
  <Override PartName="/xl/embeddings/oleObject2272.bin" ContentType="application/vnd.openxmlformats-officedocument.oleObject"/>
  <Override PartName="/xl/embeddings/oleObject2509.bin" ContentType="application/vnd.openxmlformats-officedocument.oleObject"/>
  <Override PartName="/xl/embeddings/oleObject2950.bin" ContentType="application/vnd.openxmlformats-officedocument.oleObject"/>
  <Override PartName="/xl/embeddings/oleObject3058.bin" ContentType="application/vnd.openxmlformats-officedocument.oleObject"/>
  <Override PartName="/xl/embeddings/oleObject50.bin" ContentType="application/vnd.openxmlformats-officedocument.oleObject"/>
  <Override PartName="/xl/embeddings/oleObject236.bin" ContentType="application/vnd.openxmlformats-officedocument.oleObject"/>
  <Override PartName="/xl/embeddings/oleObject914.bin" ContentType="application/vnd.openxmlformats-officedocument.oleObject"/>
  <Override PartName="/xl/embeddings/oleObject1231.bin" ContentType="application/vnd.openxmlformats-officedocument.oleObject"/>
  <Override PartName="/xl/embeddings/oleObject1893.bin" ContentType="application/vnd.openxmlformats-officedocument.oleObject"/>
  <Override PartName="/xl/embeddings/oleObject2017.bin" ContentType="application/vnd.openxmlformats-officedocument.oleObject"/>
  <Override PartName="/xl/embeddings/oleObject2203.bin" ContentType="application/vnd.openxmlformats-officedocument.oleObject"/>
  <Override PartName="/xl/embeddings/oleObject2679.bin" ContentType="application/vnd.openxmlformats-officedocument.oleObject"/>
  <Override PartName="/xl/embeddings/oleObject422.bin" ContentType="application/vnd.openxmlformats-officedocument.oleObject"/>
  <Override PartName="/xl/embeddings/oleObject898.bin" ContentType="application/vnd.openxmlformats-officedocument.oleObject"/>
  <Override PartName="/xl/embeddings/oleObject1638.bin" ContentType="application/vnd.openxmlformats-officedocument.oleObject"/>
  <Override PartName="/xl/embeddings/oleObject1824.bin" ContentType="application/vnd.openxmlformats-officedocument.oleObject"/>
  <Override PartName="/xl/embeddings/oleObject2187.bin" ContentType="application/vnd.openxmlformats-officedocument.oleObject"/>
  <Override PartName="/xl/embeddings/oleObject2373.bin" ContentType="application/vnd.openxmlformats-officedocument.oleObject"/>
  <Override PartName="/xl/embeddings/oleObject2865.bin" ContentType="application/vnd.openxmlformats-officedocument.oleObject"/>
  <Override PartName="/xl/embeddings/oleObject592.bin" ContentType="application/vnd.openxmlformats-officedocument.oleObject"/>
  <Override PartName="/xl/embeddings/oleObject829.bin" ContentType="application/vnd.openxmlformats-officedocument.oleObject"/>
  <Override PartName="/xl/embeddings/oleObject1146.bin" ContentType="application/vnd.openxmlformats-officedocument.oleObject"/>
  <Override PartName="/xl/embeddings/oleObject1332.bin" ContentType="application/vnd.openxmlformats-officedocument.oleObject"/>
  <Override PartName="/xl/embeddings/oleObject2118.bin" ContentType="application/vnd.openxmlformats-officedocument.oleObject"/>
  <Override PartName="/xl/embeddings/oleObject337.bin" ContentType="application/vnd.openxmlformats-officedocument.oleObject"/>
  <Override PartName="/xl/embeddings/oleObject523.bin" ContentType="application/vnd.openxmlformats-officedocument.oleObject"/>
  <Override PartName="/xl/embeddings/oleObject999.bin" ContentType="application/vnd.openxmlformats-officedocument.oleObject"/>
  <Override PartName="/xl/embeddings/oleObject1994.bin" ContentType="application/vnd.openxmlformats-officedocument.oleObject"/>
  <Override PartName="/xl/embeddings/oleObject2304.bin" ContentType="application/vnd.openxmlformats-officedocument.oleObject"/>
  <Override PartName="/xl/embeddings/oleObject2966.bin" ContentType="application/vnd.openxmlformats-officedocument.oleObject"/>
  <Override PartName="/xl/embeddings/oleObject1247.bin" ContentType="application/vnd.openxmlformats-officedocument.oleObject"/>
  <Override PartName="/xl/embeddings/oleObject1739.bin" ContentType="application/vnd.openxmlformats-officedocument.oleObject"/>
  <Override PartName="/xl/embeddings/oleObject1925.bin" ContentType="application/vnd.openxmlformats-officedocument.oleObject"/>
  <Override PartName="/xl/embeddings/oleObject2288.bin" ContentType="application/vnd.openxmlformats-officedocument.oleObject"/>
  <Override PartName="/xl/embeddings/oleObject2474.bin" ContentType="application/vnd.openxmlformats-officedocument.oleObject"/>
  <Override PartName="/xl/embeddings/oleObject66.bin" ContentType="application/vnd.openxmlformats-officedocument.oleObject"/>
  <Override PartName="/xl/embeddings/oleObject693.bin" ContentType="application/vnd.openxmlformats-officedocument.oleObject"/>
  <Override PartName="/xl/embeddings/oleObject1433.bin" ContentType="application/vnd.openxmlformats-officedocument.oleObject"/>
  <Override PartName="/xl/embeddings/oleObject2219.bin" ContentType="application/vnd.openxmlformats-officedocument.oleObject"/>
  <Override PartName="/xl/embeddings/oleObject2660.bin" ContentType="application/vnd.openxmlformats-officedocument.oleObject"/>
  <Override PartName="/xl/embeddings/oleObject9.bin" ContentType="application/vnd.openxmlformats-officedocument.oleObject"/>
  <Override PartName="/xl/embeddings/oleObject438.bin" ContentType="application/vnd.openxmlformats-officedocument.oleObject"/>
  <Override PartName="/xl/embeddings/oleObject624.bin" ContentType="application/vnd.openxmlformats-officedocument.oleObject"/>
  <Override PartName="/xl/embeddings/oleObject2389.bin" ContentType="application/vnd.openxmlformats-officedocument.oleObject"/>
  <Override PartName="/xl/embeddings/oleObject2405.bin" ContentType="application/vnd.openxmlformats-officedocument.oleObject"/>
  <Default Extension="bin" ContentType="application/vnd.openxmlformats-officedocument.spreadsheetml.printerSettings"/>
  <Override PartName="/xl/embeddings/oleObject132.bin" ContentType="application/vnd.openxmlformats-officedocument.oleObject"/>
  <Override PartName="/xl/embeddings/oleObject794.bin" ContentType="application/vnd.openxmlformats-officedocument.oleObject"/>
  <Override PartName="/xl/embeddings/oleObject810.bin" ContentType="application/vnd.openxmlformats-officedocument.oleObject"/>
  <Override PartName="/xl/embeddings/oleObject1348.bin" ContentType="application/vnd.openxmlformats-officedocument.oleObject"/>
  <Override PartName="/xl/embeddings/oleObject2575.bin" ContentType="application/vnd.openxmlformats-officedocument.oleObject"/>
  <Override PartName="/xl/embeddings/oleObject2761.bin" ContentType="application/vnd.openxmlformats-officedocument.oleObject"/>
  <Override PartName="/xl/embeddings/oleObject539.bin" ContentType="application/vnd.openxmlformats-officedocument.oleObject"/>
  <Override PartName="/xl/embeddings/oleObject980.bin" ContentType="application/vnd.openxmlformats-officedocument.oleObject"/>
  <Override PartName="/xl/embeddings/oleObject1042.bin" ContentType="application/vnd.openxmlformats-officedocument.oleObject"/>
  <Override PartName="/xl/embeddings/oleObject1534.bin" ContentType="application/vnd.openxmlformats-officedocument.oleObject"/>
  <Override PartName="/xl/embeddings/oleObject1720.bin" ContentType="application/vnd.openxmlformats-officedocument.oleObject"/>
  <Override PartName="/xl/embeddings/oleObject2083.bin" ContentType="application/vnd.openxmlformats-officedocument.oleObject"/>
  <Override PartName="/xl/embeddings/oleObject2506.bin" ContentType="application/vnd.openxmlformats-officedocument.oleObject"/>
  <Override PartName="/xl/embeddings/oleObject3055.bin" ContentType="application/vnd.openxmlformats-officedocument.oleObject"/>
  <Override PartName="/xl/embeddings/oleObject725.bin" ContentType="application/vnd.openxmlformats-officedocument.oleObject"/>
  <Override PartName="/xl/embeddings/oleObject911.bin" ContentType="application/vnd.openxmlformats-officedocument.oleObject"/>
  <Override PartName="/xl/embeddings/oleObject1890.bin" ContentType="application/vnd.openxmlformats-officedocument.oleObject"/>
  <Override PartName="/xl/embeddings/oleObject2014.bin" ContentType="application/vnd.openxmlformats-officedocument.oleObject"/>
  <Override PartName="/xl/embeddings/oleObject233.bin" ContentType="application/vnd.openxmlformats-officedocument.oleObject"/>
  <Override PartName="/xl/embeddings/oleObject895.bin" ContentType="application/vnd.openxmlformats-officedocument.oleObject"/>
  <Override PartName="/xl/embeddings/oleObject1449.bin" ContentType="application/vnd.openxmlformats-officedocument.oleObject"/>
  <Override PartName="/xl/embeddings/oleObject1635.bin" ContentType="application/vnd.openxmlformats-officedocument.oleObject"/>
  <Override PartName="/xl/embeddings/oleObject2184.bin" ContentType="application/vnd.openxmlformats-officedocument.oleObject"/>
  <Override PartName="/xl/embeddings/oleObject2200.bin" ContentType="application/vnd.openxmlformats-officedocument.oleObject"/>
  <Override PartName="/xl/embeddings/oleObject2676.bin" ContentType="application/vnd.openxmlformats-officedocument.oleObject"/>
  <Override PartName="/xl/embeddings/oleObject2862.bin" ContentType="application/vnd.openxmlformats-officedocument.oleObject"/>
  <Override PartName="/xl/embeddings/oleObject1143.bin" ContentType="application/vnd.openxmlformats-officedocument.oleObject"/>
  <Override PartName="/xl/embeddings/oleObject1821.bin" ContentType="application/vnd.openxmlformats-officedocument.oleObject"/>
  <Override PartName="/xl/embeddings/oleObject2370.bin" ContentType="application/vnd.openxmlformats-officedocument.oleObject"/>
  <Override PartName="/xl/embeddings/oleObject2607.bin" ContentType="application/vnd.openxmlformats-officedocument.oleObject"/>
  <Override PartName="/xl/embeddings/oleObject148.bin" ContentType="application/vnd.openxmlformats-officedocument.oleObject"/>
  <Override PartName="/xl/embeddings/oleObject334.bin" ContentType="application/vnd.openxmlformats-officedocument.oleObject"/>
  <Override PartName="/xl/embeddings/oleObject826.bin" ContentType="application/vnd.openxmlformats-officedocument.oleObject"/>
  <Override PartName="/xl/embeddings/oleObject1991.bin" ContentType="application/vnd.openxmlformats-officedocument.oleObject"/>
  <Override PartName="/xl/embeddings/oleObject2099.bin" ContentType="application/vnd.openxmlformats-officedocument.oleObject"/>
  <Override PartName="/xl/embeddings/oleObject2115.bin" ContentType="application/vnd.openxmlformats-officedocument.oleObject"/>
  <Override PartName="/xl/embeddings/oleObject2301.bin" ContentType="application/vnd.openxmlformats-officedocument.oleObject"/>
  <Override PartName="/xl/embeddings/oleObject2777.bin" ContentType="application/vnd.openxmlformats-officedocument.oleObject"/>
  <Override PartName="/xl/embeddings/oleObject520.bin" ContentType="application/vnd.openxmlformats-officedocument.oleObject"/>
  <Override PartName="/xl/embeddings/oleObject996.bin" ContentType="application/vnd.openxmlformats-officedocument.oleObject"/>
  <Override PartName="/xl/embeddings/oleObject1058.bin" ContentType="application/vnd.openxmlformats-officedocument.oleObject"/>
  <Override PartName="/xl/embeddings/oleObject1736.bin" ContentType="application/vnd.openxmlformats-officedocument.oleObject"/>
  <Override PartName="/xl/embeddings/oleObject2285.bin" ContentType="application/vnd.openxmlformats-officedocument.oleObject"/>
  <Override PartName="/xl/embeddings/oleObject2963.bin" ContentType="application/vnd.openxmlformats-officedocument.oleObject"/>
  <Override PartName="/xl/embeddings/oleObject63.bin" ContentType="application/vnd.openxmlformats-officedocument.oleObject"/>
  <Override PartName="/xl/embeddings/oleObject690.bin" ContentType="application/vnd.openxmlformats-officedocument.oleObject"/>
  <Override PartName="/xl/embeddings/oleObject927.bin" ContentType="application/vnd.openxmlformats-officedocument.oleObject"/>
  <Override PartName="/xl/embeddings/oleObject1244.bin" ContentType="application/vnd.openxmlformats-officedocument.oleObject"/>
  <Override PartName="/xl/embeddings/oleObject1430.bin" ContentType="application/vnd.openxmlformats-officedocument.oleObject"/>
  <Override PartName="/xl/embeddings/oleObject1922.bin" ContentType="application/vnd.openxmlformats-officedocument.oleObject"/>
  <Override PartName="/xl/embeddings/oleObject2471.bin" ContentType="application/vnd.openxmlformats-officedocument.oleObject"/>
  <Override PartName="/xl/embeddings/oleObject2708.bin" ContentType="application/vnd.openxmlformats-officedocument.oleObject"/>
  <Override PartName="/xl/embeddings/oleObject249.bin" ContentType="application/vnd.openxmlformats-officedocument.oleObject"/>
  <Override PartName="/xl/embeddings/oleObject435.bin" ContentType="application/vnd.openxmlformats-officedocument.oleObject"/>
  <Override PartName="/xl/embeddings/oleObject2216.bin" ContentType="application/vnd.openxmlformats-officedocument.oleObject"/>
  <Override PartName="/xl/embeddings/oleObject2402.bin" ContentType="application/vnd.openxmlformats-officedocument.oleObject"/>
  <Override PartName="/xl/embeddings/oleObject2878.bin" ContentType="application/vnd.openxmlformats-officedocument.oleObject"/>
  <Override PartName="/xl/embeddings/oleObject6.bin" ContentType="application/vnd.openxmlformats-officedocument.oleObject"/>
  <Override PartName="/xl/embeddings/oleObject621.bin" ContentType="application/vnd.openxmlformats-officedocument.oleObject"/>
  <Override PartName="/xl/embeddings/oleObject1159.bin" ContentType="application/vnd.openxmlformats-officedocument.oleObject"/>
  <Override PartName="/xl/embeddings/oleObject1837.bin" ContentType="application/vnd.openxmlformats-officedocument.oleObject"/>
  <Override PartName="/xl/embeddings/oleObject2386.bin" ContentType="application/vnd.openxmlformats-officedocument.oleObject"/>
  <Override PartName="/xl/embeddings/oleObject2572.bin" ContentType="application/vnd.openxmlformats-officedocument.oleObject"/>
  <Override PartName="/xl/embeddings/oleObject2809.bin" ContentType="application/vnd.openxmlformats-officedocument.oleObject"/>
  <Override PartName="/xl/embeddings/oleObject791.bin" ContentType="application/vnd.openxmlformats-officedocument.oleObject"/>
  <Override PartName="/xl/embeddings/oleObject1345.bin" ContentType="application/vnd.openxmlformats-officedocument.oleObject"/>
  <Override PartName="/xl/embeddings/oleObject1531.bin" ContentType="application/vnd.openxmlformats-officedocument.oleObject"/>
  <Override PartName="/xl/embeddings/oleObject2080.bin" ContentType="application/vnd.openxmlformats-officedocument.oleObject"/>
  <Override PartName="/xl/embeddings/oleObject2317.bin" ContentType="application/vnd.openxmlformats-officedocument.oleObject"/>
  <Override PartName="/xl/embeddings/oleObject536.bin" ContentType="application/vnd.openxmlformats-officedocument.oleObject"/>
  <Override PartName="/xl/embeddings/oleObject722.bin" ContentType="application/vnd.openxmlformats-officedocument.oleObject"/>
  <Override PartName="/xl/embeddings/oleObject1938.bin" ContentType="application/vnd.openxmlformats-officedocument.oleObject"/>
  <Override PartName="/xl/embeddings/oleObject2487.bin" ContentType="application/vnd.openxmlformats-officedocument.oleObject"/>
  <Override PartName="/xl/embeddings/oleObject2503.bin" ContentType="application/vnd.openxmlformats-officedocument.oleObject"/>
  <Override PartName="/xl/embeddings/oleObject2979.bin" ContentType="application/vnd.openxmlformats-officedocument.oleObject"/>
  <Override PartName="/xl/embeddings/oleObject3052.bin" ContentType="application/vnd.openxmlformats-officedocument.oleObject"/>
  <Override PartName="/xl/embeddings/oleObject79.bin" ContentType="application/vnd.openxmlformats-officedocument.oleObject"/>
  <Override PartName="/xl/embeddings/oleObject230.bin" ContentType="application/vnd.openxmlformats-officedocument.oleObject"/>
  <Override PartName="/xl/embeddings/oleObject892.bin" ContentType="application/vnd.openxmlformats-officedocument.oleObject"/>
  <Override PartName="/xl/embeddings/oleObject1446.bin" ContentType="application/vnd.openxmlformats-officedocument.oleObject"/>
  <Override PartName="/xl/embeddings/oleObject2011.bin" ContentType="application/vnd.openxmlformats-officedocument.oleObject"/>
  <Override PartName="/xl/embeddings/oleObject2673.bin" ContentType="application/vnd.openxmlformats-officedocument.oleObject"/>
  <Override PartName="/xl/embeddings/oleObject637.bin" ContentType="application/vnd.openxmlformats-officedocument.oleObject"/>
  <Override PartName="/xl/embeddings/oleObject1632.bin" ContentType="application/vnd.openxmlformats-officedocument.oleObject"/>
  <Override PartName="/xl/embeddings/oleObject2181.bin" ContentType="application/vnd.openxmlformats-officedocument.oleObject"/>
  <Override PartName="/xl/embeddings/oleObject2418.bin" ContentType="application/vnd.openxmlformats-officedocument.oleObject"/>
  <Override PartName="/xl/embeddings/oleObject145.bin" ContentType="application/vnd.openxmlformats-officedocument.oleObject"/>
  <Override PartName="/xl/embeddings/oleObject823.bin" ContentType="application/vnd.openxmlformats-officedocument.oleObject"/>
  <Override PartName="/xl/embeddings/oleObject1140.bin" ContentType="application/vnd.openxmlformats-officedocument.oleObject"/>
  <Override PartName="/xl/embeddings/oleObject2112.bin" ContentType="application/vnd.openxmlformats-officedocument.oleObject"/>
  <Override PartName="/xl/embeddings/oleObject2588.bin" ContentType="application/vnd.openxmlformats-officedocument.oleObject"/>
  <Override PartName="/xl/embeddings/oleObject2604.bin" ContentType="application/vnd.openxmlformats-officedocument.oleObject"/>
  <Override PartName="/xl/embeddings/oleObject331.bin" ContentType="application/vnd.openxmlformats-officedocument.oleObject"/>
  <Override PartName="/xl/embeddings/oleObject993.bin" ContentType="application/vnd.openxmlformats-officedocument.oleObject"/>
  <Override PartName="/xl/embeddings/oleObject1547.bin" ContentType="application/vnd.openxmlformats-officedocument.oleObject"/>
  <Override PartName="/xl/embeddings/oleObject2096.bin" ContentType="application/vnd.openxmlformats-officedocument.oleObject"/>
  <Override PartName="/xl/embeddings/oleObject2282.bin" ContentType="application/vnd.openxmlformats-officedocument.oleObject"/>
  <Override PartName="/xl/embeddings/oleObject2774.bin" ContentType="application/vnd.openxmlformats-officedocument.oleObject"/>
  <Override PartName="/xl/embeddings/oleObject2960.bin" ContentType="application/vnd.openxmlformats-officedocument.oleObject"/>
  <Override PartName="/xl/embeddings/oleObject738.bin" ContentType="application/vnd.openxmlformats-officedocument.oleObject"/>
  <Override PartName="/xl/embeddings/oleObject1055.bin" ContentType="application/vnd.openxmlformats-officedocument.oleObject"/>
  <Override PartName="/xl/embeddings/oleObject1241.bin" ContentType="application/vnd.openxmlformats-officedocument.oleObject"/>
  <Override PartName="/xl/embeddings/oleObject1733.bin" ContentType="application/vnd.openxmlformats-officedocument.oleObject"/>
  <Override PartName="/xl/embeddings/oleObject2027.bin" ContentType="application/vnd.openxmlformats-officedocument.oleObject"/>
  <Override PartName="/xl/embeddings/oleObject2519.bin" ContentType="application/vnd.openxmlformats-officedocument.oleObject"/>
  <Override PartName="/xl/embeddings/oleObject2705.bin" ContentType="application/vnd.openxmlformats-officedocument.oleObject"/>
  <Override PartName="/xl/embeddings/oleObject3068.bin" ContentType="application/vnd.openxmlformats-officedocument.oleObject"/>
  <Override PartName="/xl/embeddings/oleObject60.bin" ContentType="application/vnd.openxmlformats-officedocument.oleObject"/>
  <Override PartName="/xl/embeddings/oleObject246.bin" ContentType="application/vnd.openxmlformats-officedocument.oleObject"/>
  <Override PartName="/xl/embeddings/oleObject432.bin" ContentType="application/vnd.openxmlformats-officedocument.oleObject"/>
  <Override PartName="/xl/embeddings/oleObject924.bin" ContentType="application/vnd.openxmlformats-officedocument.oleObject"/>
  <Override PartName="/xl/embeddings/oleObject2213.bin" ContentType="application/vnd.openxmlformats-officedocument.oleObject"/>
  <Override PartName="/xl/embeddings/oleObject2689.bin" ContentType="application/vnd.openxmlformats-officedocument.oleObject"/>
  <Override PartName="/xl/embeddings/oleObject2875.bin" ContentType="application/vnd.openxmlformats-officedocument.oleObject"/>
  <Override PartName="/xl/embeddings/oleObject3.bin" ContentType="application/vnd.openxmlformats-officedocument.oleObject"/>
  <Override PartName="/xl/embeddings/oleObject1156.bin" ContentType="application/vnd.openxmlformats-officedocument.oleObject"/>
  <Override PartName="/xl/embeddings/oleObject1648.bin" ContentType="application/vnd.openxmlformats-officedocument.oleObject"/>
  <Override PartName="/xl/embeddings/oleObject1834.bin" ContentType="application/vnd.openxmlformats-officedocument.oleObject"/>
  <Override PartName="/xl/embeddings/oleObject2197.bin" ContentType="application/vnd.openxmlformats-officedocument.oleObject"/>
  <Override PartName="/xl/embeddings/oleObject2383.bin" ContentType="application/vnd.openxmlformats-officedocument.oleObject"/>
  <Override PartName="/xl/embeddings/oleObject839.bin" ContentType="application/vnd.openxmlformats-officedocument.oleObject"/>
  <Override PartName="/xl/embeddings/oleObject1342.bin" ContentType="application/vnd.openxmlformats-officedocument.oleObject"/>
  <Override PartName="/xl/embeddings/oleObject2128.bin" ContentType="application/vnd.openxmlformats-officedocument.oleObject"/>
  <Override PartName="/xl/embeddings/oleObject2806.bin" ContentType="application/vnd.openxmlformats-officedocument.oleObject"/>
  <Override PartName="/xl/embeddings/oleObject347.bin" ContentType="application/vnd.openxmlformats-officedocument.oleObject"/>
  <Override PartName="/xl/embeddings/oleObject533.bin" ContentType="application/vnd.openxmlformats-officedocument.oleObject"/>
  <Override PartName="/xl/embeddings/oleObject1749.bin" ContentType="application/vnd.openxmlformats-officedocument.oleObject"/>
  <Override PartName="/xl/embeddings/oleObject2298.bin" ContentType="application/vnd.openxmlformats-officedocument.oleObject"/>
  <Override PartName="/xl/embeddings/oleObject2314.bin" ContentType="application/vnd.openxmlformats-officedocument.oleObject"/>
  <Override PartName="/xl/embeddings/oleObject2500.bin" ContentType="application/vnd.openxmlformats-officedocument.oleObject"/>
  <Override PartName="/xl/embeddings/oleObject2976.bin" ContentType="application/vnd.openxmlformats-officedocument.oleObject"/>
  <Override PartName="/xl/embeddings/oleObject1257.bin" ContentType="application/vnd.openxmlformats-officedocument.oleObject"/>
  <Override PartName="/xl/embeddings/oleObject1935.bin" ContentType="application/vnd.openxmlformats-officedocument.oleObject"/>
  <Override PartName="/xl/embeddings/oleObject2484.bin" ContentType="application/vnd.openxmlformats-officedocument.oleObject"/>
  <Override PartName="/xl/embeddings/oleObject2670.bin" ContentType="application/vnd.openxmlformats-officedocument.oleObject"/>
  <Override PartName="/xl/embeddings/oleObject76.bin" ContentType="application/vnd.openxmlformats-officedocument.oleObject"/>
  <Override PartName="/xl/embeddings/oleObject448.bin" ContentType="application/vnd.openxmlformats-officedocument.oleObject"/>
  <Override PartName="/xl/embeddings/oleObject1443.bin" ContentType="application/vnd.openxmlformats-officedocument.oleObject"/>
  <Override PartName="/xl/embeddings/oleObject2229.bin" ContentType="application/vnd.openxmlformats-officedocument.oleObject"/>
  <Override PartName="/xl/embeddings/oleObject2415.bin" ContentType="application/vnd.openxmlformats-officedocument.oleObject"/>
  <Override PartName="/xl/embeddings/oleObject2907.bin" ContentType="application/vnd.openxmlformats-officedocument.oleObject"/>
  <Override PartName="/xl/embeddings/oleObject634.bin" ContentType="application/vnd.openxmlformats-officedocument.oleObject"/>
  <Override PartName="/xl/embeddings/oleObject820.bin" ContentType="application/vnd.openxmlformats-officedocument.oleObject"/>
  <Override PartName="/xl/embeddings/oleObject2399.bin" ContentType="application/vnd.openxmlformats-officedocument.oleObject"/>
  <Override PartName="/xl/embeddings/oleObject2601.bin" ContentType="application/vnd.openxmlformats-officedocument.oleObject"/>
  <Override PartName="/xl/embeddings/oleObject142.bin" ContentType="application/vnd.openxmlformats-officedocument.oleObject"/>
  <Override PartName="/xl/embeddings/oleObject1358.bin" ContentType="application/vnd.openxmlformats-officedocument.oleObject"/>
  <Override PartName="/xl/embeddings/oleObject1544.bin" ContentType="application/vnd.openxmlformats-officedocument.oleObject"/>
  <Override PartName="/xl/embeddings/oleObject2093.bin" ContentType="application/vnd.openxmlformats-officedocument.oleObject"/>
  <Override PartName="/xl/embeddings/oleObject2585.bin" ContentType="application/vnd.openxmlformats-officedocument.oleObject"/>
  <Override PartName="/xl/embeddings/oleObject2771.bin" ContentType="application/vnd.openxmlformats-officedocument.oleObject"/>
  <Override PartName="/xl/embeddings/oleObject549.bin" ContentType="application/vnd.openxmlformats-officedocument.oleObject"/>
  <Override PartName="/xl/embeddings/oleObject990.bin" ContentType="application/vnd.openxmlformats-officedocument.oleObject"/>
  <Override PartName="/xl/embeddings/oleObject1052.bin" ContentType="application/vnd.openxmlformats-officedocument.oleObject"/>
  <Override PartName="/xl/embeddings/oleObject1730.bin" ContentType="application/vnd.openxmlformats-officedocument.oleObject"/>
  <Override PartName="/xl/embeddings/oleObject2516.bin" ContentType="application/vnd.openxmlformats-officedocument.oleObject"/>
  <Override PartName="/xl/embeddings/oleObject3065.bin" ContentType="application/vnd.openxmlformats-officedocument.oleObject"/>
  <Override PartName="/xl/embeddings/oleObject243.bin" ContentType="application/vnd.openxmlformats-officedocument.oleObject"/>
  <Override PartName="/xl/embeddings/oleObject735.bin" ContentType="application/vnd.openxmlformats-officedocument.oleObject"/>
  <Override PartName="/xl/embeddings/oleObject921.bin" ContentType="application/vnd.openxmlformats-officedocument.oleObject"/>
  <Override PartName="/xl/embeddings/oleObject2024.bin" ContentType="application/vnd.openxmlformats-officedocument.oleObject"/>
  <Override PartName="/xl/embeddings/oleObject2210.bin" ContentType="application/vnd.openxmlformats-officedocument.oleObject"/>
  <Override PartName="/xl/embeddings/oleObject2686.bin" ContentType="application/vnd.openxmlformats-officedocument.oleObject"/>
  <Override PartName="/xl/embeddings/oleObject2702.bin" ContentType="application/vnd.openxmlformats-officedocument.oleObject"/>
  <Override PartName="/xl/embeddings/oleObject1459.bin" ContentType="application/vnd.openxmlformats-officedocument.oleObject"/>
  <Override PartName="/xl/embeddings/oleObject1645.bin" ContentType="application/vnd.openxmlformats-officedocument.oleObject"/>
  <Override PartName="/xl/embeddings/oleObject2194.bin" ContentType="application/vnd.openxmlformats-officedocument.oleObject"/>
  <Override PartName="/xl/embeddings/oleObject2872.bin" ContentType="application/vnd.openxmlformats-officedocument.oleObject"/>
  <Override PartName="/xl/embeddings/oleObject836.bin" ContentType="application/vnd.openxmlformats-officedocument.oleObject"/>
  <Override PartName="/xl/embeddings/oleObject1153.bin" ContentType="application/vnd.openxmlformats-officedocument.oleObject"/>
  <Override PartName="/xl/embeddings/oleObject1831.bin" ContentType="application/vnd.openxmlformats-officedocument.oleObject"/>
  <Override PartName="/xl/embeddings/oleObject2380.bin" ContentType="application/vnd.openxmlformats-officedocument.oleObject"/>
  <Override PartName="/xl/embeddings/oleObject2617.bin" ContentType="application/vnd.openxmlformats-officedocument.oleObject"/>
  <Override PartName="/xl/embeddings/oleObject2803.bin" ContentType="application/vnd.openxmlformats-officedocument.oleObject"/>
  <Override PartName="/xl/embeddings/oleObject158.bin" ContentType="application/vnd.openxmlformats-officedocument.oleObject"/>
  <Override PartName="/xl/embeddings/oleObject344.bin" ContentType="application/vnd.openxmlformats-officedocument.oleObject"/>
  <Override PartName="/xl/embeddings/oleObject2125.bin" ContentType="application/vnd.openxmlformats-officedocument.oleObject"/>
  <Override PartName="/xl/embeddings/oleObject2311.bin" ContentType="application/vnd.openxmlformats-officedocument.oleObject"/>
  <Override PartName="/xl/embeddings/oleObject2787.bin" ContentType="application/vnd.openxmlformats-officedocument.oleObject"/>
  <Override PartName="/xl/embeddings/oleObject530.bin" ContentType="application/vnd.openxmlformats-officedocument.oleObject"/>
  <Override PartName="/xl/embeddings/oleObject1068.bin" ContentType="application/vnd.openxmlformats-officedocument.oleObject"/>
  <Override PartName="/xl/embeddings/oleObject1746.bin" ContentType="application/vnd.openxmlformats-officedocument.oleObject"/>
  <Override PartName="/xl/embeddings/oleObject1932.bin" ContentType="application/vnd.openxmlformats-officedocument.oleObject"/>
  <Override PartName="/xl/embeddings/oleObject2295.bin" ContentType="application/vnd.openxmlformats-officedocument.oleObject"/>
  <Override PartName="/xl/embeddings/oleObject2481.bin" ContentType="application/vnd.openxmlformats-officedocument.oleObject"/>
  <Override PartName="/xl/embeddings/oleObject2718.bin" ContentType="application/vnd.openxmlformats-officedocument.oleObject"/>
  <Override PartName="/xl/embeddings/oleObject2973.bin" ContentType="application/vnd.openxmlformats-officedocument.oleObject"/>
  <Override PartName="/xl/embeddings/oleObject73.bin" ContentType="application/vnd.openxmlformats-officedocument.oleObject"/>
  <Override PartName="/xl/embeddings/oleObject259.bin" ContentType="application/vnd.openxmlformats-officedocument.oleObject"/>
  <Override PartName="/xl/embeddings/oleObject937.bin" ContentType="application/vnd.openxmlformats-officedocument.oleObject"/>
  <Override PartName="/xl/embeddings/oleObject1254.bin" ContentType="application/vnd.openxmlformats-officedocument.oleObject"/>
  <Override PartName="/xl/embeddings/oleObject1440.bin" ContentType="application/vnd.openxmlformats-officedocument.oleObject"/>
  <Override PartName="/xl/embeddings/oleObject2226.bin" ContentType="application/vnd.openxmlformats-officedocument.oleObject"/>
  <Override PartName="/xl/embeddings/oleObject2904.bin" ContentType="application/vnd.openxmlformats-officedocument.oleObject"/>
  <Override PartName="/xl/embeddings/oleObject445.bin" ContentType="application/vnd.openxmlformats-officedocument.oleObject"/>
  <Override PartName="/xl/embeddings/oleObject631.bin" ContentType="application/vnd.openxmlformats-officedocument.oleObject"/>
  <Override PartName="/xl/embeddings/oleObject1847.bin" ContentType="application/vnd.openxmlformats-officedocument.oleObject"/>
  <Override PartName="/xl/embeddings/oleObject2396.bin" ContentType="application/vnd.openxmlformats-officedocument.oleObject"/>
  <Override PartName="/xl/embeddings/oleObject2412.bin" ContentType="application/vnd.openxmlformats-officedocument.oleObject"/>
  <Override PartName="/xl/embeddings/oleObject2888.bin" ContentType="application/vnd.openxmlformats-officedocument.oleObject"/>
  <Override PartName="/xl/embeddings/oleObject1169.bin" ContentType="application/vnd.openxmlformats-officedocument.oleObject"/>
  <Override PartName="/xl/embeddings/oleObject1355.bin" ContentType="application/vnd.openxmlformats-officedocument.oleObject"/>
  <Override PartName="/xl/embeddings/oleObject2582.bin" ContentType="application/vnd.openxmlformats-officedocument.oleObject"/>
  <Override PartName="/xl/embeddings/oleObject2819.bin" ContentType="application/vnd.openxmlformats-officedocument.oleObject"/>
  <Override PartName="/xl/embeddings/oleObject546.bin" ContentType="application/vnd.openxmlformats-officedocument.oleObject"/>
  <Override PartName="/xl/embeddings/oleObject1541.bin" ContentType="application/vnd.openxmlformats-officedocument.oleObject"/>
  <Override PartName="/xl/embeddings/oleObject2090.bin" ContentType="application/vnd.openxmlformats-officedocument.oleObject"/>
  <Override PartName="/xl/embeddings/oleObject2327.bin" ContentType="application/vnd.openxmlformats-officedocument.oleObject"/>
  <Override PartName="/xl/embeddings/oleObject2989.bin" ContentType="application/vnd.openxmlformats-officedocument.oleObject"/>
  <Override PartName="/xl/embeddings/oleObject3062.bin" ContentType="application/vnd.openxmlformats-officedocument.oleObject"/>
  <Override PartName="/xl/embeddings/oleObject732.bin" ContentType="application/vnd.openxmlformats-officedocument.oleObject"/>
  <Override PartName="/xl/embeddings/oleObject1948.bin" ContentType="application/vnd.openxmlformats-officedocument.oleObject"/>
  <Override PartName="/xl/embeddings/oleObject2021.bin" ContentType="application/vnd.openxmlformats-officedocument.oleObject"/>
  <Override PartName="/xl/embeddings/oleObject2497.bin" ContentType="application/vnd.openxmlformats-officedocument.oleObject"/>
  <Override PartName="/xl/embeddings/oleObject2513.bin" ContentType="application/vnd.openxmlformats-officedocument.oleObject"/>
  <Override PartName="/xl/embeddings/oleObject89.bin" ContentType="application/vnd.openxmlformats-officedocument.oleObject"/>
  <Override PartName="/xl/embeddings/oleObject240.bin" ContentType="application/vnd.openxmlformats-officedocument.oleObject"/>
  <Override PartName="/xl/embeddings/oleObject1456.bin" ContentType="application/vnd.openxmlformats-officedocument.oleObject"/>
  <Override PartName="/xl/embeddings/oleObject2191.bin" ContentType="application/vnd.openxmlformats-officedocument.oleObject"/>
  <Override PartName="/xl/embeddings/oleObject2683.bin" ContentType="application/vnd.openxmlformats-officedocument.oleObject"/>
  <Override PartName="/xl/embeddings/oleObject647.bin" ContentType="application/vnd.openxmlformats-officedocument.oleObject"/>
  <Override PartName="/xl/embeddings/oleObject1150.bin" ContentType="application/vnd.openxmlformats-officedocument.oleObject"/>
  <Override PartName="/xl/embeddings/oleObject1642.bin" ContentType="application/vnd.openxmlformats-officedocument.oleObject"/>
  <Override PartName="/xl/embeddings/oleObject2428.bin" ContentType="application/vnd.openxmlformats-officedocument.oleObject"/>
  <Override PartName="/xl/embeddings/oleObject2614.bin" ContentType="application/vnd.openxmlformats-officedocument.oleObject"/>
  <Override PartName="/xl/embeddings/oleObject155.bin" ContentType="application/vnd.openxmlformats-officedocument.oleObject"/>
  <Override PartName="/xl/embeddings/oleObject833.bin" ContentType="application/vnd.openxmlformats-officedocument.oleObject"/>
  <Override PartName="/xl/embeddings/oleObject2122.bin" ContentType="application/vnd.openxmlformats-officedocument.oleObject"/>
  <Override PartName="/xl/embeddings/oleObject2598.bin" ContentType="application/vnd.openxmlformats-officedocument.oleObject"/>
  <Override PartName="/xl/embeddings/oleObject2784.bin" ContentType="application/vnd.openxmlformats-officedocument.oleObject"/>
  <Override PartName="/xl/embeddings/oleObject2800.bin" ContentType="application/vnd.openxmlformats-officedocument.oleObject"/>
  <Override PartName="/xl/embeddings/oleObject341.bin" ContentType="application/vnd.openxmlformats-officedocument.oleObject"/>
  <Override PartName="/xl/embeddings/oleObject1065.bin" ContentType="application/vnd.openxmlformats-officedocument.oleObject"/>
  <Override PartName="/xl/embeddings/oleObject1557.bin" ContentType="application/vnd.openxmlformats-officedocument.oleObject"/>
  <Override PartName="/xl/embeddings/oleObject1743.bin" ContentType="application/vnd.openxmlformats-officedocument.oleObject"/>
  <Override PartName="/xl/embeddings/oleObject2292.bin" ContentType="application/vnd.openxmlformats-officedocument.oleObject"/>
  <Override PartName="/xl/embeddings/oleObject2529.bin" ContentType="application/vnd.openxmlformats-officedocument.oleObject"/>
  <Override PartName="/xl/embeddings/oleObject2970.bin" ContentType="application/vnd.openxmlformats-officedocument.oleObject"/>
  <Override PartName="/xl/embeddings/oleObject70.bin" ContentType="application/vnd.openxmlformats-officedocument.oleObject"/>
  <Override PartName="/xl/embeddings/oleObject748.bin" ContentType="application/vnd.openxmlformats-officedocument.oleObject"/>
  <Override PartName="/xl/embeddings/oleObject934.bin" ContentType="application/vnd.openxmlformats-officedocument.oleObject"/>
  <Override PartName="/xl/embeddings/oleObject1251.bin" ContentType="application/vnd.openxmlformats-officedocument.oleObject"/>
  <Override PartName="/xl/embeddings/oleObject2037.bin" ContentType="application/vnd.openxmlformats-officedocument.oleObject"/>
  <Override PartName="/xl/embeddings/oleObject2715.bin" ContentType="application/vnd.openxmlformats-officedocument.oleObject"/>
  <Override PartName="/xl/embeddings/oleObject2901.bin" ContentType="application/vnd.openxmlformats-officedocument.oleObject"/>
  <Override PartName="/xl/embeddings/oleObject256.bin" ContentType="application/vnd.openxmlformats-officedocument.oleObject"/>
  <Override PartName="/xl/embeddings/oleObject442.bin" ContentType="application/vnd.openxmlformats-officedocument.oleObject"/>
  <Override PartName="/xl/embeddings/oleObject1658.bin" ContentType="application/vnd.openxmlformats-officedocument.oleObject"/>
  <Override PartName="/xl/embeddings/oleObject2223.bin" ContentType="application/vnd.openxmlformats-officedocument.oleObject"/>
  <Override PartName="/xl/embeddings/oleObject2699.bin" ContentType="application/vnd.openxmlformats-officedocument.oleObject"/>
  <Override PartName="/xl/embeddings/oleObject2885.bin" ContentType="application/vnd.openxmlformats-officedocument.oleObject"/>
  <Override PartName="/xl/embeddings/oleObject3009.bin" ContentType="application/vnd.openxmlformats-officedocument.oleObject"/>
  <Override PartName="/xl/embeddings/oleObject1166.bin" ContentType="application/vnd.openxmlformats-officedocument.oleObject"/>
  <Override PartName="/xl/embeddings/oleObject1844.bin" ContentType="application/vnd.openxmlformats-officedocument.oleObject"/>
  <Override PartName="/xl/embeddings/oleObject2393.bin" ContentType="application/vnd.openxmlformats-officedocument.oleObject"/>
  <Override PartName="/xl/embeddings/oleObject357.bin" ContentType="application/vnd.openxmlformats-officedocument.oleObject"/>
  <Override PartName="/xl/embeddings/oleObject849.bin" ContentType="application/vnd.openxmlformats-officedocument.oleObject"/>
  <Override PartName="/xl/embeddings/oleObject1352.bin" ContentType="application/vnd.openxmlformats-officedocument.oleObject"/>
  <Override PartName="/xl/embeddings/oleObject2138.bin" ContentType="application/vnd.openxmlformats-officedocument.oleObject"/>
  <Override PartName="/xl/embeddings/oleObject2324.bin" ContentType="application/vnd.openxmlformats-officedocument.oleObject"/>
  <Override PartName="/xl/embeddings/oleObject2816.bin" ContentType="application/vnd.openxmlformats-officedocument.oleObject"/>
  <Override PartName="/xl/embeddings/oleObject543.bin" ContentType="application/vnd.openxmlformats-officedocument.oleObject"/>
  <Override PartName="/xl/embeddings/oleObject1759.bin" ContentType="application/vnd.openxmlformats-officedocument.oleObject"/>
  <Override PartName="/xl/embeddings/oleObject2510.bin" ContentType="application/vnd.openxmlformats-officedocument.oleObject"/>
  <Override PartName="/xl/embeddings/oleObject2986.bin" ContentType="application/vnd.openxmlformats-officedocument.oleObject"/>
  <Override PartName="/xl/embeddings/oleObject86.bin" ContentType="application/vnd.openxmlformats-officedocument.oleObject"/>
  <Override PartName="/xl/embeddings/oleObject1267.bin" ContentType="application/vnd.openxmlformats-officedocument.oleObject"/>
  <Override PartName="/xl/embeddings/oleObject1453.bin" ContentType="application/vnd.openxmlformats-officedocument.oleObject"/>
  <Override PartName="/xl/embeddings/oleObject1945.bin" ContentType="application/vnd.openxmlformats-officedocument.oleObject"/>
  <Override PartName="/xl/embeddings/oleObject2494.bin" ContentType="application/vnd.openxmlformats-officedocument.oleObject"/>
  <Override PartName="/xl/embeddings/oleObject2680.bin" ContentType="application/vnd.openxmlformats-officedocument.oleObject"/>
  <Override PartName="/xl/embeddings/oleObject2917.bin" ContentType="application/vnd.openxmlformats-officedocument.oleObject"/>
  <Override PartName="/xl/embeddings/oleObject458.bin" ContentType="application/vnd.openxmlformats-officedocument.oleObject"/>
  <Override PartName="/xl/embeddings/oleObject2239.bin" ContentType="application/vnd.openxmlformats-officedocument.oleObject"/>
  <Override PartName="/xl/embeddings/oleObject2425.bin" ContentType="application/vnd.openxmlformats-officedocument.oleObject"/>
  <Override PartName="/xl/embeddings/oleObject17.bin" ContentType="application/vnd.openxmlformats-officedocument.oleObject"/>
  <Override PartName="/xl/embeddings/oleObject152.bin" ContentType="application/vnd.openxmlformats-officedocument.oleObject"/>
  <Override PartName="/xl/embeddings/oleObject644.bin" ContentType="application/vnd.openxmlformats-officedocument.oleObject"/>
  <Override PartName="/xl/embeddings/oleObject830.bin" ContentType="application/vnd.openxmlformats-officedocument.oleObject"/>
  <Override PartName="/xl/embeddings/oleObject2595.bin" ContentType="application/vnd.openxmlformats-officedocument.oleObject"/>
  <Override PartName="/xl/embeddings/oleObject2611.bin" ContentType="application/vnd.openxmlformats-officedocument.oleObject"/>
  <Override PartName="/xl/embeddings/oleObject1368.bin" ContentType="application/vnd.openxmlformats-officedocument.oleObject"/>
  <Override PartName="/xl/embeddings/oleObject1554.bin" ContentType="application/vnd.openxmlformats-officedocument.oleObject"/>
  <Override PartName="/xl/embeddings/oleObject2781.bin" ContentType="application/vnd.openxmlformats-officedocument.oleObject"/>
  <Override PartName="/xl/embeddings/oleObject559.bin" ContentType="application/vnd.openxmlformats-officedocument.oleObject"/>
  <Override PartName="/xl/embeddings/oleObject745.bin" ContentType="application/vnd.openxmlformats-officedocument.oleObject"/>
  <Override PartName="/xl/embeddings/oleObject1062.bin" ContentType="application/vnd.openxmlformats-officedocument.oleObject"/>
  <Override PartName="/xl/embeddings/oleObject1740.bin" ContentType="application/vnd.openxmlformats-officedocument.oleObject"/>
  <Override PartName="/xl/embeddings/oleObject2526.bin" ContentType="application/vnd.openxmlformats-officedocument.oleObject"/>
  <Override PartName="/xl/embeddings/oleObject2712.bin" ContentType="application/vnd.openxmlformats-officedocument.oleObject"/>
  <Override PartName="/xl/embeddings/oleObject253.bin" ContentType="application/vnd.openxmlformats-officedocument.oleObject"/>
  <Override PartName="/xl/embeddings/oleObject931.bin" ContentType="application/vnd.openxmlformats-officedocument.oleObject"/>
  <Override PartName="/xl/embeddings/oleObject1469.bin" ContentType="application/vnd.openxmlformats-officedocument.oleObject"/>
  <Override PartName="/xl/embeddings/oleObject2034.bin" ContentType="application/vnd.openxmlformats-officedocument.oleObject"/>
  <Override PartName="/xl/embeddings/oleObject2220.bin" ContentType="application/vnd.openxmlformats-officedocument.oleObject"/>
  <Override PartName="/xl/embeddings/oleObject2696.bin" ContentType="application/vnd.openxmlformats-officedocument.oleObject"/>
  <Override PartName="/xl/embeddings/oleObject3006.bin" ContentType="application/vnd.openxmlformats-officedocument.oleObject"/>
  <Override PartName="/xl/charts/chart3.xml" ContentType="application/vnd.openxmlformats-officedocument.drawingml.chart+xml"/>
  <Override PartName="/xl/embeddings/oleObject1655.bin" ContentType="application/vnd.openxmlformats-officedocument.oleObject"/>
  <Override PartName="/xl/embeddings/oleObject1841.bin" ContentType="application/vnd.openxmlformats-officedocument.oleObject"/>
  <Override PartName="/xl/embeddings/oleObject2390.bin" ContentType="application/vnd.openxmlformats-officedocument.oleObject"/>
  <Override PartName="/xl/embeddings/oleObject2627.bin" ContentType="application/vnd.openxmlformats-officedocument.oleObject"/>
  <Override PartName="/xl/embeddings/oleObject2882.bin" ContentType="application/vnd.openxmlformats-officedocument.oleObject"/>
  <Override PartName="/xl/embeddings/oleObject168.bin" ContentType="application/vnd.openxmlformats-officedocument.oleObject"/>
  <Override PartName="/xl/embeddings/oleObject846.bin" ContentType="application/vnd.openxmlformats-officedocument.oleObject"/>
  <Override PartName="/xl/embeddings/oleObject1163.bin" ContentType="application/vnd.openxmlformats-officedocument.oleObject"/>
  <Override PartName="/xl/embeddings/oleObject2135.bin" ContentType="application/vnd.openxmlformats-officedocument.oleObject"/>
  <Override PartName="/xl/embeddings/oleObject2813.bin" ContentType="application/vnd.openxmlformats-officedocument.oleObject"/>
  <Override PartName="/xl/embeddings/oleObject354.bin" ContentType="application/vnd.openxmlformats-officedocument.oleObject"/>
  <Override PartName="/xl/embeddings/oleObject540.bin" ContentType="application/vnd.openxmlformats-officedocument.oleObject"/>
  <Override PartName="/xl/embeddings/oleObject2321.bin" ContentType="application/vnd.openxmlformats-officedocument.oleObject"/>
  <Override PartName="/xl/embeddings/oleObject2797.bin" ContentType="application/vnd.openxmlformats-officedocument.oleObject"/>
  <Override PartName="/xl/embeddings/oleObject2983.bin" ContentType="application/vnd.openxmlformats-officedocument.oleObject"/>
  <Override PartName="/xl/embeddings/oleObject1078.bin" ContentType="application/vnd.openxmlformats-officedocument.oleObject"/>
  <Override PartName="/xl/embeddings/oleObject1264.bin" ContentType="application/vnd.openxmlformats-officedocument.oleObject"/>
  <Override PartName="/xl/embeddings/oleObject1756.bin" ContentType="application/vnd.openxmlformats-officedocument.oleObject"/>
  <Override PartName="/xl/embeddings/oleObject1942.bin" ContentType="application/vnd.openxmlformats-officedocument.oleObject"/>
  <Override PartName="/xl/embeddings/oleObject2491.bin" ContentType="application/vnd.openxmlformats-officedocument.oleObject"/>
  <Override PartName="/xl/embeddings/oleObject2728.bin" ContentType="application/vnd.openxmlformats-officedocument.oleObject"/>
  <Override PartName="/xl/embeddings/oleObject83.bin" ContentType="application/vnd.openxmlformats-officedocument.oleObject"/>
  <Override PartName="/xl/embeddings/oleObject269.bin" ContentType="application/vnd.openxmlformats-officedocument.oleObject"/>
  <Override PartName="/xl/embeddings/oleObject455.bin" ContentType="application/vnd.openxmlformats-officedocument.oleObject"/>
  <Override PartName="/xl/embeddings/oleObject947.bin" ContentType="application/vnd.openxmlformats-officedocument.oleObject"/>
  <Override PartName="/xl/embeddings/oleObject1009.bin" ContentType="application/vnd.openxmlformats-officedocument.oleObject"/>
  <Override PartName="/xl/embeddings/oleObject1450.bin" ContentType="application/vnd.openxmlformats-officedocument.oleObject"/>
  <Override PartName="/xl/embeddings/oleObject2236.bin" ContentType="application/vnd.openxmlformats-officedocument.oleObject"/>
  <Override PartName="/xl/embeddings/oleObject2898.bin" ContentType="application/vnd.openxmlformats-officedocument.oleObject"/>
  <Override PartName="/xl/embeddings/oleObject2914.bin" ContentType="application/vnd.openxmlformats-officedocument.oleObject"/>
  <Override PartName="/xl/embeddings/oleObject14.bin" ContentType="application/vnd.openxmlformats-officedocument.oleObject"/>
  <Override PartName="/xl/embeddings/oleObject641.bin" ContentType="application/vnd.openxmlformats-officedocument.oleObject"/>
  <Override PartName="/xl/embeddings/oleObject1179.bin" ContentType="application/vnd.openxmlformats-officedocument.oleObject"/>
  <Override PartName="/xl/embeddings/oleObject1857.bin" ContentType="application/vnd.openxmlformats-officedocument.oleObject"/>
  <Override PartName="/xl/embeddings/oleObject2422.bin" ContentType="application/vnd.openxmlformats-officedocument.oleObject"/>
  <Override PartName="/xl/embeddings/oleObject1365.bin" ContentType="application/vnd.openxmlformats-officedocument.oleObject"/>
  <Override PartName="/xl/embeddings/oleObject2592.bin" ContentType="application/vnd.openxmlformats-officedocument.oleObject"/>
  <Override PartName="/xl/embeddings/oleObject2829.bin" ContentType="application/vnd.openxmlformats-officedocument.oleObject"/>
  <Override PartName="/xl/embeddings/oleObject556.bin" ContentType="application/vnd.openxmlformats-officedocument.oleObject"/>
  <Override PartName="/xl/embeddings/oleObject1551.bin" ContentType="application/vnd.openxmlformats-officedocument.oleObject"/>
  <Override PartName="/xl/embeddings/oleObject2337.bin" ContentType="application/vnd.openxmlformats-officedocument.oleObject"/>
  <Override PartName="/xl/embeddings/oleObject2523.bin" ContentType="application/vnd.openxmlformats-officedocument.oleObject"/>
  <Override PartName="/xl/embeddings/oleObject2999.bin" ContentType="application/vnd.openxmlformats-officedocument.oleObject"/>
  <Override PartName="/xl/embeddings/oleObject742.bin" ContentType="application/vnd.openxmlformats-officedocument.oleObject"/>
  <Override PartName="/xl/embeddings/oleObject1958.bin" ContentType="application/vnd.openxmlformats-officedocument.oleObject"/>
  <Override PartName="/xl/embeddings/oleObject2031.bin" ContentType="application/vnd.openxmlformats-officedocument.oleObject"/>
  <Override PartName="/xl/embeddings/oleObject2693.bin" ContentType="application/vnd.openxmlformats-officedocument.oleObject"/>
  <Override PartName="/xl/embeddings/oleObject99.bin" ContentType="application/vnd.openxmlformats-officedocument.oleObject"/>
  <Override PartName="/xl/embeddings/oleObject250.bin" ContentType="application/vnd.openxmlformats-officedocument.oleObject"/>
  <Override PartName="/xl/embeddings/oleObject1466.bin" ContentType="application/vnd.openxmlformats-officedocument.oleObject"/>
  <Override PartName="/xl/embeddings/oleObject1652.bin" ContentType="application/vnd.openxmlformats-officedocument.oleObject"/>
  <Override PartName="/xl/embeddings/oleObject2438.bin" ContentType="application/vnd.openxmlformats-officedocument.oleObject"/>
  <Override PartName="/xl/embeddings/oleObject3003.bin" ContentType="application/vnd.openxmlformats-officedocument.oleObject"/>
  <Override PartName="/xl/embeddings/oleObject657.bin" ContentType="application/vnd.openxmlformats-officedocument.oleObject"/>
  <Override PartName="/xl/embeddings/oleObject843.bin" ContentType="application/vnd.openxmlformats-officedocument.oleObject"/>
  <Override PartName="/xl/embeddings/oleObject1160.bin" ContentType="application/vnd.openxmlformats-officedocument.oleObject"/>
  <Override PartName="/xl/embeddings/oleObject2624.bin" ContentType="application/vnd.openxmlformats-officedocument.oleObject"/>
  <Override PartName="/xl/embeddings/oleObject2810.bin" ContentType="application/vnd.openxmlformats-officedocument.oleObject"/>
  <Override PartName="/xl/embeddings/oleObject165.bin" ContentType="application/vnd.openxmlformats-officedocument.oleObject"/>
  <Override PartName="/xl/embeddings/oleObject351.bin" ContentType="application/vnd.openxmlformats-officedocument.oleObject"/>
  <Override PartName="/xl/embeddings/oleObject1567.bin" ContentType="application/vnd.openxmlformats-officedocument.oleObject"/>
  <Override PartName="/xl/embeddings/oleObject2132.bin" ContentType="application/vnd.openxmlformats-officedocument.oleObject"/>
  <Override PartName="/xl/embeddings/oleObject2794.bin" ContentType="application/vnd.openxmlformats-officedocument.oleObject"/>
  <Override PartName="/xl/embeddings/oleObject1075.bin" ContentType="application/vnd.openxmlformats-officedocument.oleObject"/>
  <Override PartName="/xl/embeddings/oleObject1753.bin" ContentType="application/vnd.openxmlformats-officedocument.oleObject"/>
  <Override PartName="/xl/embeddings/oleObject2539.bin" ContentType="application/vnd.openxmlformats-officedocument.oleObject"/>
  <Override PartName="/xl/embeddings/oleObject2980.bin" ContentType="application/vnd.openxmlformats-officedocument.oleObject"/>
  <Override PartName="/xl/embeddings/oleObject80.bin" ContentType="application/vnd.openxmlformats-officedocument.oleObject"/>
  <Override PartName="/xl/embeddings/oleObject266.bin" ContentType="application/vnd.openxmlformats-officedocument.oleObject"/>
  <Override PartName="/xl/embeddings/oleObject758.bin" ContentType="application/vnd.openxmlformats-officedocument.oleObject"/>
  <Override PartName="/xl/embeddings/oleObject944.bin" ContentType="application/vnd.openxmlformats-officedocument.oleObject"/>
  <Override PartName="/xl/embeddings/oleObject1261.bin" ContentType="application/vnd.openxmlformats-officedocument.oleObject"/>
  <Override PartName="/xl/embeddings/oleObject2047.bin" ContentType="application/vnd.openxmlformats-officedocument.oleObject"/>
  <Override PartName="/xl/embeddings/oleObject2233.bin" ContentType="application/vnd.openxmlformats-officedocument.oleObject"/>
  <Override PartName="/xl/embeddings/oleObject2725.bin" ContentType="application/vnd.openxmlformats-officedocument.oleObject"/>
  <Override PartName="/xl/embeddings/oleObject2911.bin" ContentType="application/vnd.openxmlformats-officedocument.oleObject"/>
  <Override PartName="/xl/embeddings/oleObject452.bin" ContentType="application/vnd.openxmlformats-officedocument.oleObject"/>
  <Override PartName="/xl/embeddings/oleObject1006.bin" ContentType="application/vnd.openxmlformats-officedocument.oleObject"/>
  <Override PartName="/xl/embeddings/oleObject1668.bin" ContentType="application/vnd.openxmlformats-officedocument.oleObject"/>
  <Override PartName="/xl/embeddings/oleObject2895.bin" ContentType="application/vnd.openxmlformats-officedocument.oleObject"/>
  <Override PartName="/xl/embeddings/oleObject3019.bin" ContentType="application/vnd.openxmlformats-officedocument.oleObject"/>
  <Override PartName="/xl/embeddings/oleObject11.bin" ContentType="application/vnd.openxmlformats-officedocument.oleObject"/>
  <Override PartName="/xl/embeddings/oleObject859.bin" ContentType="application/vnd.openxmlformats-officedocument.oleObject"/>
  <Override PartName="/xl/embeddings/oleObject1176.bin" ContentType="application/vnd.openxmlformats-officedocument.oleObject"/>
  <Override PartName="/xl/embeddings/oleObject1362.bin" ContentType="application/vnd.openxmlformats-officedocument.oleObject"/>
  <Override PartName="/xl/embeddings/oleObject1854.bin" ContentType="application/vnd.openxmlformats-officedocument.oleObject"/>
  <Override PartName="/xl/embeddings/oleObject2826.bin" ContentType="application/vnd.openxmlformats-officedocument.oleObject"/>
  <Override PartName="/xl/embeddings/oleObject367.bin" ContentType="application/vnd.openxmlformats-officedocument.oleObject"/>
  <Override PartName="/xl/embeddings/oleObject1107.bin" ContentType="application/vnd.openxmlformats-officedocument.oleObject"/>
  <Override PartName="/xl/embeddings/oleObject2148.bin" ContentType="application/vnd.openxmlformats-officedocument.oleObject"/>
  <Override PartName="/xl/embeddings/oleObject2334.bin" ContentType="application/vnd.openxmlformats-officedocument.oleObject"/>
  <Override PartName="/xl/embeddings/oleObject553.bin" ContentType="application/vnd.openxmlformats-officedocument.oleObject"/>
  <Override PartName="/xl/embeddings/oleObject1769.bin" ContentType="application/vnd.openxmlformats-officedocument.oleObject"/>
  <Override PartName="/xl/embeddings/oleObject1955.bin" ContentType="application/vnd.openxmlformats-officedocument.oleObject"/>
  <Override PartName="/xl/embeddings/oleObject2520.bin" ContentType="application/vnd.openxmlformats-officedocument.oleObject"/>
  <Override PartName="/xl/embeddings/oleObject2996.bin" ContentType="application/vnd.openxmlformats-officedocument.oleObject"/>
  <Default Extension="vml" ContentType="application/vnd.openxmlformats-officedocument.vmlDrawing"/>
  <Override PartName="/xl/embeddings/oleObject96.bin" ContentType="application/vnd.openxmlformats-officedocument.oleObject"/>
  <Override PartName="/xl/embeddings/oleObject1277.bin" ContentType="application/vnd.openxmlformats-officedocument.oleObject"/>
  <Override PartName="/xl/embeddings/oleObject1463.bin" ContentType="application/vnd.openxmlformats-officedocument.oleObject"/>
  <Override PartName="/xl/embeddings/oleObject2249.bin" ContentType="application/vnd.openxmlformats-officedocument.oleObject"/>
  <Override PartName="/xl/embeddings/oleObject2690.bin" ContentType="application/vnd.openxmlformats-officedocument.oleObject"/>
  <Override PartName="/xl/embeddings/oleObject2927.bin" ContentType="application/vnd.openxmlformats-officedocument.oleObject"/>
  <Override PartName="/xl/embeddings/oleObject3000.bin" ContentType="application/vnd.openxmlformats-officedocument.oleObject"/>
  <Override PartName="/xl/embeddings/oleObject468.bin" ContentType="application/vnd.openxmlformats-officedocument.oleObject"/>
  <Override PartName="/xl/embeddings/oleObject654.bin" ContentType="application/vnd.openxmlformats-officedocument.oleObject"/>
  <Override PartName="/xl/embeddings/oleObject1208.bin" ContentType="application/vnd.openxmlformats-officedocument.oleObject"/>
  <Override PartName="/xl/embeddings/oleObject2435.bin" ContentType="application/vnd.openxmlformats-officedocument.oleObject"/>
  <Override PartName="/xl/embeddings/oleObject2621.bin" ContentType="application/vnd.openxmlformats-officedocument.oleObject"/>
  <Override PartName="/xl/embeddings/oleObject27.bin" ContentType="application/vnd.openxmlformats-officedocument.oleObject"/>
  <Override PartName="/xl/embeddings/oleObject162.bin" ContentType="application/vnd.openxmlformats-officedocument.oleObject"/>
  <Override PartName="/xl/embeddings/oleObject840.bin" ContentType="application/vnd.openxmlformats-officedocument.oleObject"/>
  <Override PartName="/xl/embeddings/oleObject1378.bin" ContentType="application/vnd.openxmlformats-officedocument.oleObject"/>
  <Override PartName="/xl/embeddings/oleObject569.bin" ContentType="application/vnd.openxmlformats-officedocument.oleObject"/>
  <Override PartName="/xl/embeddings/oleObject1564.bin" ContentType="application/vnd.openxmlformats-officedocument.oleObject"/>
  <Override PartName="/xl/embeddings/oleObject1750.bin" ContentType="application/vnd.openxmlformats-officedocument.oleObject"/>
  <Override PartName="/xl/embeddings/oleObject2791.bin" ContentType="application/vnd.openxmlformats-officedocument.oleObject"/>
  <Override PartName="/xl/embeddings/oleObject755.bin" ContentType="application/vnd.openxmlformats-officedocument.oleObject"/>
  <Override PartName="/xl/embeddings/oleObject1072.bin" ContentType="application/vnd.openxmlformats-officedocument.oleObject"/>
  <Override PartName="/xl/embeddings/oleObject1309.bin" ContentType="application/vnd.openxmlformats-officedocument.oleObject"/>
  <Override PartName="/xl/embeddings/oleObject2044.bin" ContentType="application/vnd.openxmlformats-officedocument.oleObject"/>
  <Override PartName="/xl/embeddings/oleObject2536.bin" ContentType="application/vnd.openxmlformats-officedocument.oleObject"/>
  <Override PartName="/xl/embeddings/oleObject2722.bin" ContentType="application/vnd.openxmlformats-officedocument.oleObject"/>
  <Override PartName="/xl/embeddings/oleObject263.bin" ContentType="application/vnd.openxmlformats-officedocument.oleObject"/>
  <Override PartName="/xl/embeddings/oleObject941.bin" ContentType="application/vnd.openxmlformats-officedocument.oleObject"/>
  <Override PartName="/xl/embeddings/oleObject1003.bin" ContentType="application/vnd.openxmlformats-officedocument.oleObject"/>
  <Override PartName="/xl/embeddings/oleObject1479.bin" ContentType="application/vnd.openxmlformats-officedocument.oleObject"/>
  <Override PartName="/xl/embeddings/oleObject2230.bin" ContentType="application/vnd.openxmlformats-officedocument.oleObject"/>
  <Override PartName="/xl/embeddings/oleObject2892.bin" ContentType="application/vnd.openxmlformats-officedocument.oleObject"/>
  <Override PartName="/xl/embeddings/oleObject3016.bin" ContentType="application/vnd.openxmlformats-officedocument.oleObject"/>
  <Default Extension="rels" ContentType="application/vnd.openxmlformats-package.relationships+xml"/>
  <Override PartName="/xl/embeddings/oleObject1173.bin" ContentType="application/vnd.openxmlformats-officedocument.oleObject"/>
  <Override PartName="/xl/embeddings/oleObject1665.bin" ContentType="application/vnd.openxmlformats-officedocument.oleObject"/>
  <Override PartName="/xl/embeddings/oleObject1851.bin" ContentType="application/vnd.openxmlformats-officedocument.oleObject"/>
  <Override PartName="/xl/embeddings/oleObject2637.bin" ContentType="application/vnd.openxmlformats-officedocument.oleObject"/>
  <Override PartName="/xl/embeddings/oleObject178.bin" ContentType="application/vnd.openxmlformats-officedocument.oleObject"/>
  <Override PartName="/xl/embeddings/oleObject364.bin" ContentType="application/vnd.openxmlformats-officedocument.oleObject"/>
  <Override PartName="/xl/embeddings/oleObject856.bin" ContentType="application/vnd.openxmlformats-officedocument.oleObject"/>
  <Override PartName="/xl/embeddings/oleObject2145.bin" ContentType="application/vnd.openxmlformats-officedocument.oleObject"/>
  <Override PartName="/xl/embeddings/oleObject2823.bin" ContentType="application/vnd.openxmlformats-officedocument.oleObject"/>
  <Override PartName="/xl/worksheets/sheet1.xml" ContentType="application/vnd.openxmlformats-officedocument.spreadsheetml.worksheet+xml"/>
  <Override PartName="/xl/embeddings/oleObject109.bin" ContentType="application/vnd.openxmlformats-officedocument.oleObject"/>
  <Override PartName="/xl/embeddings/oleObject550.bin" ContentType="application/vnd.openxmlformats-officedocument.oleObject"/>
  <Override PartName="/xl/embeddings/oleObject1088.bin" ContentType="application/vnd.openxmlformats-officedocument.oleObject"/>
  <Override PartName="/xl/embeddings/oleObject1104.bin" ContentType="application/vnd.openxmlformats-officedocument.oleObject"/>
  <Override PartName="/xl/embeddings/oleObject1766.bin" ContentType="application/vnd.openxmlformats-officedocument.oleObject"/>
  <Override PartName="/xl/embeddings/oleObject2331.bin" ContentType="application/vnd.openxmlformats-officedocument.oleObject"/>
  <Override PartName="/xl/embeddings/oleObject2993.bin" ContentType="application/vnd.openxmlformats-officedocument.oleObject"/>
  <Override PartName="/xl/embeddings/oleObject93.bin" ContentType="application/vnd.openxmlformats-officedocument.oleObject"/>
  <Override PartName="/xl/embeddings/oleObject957.bin" ContentType="application/vnd.openxmlformats-officedocument.oleObject"/>
  <Override PartName="/xl/embeddings/oleObject1274.bin" ContentType="application/vnd.openxmlformats-officedocument.oleObject"/>
  <Override PartName="/xl/embeddings/oleObject1952.bin" ContentType="application/vnd.openxmlformats-officedocument.oleObject"/>
  <Override PartName="/xl/embeddings/oleObject2738.bin" ContentType="application/vnd.openxmlformats-officedocument.oleObject"/>
  <Override PartName="/xl/embeddings/oleObject2924.bin" ContentType="application/vnd.openxmlformats-officedocument.oleObject"/>
  <Override PartName="/xl/embeddings/oleObject279.bin" ContentType="application/vnd.openxmlformats-officedocument.oleObject"/>
  <Override PartName="/xl/embeddings/oleObject465.bin" ContentType="application/vnd.openxmlformats-officedocument.oleObject"/>
  <Override PartName="/xl/embeddings/oleObject1019.bin" ContentType="application/vnd.openxmlformats-officedocument.oleObject"/>
  <Override PartName="/xl/embeddings/oleObject1460.bin" ContentType="application/vnd.openxmlformats-officedocument.oleObject"/>
  <Override PartName="/xl/embeddings/oleObject2246.bin" ContentType="application/vnd.openxmlformats-officedocument.oleObject"/>
  <Override PartName="/xl/embeddings/oleObject2432.bin" ContentType="application/vnd.openxmlformats-officedocument.oleObject"/>
  <Override PartName="/xl/embeddings/oleObject24.bin" ContentType="application/vnd.openxmlformats-officedocument.oleObject"/>
  <Override PartName="/xl/embeddings/oleObject651.bin" ContentType="application/vnd.openxmlformats-officedocument.oleObject"/>
  <Override PartName="/xl/embeddings/oleObject1189.bin" ContentType="application/vnd.openxmlformats-officedocument.oleObject"/>
  <Override PartName="/xl/embeddings/oleObject1205.bin" ContentType="application/vnd.openxmlformats-officedocument.oleObject"/>
  <Override PartName="/xl/embeddings/oleObject1867.bin" ContentType="application/vnd.openxmlformats-officedocument.oleObject"/>
  <Override PartName="/xl/embeddings/oleObject1375.bin" ContentType="application/vnd.openxmlformats-officedocument.oleObject"/>
  <Override PartName="/xl/embeddings/oleObject1561.bin" ContentType="application/vnd.openxmlformats-officedocument.oleObject"/>
  <Override PartName="/xl/embeddings/oleObject2347.bin" ContentType="application/vnd.openxmlformats-officedocument.oleObject"/>
  <Override PartName="/xl/embeddings/oleObject2839.bin" ContentType="application/vnd.openxmlformats-officedocument.oleObject"/>
  <Override PartName="/xl/embeddings/oleObject566.bin" ContentType="application/vnd.openxmlformats-officedocument.oleObject"/>
  <Override PartName="/xl/embeddings/oleObject752.bin" ContentType="application/vnd.openxmlformats-officedocument.oleObject"/>
  <Override PartName="/xl/embeddings/oleObject1306.bin" ContentType="application/vnd.openxmlformats-officedocument.oleObject"/>
  <Override PartName="/xl/embeddings/oleObject2533.bin" ContentType="application/vnd.openxmlformats-officedocument.oleObject"/>
  <Override PartName="/xl/embeddings/oleObject260.bin" ContentType="application/vnd.openxmlformats-officedocument.oleObject"/>
  <Override PartName="/xl/embeddings/oleObject1476.bin" ContentType="application/vnd.openxmlformats-officedocument.oleObject"/>
  <Override PartName="/xl/embeddings/oleObject1968.bin" ContentType="application/vnd.openxmlformats-officedocument.oleObject"/>
  <Override PartName="/xl/embeddings/oleObject2041.bin" ContentType="application/vnd.openxmlformats-officedocument.oleObject"/>
  <Override PartName="/xl/embeddings/oleObject3013.bin" ContentType="application/vnd.openxmlformats-officedocument.oleObject"/>
  <Override PartName="/xl/embeddings/oleObject1000.bin" ContentType="application/vnd.openxmlformats-officedocument.oleObject"/>
  <Override PartName="/xl/embeddings/oleObject1662.bin" ContentType="application/vnd.openxmlformats-officedocument.oleObject"/>
  <Override PartName="/xl/embeddings/oleObject2448.bin" ContentType="application/vnd.openxmlformats-officedocument.oleObject"/>
  <Override PartName="/xl/embeddings/oleObject175.bin" ContentType="application/vnd.openxmlformats-officedocument.oleObject"/>
  <Override PartName="/xl/embeddings/oleObject667.bin" ContentType="application/vnd.openxmlformats-officedocument.oleObject"/>
  <Override PartName="/xl/embeddings/oleObject853.bin" ContentType="application/vnd.openxmlformats-officedocument.oleObject"/>
  <Override PartName="/xl/embeddings/oleObject1170.bin" ContentType="application/vnd.openxmlformats-officedocument.oleObject"/>
  <Override PartName="/xl/embeddings/oleObject1407.bin" ContentType="application/vnd.openxmlformats-officedocument.oleObject"/>
  <Override PartName="/xl/embeddings/oleObject2142.bin" ContentType="application/vnd.openxmlformats-officedocument.oleObject"/>
  <Override PartName="/xl/embeddings/oleObject2634.bin" ContentType="application/vnd.openxmlformats-officedocument.oleObject"/>
  <Override PartName="/xl/embeddings/oleObject2820.bin" ContentType="application/vnd.openxmlformats-officedocument.oleObject"/>
  <Override PartName="/xl/embeddings/oleObject361.bin" ContentType="application/vnd.openxmlformats-officedocument.oleObject"/>
  <Override PartName="/xl/embeddings/oleObject1101.bin" ContentType="application/vnd.openxmlformats-officedocument.oleObject"/>
  <Override PartName="/xl/embeddings/oleObject1577.bin" ContentType="application/vnd.openxmlformats-officedocument.oleObject"/>
  <Override PartName="/xl/embeddings/oleObject2990.bin" ContentType="application/vnd.openxmlformats-officedocument.oleObject"/>
  <Override PartName="/xl/embeddings/oleObject106.bin" ContentType="application/vnd.openxmlformats-officedocument.oleObject"/>
  <Override PartName="/xl/embeddings/oleObject768.bin" ContentType="application/vnd.openxmlformats-officedocument.oleObject"/>
  <Override PartName="/xl/embeddings/oleObject1085.bin" ContentType="application/vnd.openxmlformats-officedocument.oleObject"/>
  <Override PartName="/xl/embeddings/oleObject1271.bin" ContentType="application/vnd.openxmlformats-officedocument.oleObject"/>
  <Override PartName="/xl/embeddings/oleObject1763.bin" ContentType="application/vnd.openxmlformats-officedocument.oleObject"/>
  <Override PartName="/xl/embeddings/oleObject2549.bin" ContentType="application/vnd.openxmlformats-officedocument.oleObject"/>
  <Override PartName="/xl/embeddings/oleObject2735.bin" ContentType="application/vnd.openxmlformats-officedocument.oleObject"/>
  <Override PartName="/xl/embeddings/oleObject276.bin" ContentType="application/vnd.openxmlformats-officedocument.oleObject"/>
  <Override PartName="/xl/embeddings/oleObject2243.bin" ContentType="application/vnd.openxmlformats-officedocument.oleObject"/>
  <Override PartName="/xl/embeddings/oleObject3029.bin" ContentType="application/vnd.openxmlformats-officedocument.oleObject"/>
  <Override PartName="/xl/embeddings/oleObject21.bin" ContentType="application/vnd.openxmlformats-officedocument.oleObject"/>
  <Override PartName="/xl/embeddings/oleObject1202.bin" ContentType="application/vnd.openxmlformats-officedocument.oleObject"/>
  <Override PartName="/xl/embeddings/oleObject1678.bin" ContentType="application/vnd.openxmlformats-officedocument.oleObject"/>
  <Override PartName="/xl/embeddings/oleObject869.bin" ContentType="application/vnd.openxmlformats-officedocument.oleObject"/>
  <Override PartName="/xl/embeddings/oleObject1186.bin" ContentType="application/vnd.openxmlformats-officedocument.oleObject"/>
  <Override PartName="/xl/embeddings/oleObject2836.bin" ContentType="application/vnd.openxmlformats-officedocument.oleObject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25" yWindow="795" windowWidth="10170" windowHeight="7155"/>
  </bookViews>
  <sheets>
    <sheet name="VascaTr50" sheetId="1" r:id="rId1"/>
  </sheets>
  <calcPr calcId="125725"/>
</workbook>
</file>

<file path=xl/calcChain.xml><?xml version="1.0" encoding="utf-8"?>
<calcChain xmlns="http://schemas.openxmlformats.org/spreadsheetml/2006/main">
  <c r="B31" i="1"/>
  <c r="E41"/>
  <c r="B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A67"/>
  <c r="A68"/>
  <c r="A69"/>
  <c r="A70"/>
  <c r="A71"/>
  <c r="A72"/>
  <c r="A73"/>
  <c r="A74"/>
  <c r="A75"/>
  <c r="A76"/>
  <c r="A77"/>
  <c r="A78"/>
  <c r="A79"/>
  <c r="A80"/>
  <c r="A81"/>
  <c r="A82"/>
  <c r="A83"/>
  <c r="A84"/>
  <c r="A85"/>
  <c r="A86"/>
  <c r="A87"/>
  <c r="A88"/>
  <c r="A89"/>
  <c r="A90"/>
  <c r="A91"/>
  <c r="A92"/>
  <c r="A93"/>
  <c r="A94"/>
  <c r="A95"/>
  <c r="A96"/>
  <c r="A97"/>
  <c r="A98"/>
  <c r="A99"/>
  <c r="A100"/>
  <c r="A101"/>
  <c r="A102"/>
  <c r="A103"/>
  <c r="A104"/>
  <c r="A105"/>
  <c r="A106"/>
  <c r="A107"/>
  <c r="A108"/>
  <c r="A109"/>
  <c r="A110"/>
  <c r="A111"/>
  <c r="A112"/>
  <c r="A113"/>
  <c r="A114"/>
  <c r="A115"/>
  <c r="A116"/>
  <c r="A117"/>
  <c r="A118"/>
  <c r="A119"/>
  <c r="A120"/>
  <c r="A121"/>
  <c r="A122"/>
  <c r="A123"/>
  <c r="A124"/>
  <c r="A125"/>
  <c r="A126"/>
  <c r="A127"/>
  <c r="A128"/>
  <c r="A129"/>
  <c r="A130"/>
  <c r="A131"/>
  <c r="A132"/>
  <c r="A133"/>
  <c r="A134"/>
  <c r="A135"/>
  <c r="A136"/>
  <c r="A137"/>
  <c r="A138"/>
  <c r="A139"/>
  <c r="A140"/>
  <c r="A141"/>
  <c r="A142"/>
  <c r="A143"/>
  <c r="A144"/>
  <c r="A145"/>
  <c r="A146"/>
  <c r="A147"/>
  <c r="A148"/>
  <c r="A149"/>
  <c r="A150"/>
  <c r="A151"/>
  <c r="A152"/>
  <c r="A153"/>
  <c r="A154"/>
  <c r="A155"/>
  <c r="A156"/>
  <c r="A157"/>
  <c r="A158"/>
  <c r="A159"/>
  <c r="A160"/>
  <c r="A161"/>
  <c r="A162"/>
  <c r="A163"/>
  <c r="A164"/>
  <c r="A165"/>
  <c r="A166"/>
  <c r="A167"/>
  <c r="A168"/>
  <c r="A169"/>
  <c r="A170"/>
  <c r="A171"/>
  <c r="A172"/>
  <c r="A173"/>
  <c r="A174"/>
  <c r="A175"/>
  <c r="A176"/>
  <c r="A177"/>
  <c r="A178"/>
  <c r="A179"/>
  <c r="A180"/>
  <c r="A181"/>
  <c r="A182"/>
  <c r="A183"/>
  <c r="A184"/>
  <c r="A185"/>
  <c r="A186"/>
  <c r="A187"/>
  <c r="A188"/>
  <c r="A189"/>
  <c r="A190"/>
  <c r="A191"/>
  <c r="A192"/>
  <c r="A193"/>
  <c r="A194"/>
  <c r="A195"/>
  <c r="A196"/>
  <c r="A197"/>
  <c r="A198"/>
  <c r="A199"/>
  <c r="A200"/>
  <c r="A201"/>
  <c r="A202"/>
  <c r="A203"/>
  <c r="A204"/>
  <c r="A205"/>
  <c r="A206"/>
  <c r="A207"/>
  <c r="A208"/>
  <c r="A209"/>
  <c r="A210"/>
  <c r="A211"/>
  <c r="A212"/>
  <c r="A213"/>
  <c r="A214"/>
  <c r="A215"/>
  <c r="A216"/>
  <c r="A217"/>
  <c r="A218"/>
  <c r="A219"/>
  <c r="A220"/>
  <c r="A221"/>
  <c r="A222"/>
  <c r="A223"/>
  <c r="A224"/>
  <c r="A225"/>
  <c r="A226"/>
  <c r="A227"/>
  <c r="A228"/>
  <c r="A229"/>
  <c r="A230"/>
  <c r="A231"/>
  <c r="A232"/>
  <c r="A233"/>
  <c r="A234"/>
  <c r="A235"/>
  <c r="A236"/>
  <c r="A237"/>
  <c r="A238"/>
  <c r="A239"/>
  <c r="A240"/>
  <c r="A241"/>
  <c r="A242"/>
  <c r="A243"/>
  <c r="A244"/>
  <c r="A245"/>
  <c r="A246"/>
  <c r="A247"/>
  <c r="A248"/>
  <c r="A249"/>
  <c r="A250"/>
  <c r="A251"/>
  <c r="A252"/>
  <c r="A253"/>
  <c r="A254"/>
  <c r="A255"/>
  <c r="A256"/>
  <c r="A257"/>
  <c r="A258"/>
  <c r="A259"/>
  <c r="A260"/>
  <c r="A261"/>
  <c r="A262"/>
  <c r="A263"/>
  <c r="A264"/>
  <c r="A265"/>
  <c r="A266"/>
  <c r="A267"/>
  <c r="A268"/>
  <c r="A269"/>
  <c r="A270"/>
  <c r="A271"/>
  <c r="A272"/>
  <c r="A273"/>
  <c r="A274"/>
  <c r="A275"/>
  <c r="A276"/>
  <c r="A277"/>
  <c r="A278"/>
  <c r="A279"/>
  <c r="A280"/>
  <c r="A281"/>
  <c r="A282"/>
  <c r="A283"/>
  <c r="A284"/>
  <c r="A285"/>
  <c r="A286"/>
  <c r="A287"/>
  <c r="A288"/>
  <c r="A289"/>
  <c r="A290"/>
  <c r="A291"/>
  <c r="A292"/>
  <c r="A293"/>
  <c r="A294"/>
  <c r="A295"/>
  <c r="A296"/>
  <c r="A297"/>
  <c r="A298"/>
  <c r="A299"/>
  <c r="A300"/>
  <c r="A301"/>
  <c r="A302"/>
  <c r="A303"/>
  <c r="A304"/>
  <c r="A305"/>
  <c r="A306"/>
  <c r="A307"/>
  <c r="A308"/>
  <c r="A309"/>
  <c r="A310"/>
  <c r="A311"/>
  <c r="A312"/>
  <c r="A313"/>
  <c r="A314"/>
  <c r="A315"/>
  <c r="A316"/>
  <c r="A317"/>
  <c r="A318"/>
  <c r="A319"/>
  <c r="A320"/>
  <c r="A321"/>
  <c r="A322"/>
  <c r="A323"/>
  <c r="A324"/>
  <c r="A325"/>
  <c r="A326"/>
  <c r="A327"/>
  <c r="A328"/>
  <c r="A329"/>
  <c r="A330"/>
  <c r="A331"/>
  <c r="A332"/>
  <c r="A333"/>
  <c r="A334"/>
  <c r="A335"/>
  <c r="A336"/>
  <c r="A337"/>
  <c r="A338"/>
  <c r="A339"/>
  <c r="A340"/>
  <c r="A341"/>
  <c r="A342"/>
  <c r="A343"/>
  <c r="A344"/>
  <c r="A345"/>
  <c r="A346"/>
  <c r="A347"/>
  <c r="A348"/>
  <c r="A349"/>
  <c r="A350"/>
  <c r="A351"/>
  <c r="A352"/>
  <c r="A353"/>
  <c r="A354"/>
  <c r="A355"/>
  <c r="A356"/>
  <c r="A357"/>
  <c r="A358"/>
  <c r="A359"/>
  <c r="A360"/>
  <c r="A361"/>
  <c r="A362"/>
  <c r="A363"/>
  <c r="A364"/>
  <c r="A365"/>
  <c r="A366"/>
  <c r="A367"/>
  <c r="A368"/>
  <c r="A369"/>
  <c r="A370"/>
  <c r="A371"/>
  <c r="A372"/>
  <c r="A373"/>
  <c r="A374"/>
  <c r="A375"/>
  <c r="A376"/>
  <c r="A377"/>
  <c r="A378"/>
  <c r="A379"/>
  <c r="A380"/>
  <c r="A381"/>
  <c r="A382"/>
  <c r="A383"/>
  <c r="A384"/>
  <c r="A385"/>
  <c r="A386"/>
  <c r="A387"/>
  <c r="A388"/>
  <c r="A389"/>
  <c r="A390"/>
  <c r="A391"/>
  <c r="A392"/>
  <c r="A393"/>
  <c r="A394"/>
  <c r="A395"/>
  <c r="A396"/>
  <c r="A397"/>
  <c r="A398"/>
  <c r="A399"/>
  <c r="A400"/>
  <c r="A401"/>
  <c r="A402"/>
  <c r="A403"/>
  <c r="A404"/>
  <c r="A405"/>
  <c r="A406"/>
  <c r="A407"/>
  <c r="A408"/>
  <c r="A409"/>
  <c r="A410"/>
  <c r="A411"/>
  <c r="A412"/>
  <c r="A413"/>
  <c r="A414"/>
  <c r="A415"/>
  <c r="A416"/>
  <c r="A417"/>
  <c r="A418"/>
  <c r="A419"/>
  <c r="A420"/>
  <c r="A421"/>
  <c r="A422"/>
  <c r="A423"/>
  <c r="A424"/>
  <c r="A425"/>
  <c r="A426"/>
  <c r="A427"/>
  <c r="A428"/>
  <c r="A429"/>
  <c r="A41"/>
  <c r="H41"/>
  <c r="H39"/>
  <c r="J70"/>
  <c r="O41" l="1"/>
  <c r="M41"/>
  <c r="N41" s="1"/>
  <c r="F162" l="1"/>
  <c r="F163"/>
  <c r="F164"/>
  <c r="F165"/>
  <c r="F166"/>
  <c r="F167"/>
  <c r="F168"/>
  <c r="F169"/>
  <c r="F170"/>
  <c r="F171"/>
  <c r="F172"/>
  <c r="F173"/>
  <c r="F174"/>
  <c r="F175"/>
  <c r="F176"/>
  <c r="F177"/>
  <c r="F178"/>
  <c r="F179"/>
  <c r="F180"/>
  <c r="F181"/>
  <c r="F182"/>
  <c r="F183"/>
  <c r="F184"/>
  <c r="F185"/>
  <c r="F186"/>
  <c r="F187"/>
  <c r="F188"/>
  <c r="F189"/>
  <c r="F190"/>
  <c r="F191"/>
  <c r="F192"/>
  <c r="F193"/>
  <c r="F194"/>
  <c r="F195"/>
  <c r="F196"/>
  <c r="F197"/>
  <c r="F198"/>
  <c r="F199"/>
  <c r="F200"/>
  <c r="F201"/>
  <c r="F202"/>
  <c r="F203"/>
  <c r="F204"/>
  <c r="F205"/>
  <c r="F206"/>
  <c r="F207"/>
  <c r="F208"/>
  <c r="F209"/>
  <c r="F210"/>
  <c r="F211"/>
  <c r="F212"/>
  <c r="F213"/>
  <c r="F214"/>
  <c r="F215"/>
  <c r="F216"/>
  <c r="F217"/>
  <c r="F218"/>
  <c r="F219"/>
  <c r="F220"/>
  <c r="F221"/>
  <c r="F222"/>
  <c r="F223"/>
  <c r="F224"/>
  <c r="F225"/>
  <c r="F226"/>
  <c r="F227"/>
  <c r="F228"/>
  <c r="F229"/>
  <c r="F230"/>
  <c r="F231"/>
  <c r="F232"/>
  <c r="F233"/>
  <c r="F234"/>
  <c r="F235"/>
  <c r="F236"/>
  <c r="F237"/>
  <c r="F238"/>
  <c r="F239"/>
  <c r="F240"/>
  <c r="F241"/>
  <c r="F242"/>
  <c r="F243"/>
  <c r="F244"/>
  <c r="F245"/>
  <c r="F246"/>
  <c r="F247"/>
  <c r="F248"/>
  <c r="F249"/>
  <c r="F250"/>
  <c r="F251"/>
  <c r="F252"/>
  <c r="F253"/>
  <c r="F254"/>
  <c r="F255"/>
  <c r="F256"/>
  <c r="F257"/>
  <c r="F258"/>
  <c r="F259"/>
  <c r="F260"/>
  <c r="F261"/>
  <c r="F262"/>
  <c r="F263"/>
  <c r="F264"/>
  <c r="F265"/>
  <c r="F266"/>
  <c r="F267"/>
  <c r="F268"/>
  <c r="F269"/>
  <c r="F270"/>
  <c r="F271"/>
  <c r="F272"/>
  <c r="F273"/>
  <c r="F274"/>
  <c r="F275"/>
  <c r="F276"/>
  <c r="F277"/>
  <c r="F278"/>
  <c r="F279"/>
  <c r="F280"/>
  <c r="F281"/>
  <c r="F282"/>
  <c r="F283"/>
  <c r="F284"/>
  <c r="F285"/>
  <c r="F286"/>
  <c r="F287"/>
  <c r="F288"/>
  <c r="F289"/>
  <c r="F290"/>
  <c r="F291"/>
  <c r="F292"/>
  <c r="F293"/>
  <c r="F294"/>
  <c r="F295"/>
  <c r="F296"/>
  <c r="F297"/>
  <c r="F298"/>
  <c r="F299"/>
  <c r="F300"/>
  <c r="F301"/>
  <c r="F302"/>
  <c r="F303"/>
  <c r="F304"/>
  <c r="F305"/>
  <c r="F306"/>
  <c r="F307"/>
  <c r="F308"/>
  <c r="F309"/>
  <c r="F310"/>
  <c r="F311"/>
  <c r="F312"/>
  <c r="F313"/>
  <c r="F314"/>
  <c r="F315"/>
  <c r="F316"/>
  <c r="F317"/>
  <c r="F318"/>
  <c r="F319"/>
  <c r="F320"/>
  <c r="F321"/>
  <c r="F322"/>
  <c r="F323"/>
  <c r="F324"/>
  <c r="F325"/>
  <c r="F326"/>
  <c r="F327"/>
  <c r="F328"/>
  <c r="F329"/>
  <c r="F330"/>
  <c r="F331"/>
  <c r="F332"/>
  <c r="F333"/>
  <c r="F334"/>
  <c r="F335"/>
  <c r="F336"/>
  <c r="F337"/>
  <c r="F338"/>
  <c r="F339"/>
  <c r="F340"/>
  <c r="F341"/>
  <c r="F342"/>
  <c r="F343"/>
  <c r="F344"/>
  <c r="F345"/>
  <c r="F346"/>
  <c r="F347"/>
  <c r="F348"/>
  <c r="F349"/>
  <c r="F350"/>
  <c r="F351"/>
  <c r="F352"/>
  <c r="F353"/>
  <c r="F354"/>
  <c r="F355"/>
  <c r="F356"/>
  <c r="F357"/>
  <c r="F358"/>
  <c r="F359"/>
  <c r="F360"/>
  <c r="F361"/>
  <c r="F362"/>
  <c r="F363"/>
  <c r="F364"/>
  <c r="F365"/>
  <c r="F366"/>
  <c r="F367"/>
  <c r="F368"/>
  <c r="F369"/>
  <c r="F370"/>
  <c r="F371"/>
  <c r="F372"/>
  <c r="F373"/>
  <c r="F374"/>
  <c r="F375"/>
  <c r="F376"/>
  <c r="F377"/>
  <c r="F378"/>
  <c r="F379"/>
  <c r="F380"/>
  <c r="F381"/>
  <c r="F382"/>
  <c r="F383"/>
  <c r="F384"/>
  <c r="F385"/>
  <c r="F386"/>
  <c r="F387"/>
  <c r="F388"/>
  <c r="F389"/>
  <c r="F390"/>
  <c r="F391"/>
  <c r="F392"/>
  <c r="F393"/>
  <c r="F394"/>
  <c r="F395"/>
  <c r="F396"/>
  <c r="F397"/>
  <c r="F398"/>
  <c r="F399"/>
  <c r="F400"/>
  <c r="F401"/>
  <c r="F402"/>
  <c r="F403"/>
  <c r="F404"/>
  <c r="F405"/>
  <c r="F406"/>
  <c r="F407"/>
  <c r="F408"/>
  <c r="F409"/>
  <c r="F410"/>
  <c r="F411"/>
  <c r="F412"/>
  <c r="F413"/>
  <c r="F414"/>
  <c r="F415"/>
  <c r="F416"/>
  <c r="F417"/>
  <c r="F418"/>
  <c r="F419"/>
  <c r="F420"/>
  <c r="F421"/>
  <c r="F422"/>
  <c r="F423"/>
  <c r="F424"/>
  <c r="F425"/>
  <c r="F426"/>
  <c r="F427"/>
  <c r="F428"/>
  <c r="F429"/>
  <c r="G328"/>
  <c r="K328"/>
  <c r="L328"/>
  <c r="G329"/>
  <c r="K329"/>
  <c r="L329"/>
  <c r="G330"/>
  <c r="K330"/>
  <c r="L330"/>
  <c r="G331"/>
  <c r="K331"/>
  <c r="L331"/>
  <c r="G332"/>
  <c r="K332"/>
  <c r="L332"/>
  <c r="G333"/>
  <c r="K333"/>
  <c r="L333"/>
  <c r="G334"/>
  <c r="K334"/>
  <c r="L334"/>
  <c r="G335"/>
  <c r="K335"/>
  <c r="L335"/>
  <c r="G336"/>
  <c r="K336"/>
  <c r="L336"/>
  <c r="G337"/>
  <c r="K337"/>
  <c r="L337"/>
  <c r="G338"/>
  <c r="K338"/>
  <c r="L338"/>
  <c r="G339"/>
  <c r="K339"/>
  <c r="L339"/>
  <c r="G340"/>
  <c r="K340"/>
  <c r="L340"/>
  <c r="G341"/>
  <c r="K341"/>
  <c r="L341"/>
  <c r="G342"/>
  <c r="K342"/>
  <c r="L342"/>
  <c r="G343"/>
  <c r="K343"/>
  <c r="L343"/>
  <c r="G344"/>
  <c r="K344"/>
  <c r="L344"/>
  <c r="G345"/>
  <c r="K345"/>
  <c r="L345"/>
  <c r="G346"/>
  <c r="K346"/>
  <c r="L346"/>
  <c r="G347"/>
  <c r="K347"/>
  <c r="L347"/>
  <c r="G348"/>
  <c r="K348"/>
  <c r="L348"/>
  <c r="G349"/>
  <c r="K349"/>
  <c r="L349"/>
  <c r="G350"/>
  <c r="K350"/>
  <c r="L350"/>
  <c r="G351"/>
  <c r="K351"/>
  <c r="L351"/>
  <c r="G352"/>
  <c r="K352"/>
  <c r="L352"/>
  <c r="G353"/>
  <c r="K353"/>
  <c r="L353"/>
  <c r="G354"/>
  <c r="K354"/>
  <c r="L354"/>
  <c r="G355"/>
  <c r="K355"/>
  <c r="L355"/>
  <c r="G356"/>
  <c r="K356"/>
  <c r="L356"/>
  <c r="G357"/>
  <c r="K357"/>
  <c r="L357"/>
  <c r="G358"/>
  <c r="K358"/>
  <c r="L358"/>
  <c r="G359"/>
  <c r="K359"/>
  <c r="L359"/>
  <c r="G360"/>
  <c r="K360"/>
  <c r="L360"/>
  <c r="G361"/>
  <c r="K361"/>
  <c r="L361"/>
  <c r="G362"/>
  <c r="K362"/>
  <c r="L362"/>
  <c r="G363"/>
  <c r="K363"/>
  <c r="L363"/>
  <c r="G364"/>
  <c r="K364"/>
  <c r="L364"/>
  <c r="G365"/>
  <c r="K365"/>
  <c r="L365"/>
  <c r="G366"/>
  <c r="K366"/>
  <c r="L366"/>
  <c r="G367"/>
  <c r="K367"/>
  <c r="L367"/>
  <c r="G368"/>
  <c r="K368"/>
  <c r="L368"/>
  <c r="G369"/>
  <c r="K369"/>
  <c r="L369"/>
  <c r="G370"/>
  <c r="K370"/>
  <c r="L370"/>
  <c r="G371"/>
  <c r="K371"/>
  <c r="L371"/>
  <c r="G372"/>
  <c r="K372"/>
  <c r="L372"/>
  <c r="G373"/>
  <c r="K373"/>
  <c r="L373"/>
  <c r="G374"/>
  <c r="K374"/>
  <c r="L374"/>
  <c r="G375"/>
  <c r="K375"/>
  <c r="L375"/>
  <c r="G376"/>
  <c r="K376"/>
  <c r="L376"/>
  <c r="G377"/>
  <c r="K377"/>
  <c r="L377"/>
  <c r="G378"/>
  <c r="K378"/>
  <c r="L378"/>
  <c r="G379"/>
  <c r="K379"/>
  <c r="L379"/>
  <c r="G380"/>
  <c r="K380"/>
  <c r="L380"/>
  <c r="G381"/>
  <c r="K381"/>
  <c r="L381"/>
  <c r="G382"/>
  <c r="K382"/>
  <c r="L382"/>
  <c r="G383"/>
  <c r="K383"/>
  <c r="L383"/>
  <c r="G384"/>
  <c r="K384"/>
  <c r="L384"/>
  <c r="G385"/>
  <c r="K385"/>
  <c r="L385"/>
  <c r="G386"/>
  <c r="K386"/>
  <c r="L386"/>
  <c r="G387"/>
  <c r="K387"/>
  <c r="L387"/>
  <c r="G388"/>
  <c r="K388"/>
  <c r="L388"/>
  <c r="G389"/>
  <c r="K389"/>
  <c r="L389"/>
  <c r="G390"/>
  <c r="K390"/>
  <c r="L390"/>
  <c r="G391"/>
  <c r="K391"/>
  <c r="L391"/>
  <c r="G392"/>
  <c r="K392"/>
  <c r="L392"/>
  <c r="G393"/>
  <c r="K393"/>
  <c r="L393"/>
  <c r="G394"/>
  <c r="K394"/>
  <c r="L394"/>
  <c r="G395"/>
  <c r="K395"/>
  <c r="L395"/>
  <c r="G396"/>
  <c r="K396"/>
  <c r="L396"/>
  <c r="G397"/>
  <c r="K397"/>
  <c r="L397"/>
  <c r="G398"/>
  <c r="K398"/>
  <c r="L398"/>
  <c r="G399"/>
  <c r="K399"/>
  <c r="L399"/>
  <c r="G400"/>
  <c r="K400"/>
  <c r="L400"/>
  <c r="G401"/>
  <c r="K401"/>
  <c r="L401"/>
  <c r="G402"/>
  <c r="K402"/>
  <c r="L402"/>
  <c r="G403"/>
  <c r="K403"/>
  <c r="L403"/>
  <c r="G404"/>
  <c r="K404"/>
  <c r="L404"/>
  <c r="G405"/>
  <c r="K405"/>
  <c r="L405"/>
  <c r="G406"/>
  <c r="K406"/>
  <c r="L406"/>
  <c r="G407"/>
  <c r="K407"/>
  <c r="L407"/>
  <c r="G408"/>
  <c r="K408"/>
  <c r="L408"/>
  <c r="G409"/>
  <c r="K409"/>
  <c r="L409"/>
  <c r="G410"/>
  <c r="K410"/>
  <c r="L410"/>
  <c r="G411"/>
  <c r="K411"/>
  <c r="L411"/>
  <c r="G412"/>
  <c r="K412"/>
  <c r="L412"/>
  <c r="G413"/>
  <c r="K413"/>
  <c r="L413"/>
  <c r="G414"/>
  <c r="K414"/>
  <c r="L414"/>
  <c r="G415"/>
  <c r="K415"/>
  <c r="L415"/>
  <c r="G416"/>
  <c r="K416"/>
  <c r="L416"/>
  <c r="G417"/>
  <c r="K417"/>
  <c r="L417"/>
  <c r="G418"/>
  <c r="K418"/>
  <c r="L418"/>
  <c r="G419"/>
  <c r="K419"/>
  <c r="L419"/>
  <c r="G420"/>
  <c r="K420"/>
  <c r="L420"/>
  <c r="G421"/>
  <c r="K421"/>
  <c r="L421"/>
  <c r="G422"/>
  <c r="K422"/>
  <c r="L422"/>
  <c r="G423"/>
  <c r="K423"/>
  <c r="L423"/>
  <c r="G424"/>
  <c r="K424"/>
  <c r="L424"/>
  <c r="G425"/>
  <c r="K425"/>
  <c r="L425"/>
  <c r="G426"/>
  <c r="K426"/>
  <c r="L426"/>
  <c r="G427"/>
  <c r="K427"/>
  <c r="L427"/>
  <c r="G428"/>
  <c r="K428"/>
  <c r="L428"/>
  <c r="G429"/>
  <c r="K429"/>
  <c r="L429"/>
  <c r="G249"/>
  <c r="K249"/>
  <c r="L249"/>
  <c r="G250"/>
  <c r="K250"/>
  <c r="L250"/>
  <c r="G251"/>
  <c r="K251"/>
  <c r="L251"/>
  <c r="G252"/>
  <c r="K252"/>
  <c r="L252"/>
  <c r="G253"/>
  <c r="K253"/>
  <c r="L253"/>
  <c r="G254"/>
  <c r="K254"/>
  <c r="L254"/>
  <c r="G255"/>
  <c r="K255"/>
  <c r="L255"/>
  <c r="G256"/>
  <c r="K256"/>
  <c r="L256"/>
  <c r="G257"/>
  <c r="K257"/>
  <c r="L257"/>
  <c r="G258"/>
  <c r="K258"/>
  <c r="L258"/>
  <c r="G259"/>
  <c r="K259"/>
  <c r="L259"/>
  <c r="G260"/>
  <c r="K260"/>
  <c r="L260"/>
  <c r="G261"/>
  <c r="K261"/>
  <c r="L261"/>
  <c r="G262"/>
  <c r="K262"/>
  <c r="L262"/>
  <c r="G263"/>
  <c r="K263"/>
  <c r="L263"/>
  <c r="G264"/>
  <c r="K264"/>
  <c r="L264"/>
  <c r="G265"/>
  <c r="K265"/>
  <c r="L265"/>
  <c r="G266"/>
  <c r="K266"/>
  <c r="L266"/>
  <c r="G267"/>
  <c r="K267"/>
  <c r="L267"/>
  <c r="G268"/>
  <c r="K268"/>
  <c r="L268"/>
  <c r="G269"/>
  <c r="K269"/>
  <c r="L269"/>
  <c r="G270"/>
  <c r="K270"/>
  <c r="L270"/>
  <c r="G271"/>
  <c r="K271"/>
  <c r="L271"/>
  <c r="G272"/>
  <c r="K272"/>
  <c r="L272"/>
  <c r="G273"/>
  <c r="K273"/>
  <c r="L273"/>
  <c r="G274"/>
  <c r="K274"/>
  <c r="L274"/>
  <c r="G275"/>
  <c r="K275"/>
  <c r="L275"/>
  <c r="G276"/>
  <c r="K276"/>
  <c r="L276"/>
  <c r="G277"/>
  <c r="K277"/>
  <c r="L277"/>
  <c r="G278"/>
  <c r="K278"/>
  <c r="L278"/>
  <c r="G279"/>
  <c r="K279"/>
  <c r="L279"/>
  <c r="G280"/>
  <c r="K280"/>
  <c r="L280"/>
  <c r="G281"/>
  <c r="K281"/>
  <c r="L281"/>
  <c r="G282"/>
  <c r="K282"/>
  <c r="L282"/>
  <c r="G283"/>
  <c r="K283"/>
  <c r="L283"/>
  <c r="G284"/>
  <c r="K284"/>
  <c r="L284"/>
  <c r="G285"/>
  <c r="K285"/>
  <c r="L285"/>
  <c r="G286"/>
  <c r="K286"/>
  <c r="L286"/>
  <c r="G287"/>
  <c r="K287"/>
  <c r="L287"/>
  <c r="G288"/>
  <c r="K288"/>
  <c r="L288"/>
  <c r="G289"/>
  <c r="K289"/>
  <c r="L289"/>
  <c r="G290"/>
  <c r="K290"/>
  <c r="L290"/>
  <c r="G291"/>
  <c r="K291"/>
  <c r="L291"/>
  <c r="G292"/>
  <c r="K292"/>
  <c r="L292"/>
  <c r="G293"/>
  <c r="K293"/>
  <c r="L293"/>
  <c r="G294"/>
  <c r="K294"/>
  <c r="L294"/>
  <c r="G295"/>
  <c r="K295"/>
  <c r="L295"/>
  <c r="G296"/>
  <c r="K296"/>
  <c r="L296"/>
  <c r="G297"/>
  <c r="K297"/>
  <c r="L297"/>
  <c r="G298"/>
  <c r="K298"/>
  <c r="L298"/>
  <c r="G299"/>
  <c r="K299"/>
  <c r="L299"/>
  <c r="G300"/>
  <c r="K300"/>
  <c r="L300"/>
  <c r="G301"/>
  <c r="K301"/>
  <c r="L301"/>
  <c r="G302"/>
  <c r="K302"/>
  <c r="L302"/>
  <c r="G303"/>
  <c r="K303"/>
  <c r="L303"/>
  <c r="G304"/>
  <c r="K304"/>
  <c r="L304"/>
  <c r="G305"/>
  <c r="K305"/>
  <c r="L305"/>
  <c r="G306"/>
  <c r="K306"/>
  <c r="L306"/>
  <c r="G307"/>
  <c r="K307"/>
  <c r="L307"/>
  <c r="G308"/>
  <c r="K308"/>
  <c r="L308"/>
  <c r="G309"/>
  <c r="K309"/>
  <c r="L309"/>
  <c r="G310"/>
  <c r="K310"/>
  <c r="L310"/>
  <c r="G311"/>
  <c r="K311"/>
  <c r="L311"/>
  <c r="G312"/>
  <c r="K312"/>
  <c r="L312"/>
  <c r="G313"/>
  <c r="K313"/>
  <c r="L313"/>
  <c r="G314"/>
  <c r="K314"/>
  <c r="L314"/>
  <c r="G315"/>
  <c r="K315"/>
  <c r="L315"/>
  <c r="G316"/>
  <c r="K316"/>
  <c r="L316"/>
  <c r="G317"/>
  <c r="K317"/>
  <c r="L317"/>
  <c r="G318"/>
  <c r="K318"/>
  <c r="L318"/>
  <c r="G319"/>
  <c r="K319"/>
  <c r="L319"/>
  <c r="G320"/>
  <c r="K320"/>
  <c r="L320"/>
  <c r="G321"/>
  <c r="K321"/>
  <c r="L321"/>
  <c r="G322"/>
  <c r="K322"/>
  <c r="L322"/>
  <c r="G323"/>
  <c r="K323"/>
  <c r="L323"/>
  <c r="G324"/>
  <c r="K324"/>
  <c r="L324"/>
  <c r="G325"/>
  <c r="K325"/>
  <c r="L325"/>
  <c r="G326"/>
  <c r="K326"/>
  <c r="L326"/>
  <c r="G327"/>
  <c r="K327"/>
  <c r="L327"/>
  <c r="G162"/>
  <c r="K162"/>
  <c r="L162"/>
  <c r="G163"/>
  <c r="K163"/>
  <c r="L163"/>
  <c r="G164"/>
  <c r="K164"/>
  <c r="L164"/>
  <c r="G165"/>
  <c r="K165"/>
  <c r="L165"/>
  <c r="G166"/>
  <c r="K166"/>
  <c r="L166"/>
  <c r="G167"/>
  <c r="K167"/>
  <c r="L167"/>
  <c r="G168"/>
  <c r="K168"/>
  <c r="L168"/>
  <c r="G169"/>
  <c r="K169"/>
  <c r="L169"/>
  <c r="G170"/>
  <c r="K170"/>
  <c r="L170"/>
  <c r="G171"/>
  <c r="K171"/>
  <c r="L171"/>
  <c r="G172"/>
  <c r="K172"/>
  <c r="L172"/>
  <c r="G173"/>
  <c r="K173"/>
  <c r="L173"/>
  <c r="G174"/>
  <c r="K174"/>
  <c r="L174"/>
  <c r="G175"/>
  <c r="K175"/>
  <c r="L175"/>
  <c r="G176"/>
  <c r="K176"/>
  <c r="L176"/>
  <c r="G177"/>
  <c r="K177"/>
  <c r="L177"/>
  <c r="G178"/>
  <c r="K178"/>
  <c r="L178"/>
  <c r="G179"/>
  <c r="K179"/>
  <c r="L179"/>
  <c r="G180"/>
  <c r="K180"/>
  <c r="L180"/>
  <c r="G181"/>
  <c r="K181"/>
  <c r="L181"/>
  <c r="G182"/>
  <c r="K182"/>
  <c r="L182"/>
  <c r="G183"/>
  <c r="K183"/>
  <c r="L183"/>
  <c r="G184"/>
  <c r="K184"/>
  <c r="L184"/>
  <c r="G185"/>
  <c r="K185"/>
  <c r="L185"/>
  <c r="G186"/>
  <c r="K186"/>
  <c r="L186"/>
  <c r="G187"/>
  <c r="K187"/>
  <c r="L187"/>
  <c r="G188"/>
  <c r="K188"/>
  <c r="L188"/>
  <c r="G189"/>
  <c r="K189"/>
  <c r="L189"/>
  <c r="G190"/>
  <c r="K190"/>
  <c r="L190"/>
  <c r="G191"/>
  <c r="K191"/>
  <c r="L191"/>
  <c r="G192"/>
  <c r="K192"/>
  <c r="L192"/>
  <c r="G193"/>
  <c r="K193"/>
  <c r="L193"/>
  <c r="G194"/>
  <c r="K194"/>
  <c r="L194"/>
  <c r="G195"/>
  <c r="K195"/>
  <c r="L195"/>
  <c r="G196"/>
  <c r="K196"/>
  <c r="L196"/>
  <c r="G197"/>
  <c r="K197"/>
  <c r="L197"/>
  <c r="G198"/>
  <c r="K198"/>
  <c r="L198"/>
  <c r="G199"/>
  <c r="K199"/>
  <c r="L199"/>
  <c r="G200"/>
  <c r="K200"/>
  <c r="L200"/>
  <c r="G201"/>
  <c r="K201"/>
  <c r="L201"/>
  <c r="G202"/>
  <c r="K202"/>
  <c r="L202"/>
  <c r="G203"/>
  <c r="K203"/>
  <c r="L203"/>
  <c r="G204"/>
  <c r="K204"/>
  <c r="L204"/>
  <c r="G205"/>
  <c r="K205"/>
  <c r="L205"/>
  <c r="G206"/>
  <c r="K206"/>
  <c r="L206"/>
  <c r="G207"/>
  <c r="K207"/>
  <c r="L207"/>
  <c r="G208"/>
  <c r="K208"/>
  <c r="L208"/>
  <c r="G209"/>
  <c r="K209"/>
  <c r="L209"/>
  <c r="G210"/>
  <c r="K210"/>
  <c r="L210"/>
  <c r="G211"/>
  <c r="K211"/>
  <c r="L211"/>
  <c r="G212"/>
  <c r="K212"/>
  <c r="L212"/>
  <c r="G213"/>
  <c r="K213"/>
  <c r="L213"/>
  <c r="G214"/>
  <c r="K214"/>
  <c r="L214"/>
  <c r="G215"/>
  <c r="K215"/>
  <c r="L215"/>
  <c r="G216"/>
  <c r="K216"/>
  <c r="L216"/>
  <c r="G217"/>
  <c r="K217"/>
  <c r="L217"/>
  <c r="G218"/>
  <c r="K218"/>
  <c r="L218"/>
  <c r="G219"/>
  <c r="K219"/>
  <c r="L219"/>
  <c r="G220"/>
  <c r="K220"/>
  <c r="L220"/>
  <c r="G221"/>
  <c r="K221"/>
  <c r="L221"/>
  <c r="G222"/>
  <c r="K222"/>
  <c r="L222"/>
  <c r="G223"/>
  <c r="K223"/>
  <c r="L223"/>
  <c r="G224"/>
  <c r="K224"/>
  <c r="L224"/>
  <c r="G225"/>
  <c r="K225"/>
  <c r="L225"/>
  <c r="G226"/>
  <c r="K226"/>
  <c r="L226"/>
  <c r="G227"/>
  <c r="K227"/>
  <c r="L227"/>
  <c r="G228"/>
  <c r="K228"/>
  <c r="L228"/>
  <c r="G229"/>
  <c r="K229"/>
  <c r="L229"/>
  <c r="G230"/>
  <c r="K230"/>
  <c r="L230"/>
  <c r="G231"/>
  <c r="K231"/>
  <c r="L231"/>
  <c r="G232"/>
  <c r="K232"/>
  <c r="L232"/>
  <c r="G233"/>
  <c r="K233"/>
  <c r="L233"/>
  <c r="G234"/>
  <c r="K234"/>
  <c r="L234"/>
  <c r="G235"/>
  <c r="K235"/>
  <c r="L235"/>
  <c r="G236"/>
  <c r="K236"/>
  <c r="L236"/>
  <c r="G237"/>
  <c r="K237"/>
  <c r="L237"/>
  <c r="G238"/>
  <c r="K238"/>
  <c r="L238"/>
  <c r="G239"/>
  <c r="K239"/>
  <c r="L239"/>
  <c r="G240"/>
  <c r="K240"/>
  <c r="L240"/>
  <c r="G241"/>
  <c r="K241"/>
  <c r="L241"/>
  <c r="G242"/>
  <c r="K242"/>
  <c r="L242"/>
  <c r="G243"/>
  <c r="K243"/>
  <c r="L243"/>
  <c r="G244"/>
  <c r="K244"/>
  <c r="L244"/>
  <c r="G245"/>
  <c r="K245"/>
  <c r="L245"/>
  <c r="G246"/>
  <c r="K246"/>
  <c r="L246"/>
  <c r="G247"/>
  <c r="K247"/>
  <c r="L247"/>
  <c r="G248"/>
  <c r="K248"/>
  <c r="L248"/>
  <c r="H42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F41"/>
  <c r="G41"/>
  <c r="F42"/>
  <c r="G42"/>
  <c r="F43"/>
  <c r="G43"/>
  <c r="F44"/>
  <c r="G44"/>
  <c r="F45"/>
  <c r="G45"/>
  <c r="F46"/>
  <c r="G46"/>
  <c r="F47"/>
  <c r="G47"/>
  <c r="F48"/>
  <c r="G48"/>
  <c r="F49"/>
  <c r="G49"/>
  <c r="F50"/>
  <c r="G50"/>
  <c r="F51"/>
  <c r="G51"/>
  <c r="F52"/>
  <c r="G52"/>
  <c r="F53"/>
  <c r="G53"/>
  <c r="F54"/>
  <c r="G54"/>
  <c r="F55"/>
  <c r="G55"/>
  <c r="F56"/>
  <c r="G56"/>
  <c r="F57"/>
  <c r="G57"/>
  <c r="F58"/>
  <c r="G58"/>
  <c r="F59"/>
  <c r="G59"/>
  <c r="F60"/>
  <c r="G60"/>
  <c r="F61"/>
  <c r="G61"/>
  <c r="F62"/>
  <c r="G62"/>
  <c r="F63"/>
  <c r="G63"/>
  <c r="F64"/>
  <c r="G64"/>
  <c r="F65"/>
  <c r="G65"/>
  <c r="F66"/>
  <c r="G66"/>
  <c r="F67"/>
  <c r="G67"/>
  <c r="F68"/>
  <c r="G68"/>
  <c r="F69"/>
  <c r="G69"/>
  <c r="F70"/>
  <c r="G70"/>
  <c r="F71"/>
  <c r="G71"/>
  <c r="F72"/>
  <c r="G72"/>
  <c r="F73"/>
  <c r="G73"/>
  <c r="F74"/>
  <c r="G74"/>
  <c r="F75"/>
  <c r="G75"/>
  <c r="F76"/>
  <c r="G76"/>
  <c r="F77"/>
  <c r="G77"/>
  <c r="F78"/>
  <c r="G78"/>
  <c r="F79"/>
  <c r="G79"/>
  <c r="F80"/>
  <c r="G80"/>
  <c r="F81"/>
  <c r="G81"/>
  <c r="F82"/>
  <c r="G82"/>
  <c r="F83"/>
  <c r="G83"/>
  <c r="F84"/>
  <c r="G84"/>
  <c r="F85"/>
  <c r="G85"/>
  <c r="F86"/>
  <c r="G86"/>
  <c r="F87"/>
  <c r="G87"/>
  <c r="F88"/>
  <c r="G88"/>
  <c r="F89"/>
  <c r="G89"/>
  <c r="F90"/>
  <c r="G90"/>
  <c r="F91"/>
  <c r="G91"/>
  <c r="F92"/>
  <c r="G92"/>
  <c r="F93"/>
  <c r="G93"/>
  <c r="F94"/>
  <c r="G94"/>
  <c r="F95"/>
  <c r="G95"/>
  <c r="F96"/>
  <c r="G96"/>
  <c r="F97"/>
  <c r="G97"/>
  <c r="F98"/>
  <c r="G98"/>
  <c r="F99"/>
  <c r="G99"/>
  <c r="F100"/>
  <c r="G100"/>
  <c r="F101"/>
  <c r="G101"/>
  <c r="F102"/>
  <c r="G102"/>
  <c r="F103"/>
  <c r="G103"/>
  <c r="F104"/>
  <c r="G104"/>
  <c r="F105"/>
  <c r="G105"/>
  <c r="F106"/>
  <c r="G106"/>
  <c r="F107"/>
  <c r="G107"/>
  <c r="F108"/>
  <c r="G108"/>
  <c r="F109"/>
  <c r="G109"/>
  <c r="F110"/>
  <c r="G110"/>
  <c r="F111"/>
  <c r="G111"/>
  <c r="F112"/>
  <c r="G112"/>
  <c r="F113"/>
  <c r="G113"/>
  <c r="F114"/>
  <c r="G114"/>
  <c r="F115"/>
  <c r="G115"/>
  <c r="F116"/>
  <c r="G116"/>
  <c r="F117"/>
  <c r="G117"/>
  <c r="F118"/>
  <c r="G118"/>
  <c r="F119"/>
  <c r="G119"/>
  <c r="F120"/>
  <c r="G120"/>
  <c r="F121"/>
  <c r="G121"/>
  <c r="F122"/>
  <c r="G122"/>
  <c r="F123"/>
  <c r="G123"/>
  <c r="F124"/>
  <c r="G124"/>
  <c r="F125"/>
  <c r="G125"/>
  <c r="F126"/>
  <c r="G126"/>
  <c r="F127"/>
  <c r="G127"/>
  <c r="F128"/>
  <c r="G128"/>
  <c r="F129"/>
  <c r="G129"/>
  <c r="F130"/>
  <c r="G130"/>
  <c r="F131"/>
  <c r="G131"/>
  <c r="F132"/>
  <c r="G132"/>
  <c r="F133"/>
  <c r="G133"/>
  <c r="F134"/>
  <c r="G134"/>
  <c r="F135"/>
  <c r="G135"/>
  <c r="F136"/>
  <c r="G136"/>
  <c r="F137"/>
  <c r="G137"/>
  <c r="F138"/>
  <c r="G138"/>
  <c r="F139"/>
  <c r="G139"/>
  <c r="F140"/>
  <c r="G140"/>
  <c r="F141"/>
  <c r="G141"/>
  <c r="F142"/>
  <c r="G142"/>
  <c r="F143"/>
  <c r="G143"/>
  <c r="F144"/>
  <c r="G144"/>
  <c r="F145"/>
  <c r="G145"/>
  <c r="F146"/>
  <c r="G146"/>
  <c r="F147"/>
  <c r="G147"/>
  <c r="F148"/>
  <c r="G148"/>
  <c r="F149"/>
  <c r="G149"/>
  <c r="F150"/>
  <c r="G150"/>
  <c r="F151"/>
  <c r="G151"/>
  <c r="F152"/>
  <c r="G152"/>
  <c r="F153"/>
  <c r="G153"/>
  <c r="F154"/>
  <c r="G154"/>
  <c r="F155"/>
  <c r="G155"/>
  <c r="F156"/>
  <c r="G156"/>
  <c r="F157"/>
  <c r="G157"/>
  <c r="F158"/>
  <c r="G158"/>
  <c r="F159"/>
  <c r="G159"/>
  <c r="F160"/>
  <c r="G160"/>
  <c r="F161"/>
  <c r="G161"/>
  <c r="G40"/>
  <c r="F40"/>
  <c r="C41"/>
  <c r="C42" s="1"/>
  <c r="C43" s="1"/>
  <c r="C44" s="1"/>
  <c r="C45" s="1"/>
  <c r="C46" s="1"/>
  <c r="C47" s="1"/>
  <c r="C48" s="1"/>
  <c r="C49" s="1"/>
  <c r="C50" s="1"/>
  <c r="C51" s="1"/>
  <c r="C52" s="1"/>
  <c r="C53" s="1"/>
  <c r="C54" s="1"/>
  <c r="C55" s="1"/>
  <c r="C56" s="1"/>
  <c r="C57" s="1"/>
  <c r="C58" s="1"/>
  <c r="C59" s="1"/>
  <c r="C60" s="1"/>
  <c r="C61" s="1"/>
  <c r="C62" s="1"/>
  <c r="C63" s="1"/>
  <c r="C64" s="1"/>
  <c r="C65" s="1"/>
  <c r="C66" s="1"/>
  <c r="C67" s="1"/>
  <c r="C68" s="1"/>
  <c r="C69" s="1"/>
  <c r="C70" s="1"/>
  <c r="C71" s="1"/>
  <c r="C72" s="1"/>
  <c r="C73" s="1"/>
  <c r="C74" s="1"/>
  <c r="C75" s="1"/>
  <c r="C76" s="1"/>
  <c r="C77" s="1"/>
  <c r="C78" s="1"/>
  <c r="C79" s="1"/>
  <c r="C80" s="1"/>
  <c r="C81" s="1"/>
  <c r="C82" s="1"/>
  <c r="C83" s="1"/>
  <c r="C84" s="1"/>
  <c r="C85" s="1"/>
  <c r="C86" s="1"/>
  <c r="C87" s="1"/>
  <c r="C88" s="1"/>
  <c r="C89" s="1"/>
  <c r="C90" s="1"/>
  <c r="C91" s="1"/>
  <c r="C92" s="1"/>
  <c r="C93" s="1"/>
  <c r="C94" s="1"/>
  <c r="C95" s="1"/>
  <c r="C96" s="1"/>
  <c r="C97" s="1"/>
  <c r="C98" s="1"/>
  <c r="C99" s="1"/>
  <c r="C100" s="1"/>
  <c r="C101" s="1"/>
  <c r="C102" s="1"/>
  <c r="C103" s="1"/>
  <c r="C104" s="1"/>
  <c r="C105" s="1"/>
  <c r="C106" s="1"/>
  <c r="C107" s="1"/>
  <c r="C108" s="1"/>
  <c r="C109" s="1"/>
  <c r="C110" s="1"/>
  <c r="C111" s="1"/>
  <c r="C112" s="1"/>
  <c r="C113" s="1"/>
  <c r="C114" s="1"/>
  <c r="C115" s="1"/>
  <c r="C116" s="1"/>
  <c r="C117" s="1"/>
  <c r="C118" s="1"/>
  <c r="C119" s="1"/>
  <c r="C120" s="1"/>
  <c r="C121" s="1"/>
  <c r="C122" s="1"/>
  <c r="C123" s="1"/>
  <c r="C124" s="1"/>
  <c r="C125" s="1"/>
  <c r="C126" s="1"/>
  <c r="C127" s="1"/>
  <c r="C128" s="1"/>
  <c r="C129" s="1"/>
  <c r="C130" s="1"/>
  <c r="C131" s="1"/>
  <c r="C132" s="1"/>
  <c r="C133" s="1"/>
  <c r="C134" s="1"/>
  <c r="C135" s="1"/>
  <c r="C136" s="1"/>
  <c r="C137" s="1"/>
  <c r="C138" s="1"/>
  <c r="C139" s="1"/>
  <c r="C140" s="1"/>
  <c r="C141" s="1"/>
  <c r="C142" s="1"/>
  <c r="C143" s="1"/>
  <c r="C144" s="1"/>
  <c r="C145" s="1"/>
  <c r="C146" s="1"/>
  <c r="C147" s="1"/>
  <c r="C148" s="1"/>
  <c r="C149" s="1"/>
  <c r="C150" s="1"/>
  <c r="C151" s="1"/>
  <c r="C152" s="1"/>
  <c r="C153" s="1"/>
  <c r="C154" s="1"/>
  <c r="C155" s="1"/>
  <c r="C156" s="1"/>
  <c r="C157" s="1"/>
  <c r="C158" s="1"/>
  <c r="C159" s="1"/>
  <c r="C160" s="1"/>
  <c r="C161" s="1"/>
  <c r="C162" s="1"/>
  <c r="C163" s="1"/>
  <c r="C164" s="1"/>
  <c r="C165" s="1"/>
  <c r="C166" s="1"/>
  <c r="C167" s="1"/>
  <c r="C168" s="1"/>
  <c r="C169" s="1"/>
  <c r="C170" s="1"/>
  <c r="C171" s="1"/>
  <c r="C172" s="1"/>
  <c r="C173" s="1"/>
  <c r="C174" s="1"/>
  <c r="C175" s="1"/>
  <c r="C176" s="1"/>
  <c r="C177" s="1"/>
  <c r="C178" s="1"/>
  <c r="C179" s="1"/>
  <c r="C180" s="1"/>
  <c r="C181" s="1"/>
  <c r="C182" s="1"/>
  <c r="C183" s="1"/>
  <c r="C184" s="1"/>
  <c r="C185" s="1"/>
  <c r="C186" s="1"/>
  <c r="C187" s="1"/>
  <c r="C188" s="1"/>
  <c r="C189" s="1"/>
  <c r="C190" s="1"/>
  <c r="C191" s="1"/>
  <c r="C192" s="1"/>
  <c r="C193" s="1"/>
  <c r="C194" s="1"/>
  <c r="C195" s="1"/>
  <c r="C196" s="1"/>
  <c r="C197" s="1"/>
  <c r="C198" s="1"/>
  <c r="C199" s="1"/>
  <c r="C200" s="1"/>
  <c r="C201" s="1"/>
  <c r="C202" s="1"/>
  <c r="C203" s="1"/>
  <c r="C204" s="1"/>
  <c r="C205" s="1"/>
  <c r="C206" s="1"/>
  <c r="C207" s="1"/>
  <c r="C208" s="1"/>
  <c r="C209" s="1"/>
  <c r="C210" s="1"/>
  <c r="C211" s="1"/>
  <c r="C212" s="1"/>
  <c r="C213" s="1"/>
  <c r="C214" s="1"/>
  <c r="C215" s="1"/>
  <c r="C216" s="1"/>
  <c r="C217" s="1"/>
  <c r="C218" s="1"/>
  <c r="C219" s="1"/>
  <c r="C220" s="1"/>
  <c r="C221" s="1"/>
  <c r="C222" s="1"/>
  <c r="C223" s="1"/>
  <c r="C224" s="1"/>
  <c r="C225" s="1"/>
  <c r="C226" s="1"/>
  <c r="C227" s="1"/>
  <c r="C228" s="1"/>
  <c r="C229" s="1"/>
  <c r="C230" s="1"/>
  <c r="C231" s="1"/>
  <c r="C232" s="1"/>
  <c r="C233" s="1"/>
  <c r="C234" s="1"/>
  <c r="C235" s="1"/>
  <c r="C236" s="1"/>
  <c r="C237" s="1"/>
  <c r="C238" s="1"/>
  <c r="C239" s="1"/>
  <c r="C240" s="1"/>
  <c r="C241" s="1"/>
  <c r="C242" s="1"/>
  <c r="C243" s="1"/>
  <c r="C244" s="1"/>
  <c r="C245" s="1"/>
  <c r="C246" s="1"/>
  <c r="C247" s="1"/>
  <c r="C248" s="1"/>
  <c r="C249" s="1"/>
  <c r="C250" s="1"/>
  <c r="C251" s="1"/>
  <c r="C252" s="1"/>
  <c r="C253" s="1"/>
  <c r="C254" s="1"/>
  <c r="C255" s="1"/>
  <c r="C256" s="1"/>
  <c r="C257" s="1"/>
  <c r="C258" s="1"/>
  <c r="C259" s="1"/>
  <c r="C260" s="1"/>
  <c r="C261" s="1"/>
  <c r="C262" s="1"/>
  <c r="C263" s="1"/>
  <c r="C264" s="1"/>
  <c r="C265" s="1"/>
  <c r="C266" s="1"/>
  <c r="C267" s="1"/>
  <c r="C268" s="1"/>
  <c r="C269" s="1"/>
  <c r="C270" s="1"/>
  <c r="C271" s="1"/>
  <c r="C272" s="1"/>
  <c r="C273" s="1"/>
  <c r="C274" s="1"/>
  <c r="C275" s="1"/>
  <c r="C276" s="1"/>
  <c r="C277" s="1"/>
  <c r="C278" s="1"/>
  <c r="C279" s="1"/>
  <c r="C280" s="1"/>
  <c r="C281" s="1"/>
  <c r="C282" s="1"/>
  <c r="C283" s="1"/>
  <c r="C284" s="1"/>
  <c r="C285" s="1"/>
  <c r="C286" s="1"/>
  <c r="C287" s="1"/>
  <c r="C288" s="1"/>
  <c r="C289" s="1"/>
  <c r="C290" s="1"/>
  <c r="C291" s="1"/>
  <c r="C292" s="1"/>
  <c r="C293" s="1"/>
  <c r="C294" s="1"/>
  <c r="C295" s="1"/>
  <c r="C296" s="1"/>
  <c r="C297" s="1"/>
  <c r="C298" s="1"/>
  <c r="C299" s="1"/>
  <c r="C300" s="1"/>
  <c r="C301" s="1"/>
  <c r="C302" s="1"/>
  <c r="C303" s="1"/>
  <c r="C304" s="1"/>
  <c r="C305" s="1"/>
  <c r="C306" s="1"/>
  <c r="C307" s="1"/>
  <c r="C308" s="1"/>
  <c r="C309" s="1"/>
  <c r="C310" s="1"/>
  <c r="C311" s="1"/>
  <c r="C312" s="1"/>
  <c r="C313" s="1"/>
  <c r="C314" s="1"/>
  <c r="C315" s="1"/>
  <c r="C316" s="1"/>
  <c r="C317" s="1"/>
  <c r="C318" s="1"/>
  <c r="C319" s="1"/>
  <c r="C320" s="1"/>
  <c r="C321" s="1"/>
  <c r="C322" s="1"/>
  <c r="C323" s="1"/>
  <c r="C324" s="1"/>
  <c r="C325" s="1"/>
  <c r="C326" s="1"/>
  <c r="C327" s="1"/>
  <c r="C328" s="1"/>
  <c r="C329" s="1"/>
  <c r="C330" s="1"/>
  <c r="C331" s="1"/>
  <c r="C332" s="1"/>
  <c r="C333" s="1"/>
  <c r="C334" s="1"/>
  <c r="C335" s="1"/>
  <c r="C336" s="1"/>
  <c r="C337" s="1"/>
  <c r="C338" s="1"/>
  <c r="C339" s="1"/>
  <c r="C340" s="1"/>
  <c r="C341" s="1"/>
  <c r="C342" s="1"/>
  <c r="C343" s="1"/>
  <c r="C344" s="1"/>
  <c r="C345" s="1"/>
  <c r="C346" s="1"/>
  <c r="C347" s="1"/>
  <c r="C348" s="1"/>
  <c r="C349" s="1"/>
  <c r="C350" s="1"/>
  <c r="C351" s="1"/>
  <c r="C352" s="1"/>
  <c r="C353" s="1"/>
  <c r="C354" s="1"/>
  <c r="C355" s="1"/>
  <c r="C356" s="1"/>
  <c r="C357" s="1"/>
  <c r="C358" s="1"/>
  <c r="C359" s="1"/>
  <c r="C360" s="1"/>
  <c r="C361" s="1"/>
  <c r="C362" s="1"/>
  <c r="C363" s="1"/>
  <c r="C364" s="1"/>
  <c r="C365" s="1"/>
  <c r="C366" s="1"/>
  <c r="C367" s="1"/>
  <c r="C368" s="1"/>
  <c r="C369" s="1"/>
  <c r="C370" s="1"/>
  <c r="C371" s="1"/>
  <c r="C372" s="1"/>
  <c r="C373" s="1"/>
  <c r="C374" s="1"/>
  <c r="C375" s="1"/>
  <c r="C376" s="1"/>
  <c r="C377" s="1"/>
  <c r="C378" s="1"/>
  <c r="C379" s="1"/>
  <c r="C380" s="1"/>
  <c r="C381" s="1"/>
  <c r="C382" s="1"/>
  <c r="C383" s="1"/>
  <c r="C384" s="1"/>
  <c r="C385" s="1"/>
  <c r="C386" s="1"/>
  <c r="C387" s="1"/>
  <c r="C388" s="1"/>
  <c r="C389" s="1"/>
  <c r="C390" s="1"/>
  <c r="C391" s="1"/>
  <c r="C392" s="1"/>
  <c r="C393" s="1"/>
  <c r="C394" s="1"/>
  <c r="C395" s="1"/>
  <c r="C396" s="1"/>
  <c r="C397" s="1"/>
  <c r="C398" s="1"/>
  <c r="C399" s="1"/>
  <c r="C400" s="1"/>
  <c r="C401" s="1"/>
  <c r="C402" s="1"/>
  <c r="C403" s="1"/>
  <c r="C404" s="1"/>
  <c r="C405" s="1"/>
  <c r="C406" s="1"/>
  <c r="C407" s="1"/>
  <c r="C408" s="1"/>
  <c r="C409" s="1"/>
  <c r="C410" s="1"/>
  <c r="C411" s="1"/>
  <c r="C412" s="1"/>
  <c r="C413" s="1"/>
  <c r="C414" s="1"/>
  <c r="C415" s="1"/>
  <c r="C416" s="1"/>
  <c r="C417" s="1"/>
  <c r="C418" s="1"/>
  <c r="C419" s="1"/>
  <c r="C420" s="1"/>
  <c r="C421" s="1"/>
  <c r="C422" s="1"/>
  <c r="C423" s="1"/>
  <c r="C424" s="1"/>
  <c r="C425" s="1"/>
  <c r="C426" s="1"/>
  <c r="C427" s="1"/>
  <c r="C428" s="1"/>
  <c r="C429" s="1"/>
  <c r="L161" l="1"/>
  <c r="K161"/>
  <c r="L160"/>
  <c r="K160"/>
  <c r="L159"/>
  <c r="K159"/>
  <c r="L158"/>
  <c r="K158"/>
  <c r="L157"/>
  <c r="K157"/>
  <c r="L156"/>
  <c r="K156"/>
  <c r="L155"/>
  <c r="K155"/>
  <c r="L154"/>
  <c r="K154"/>
  <c r="L153"/>
  <c r="K153"/>
  <c r="L152"/>
  <c r="K152"/>
  <c r="L151"/>
  <c r="K151"/>
  <c r="L150"/>
  <c r="K150"/>
  <c r="L149"/>
  <c r="K149"/>
  <c r="L148"/>
  <c r="K148"/>
  <c r="L147"/>
  <c r="K147"/>
  <c r="L146"/>
  <c r="K146"/>
  <c r="L145"/>
  <c r="K145"/>
  <c r="L144"/>
  <c r="K144"/>
  <c r="L143"/>
  <c r="K143"/>
  <c r="L142"/>
  <c r="K142"/>
  <c r="L141"/>
  <c r="K141"/>
  <c r="L140"/>
  <c r="K140"/>
  <c r="L139"/>
  <c r="K139"/>
  <c r="L138"/>
  <c r="K138"/>
  <c r="L137"/>
  <c r="K137"/>
  <c r="L136"/>
  <c r="K136"/>
  <c r="L135"/>
  <c r="K135"/>
  <c r="L134"/>
  <c r="K134"/>
  <c r="L133"/>
  <c r="K133"/>
  <c r="L132"/>
  <c r="K132"/>
  <c r="L131"/>
  <c r="K131"/>
  <c r="L130"/>
  <c r="K130"/>
  <c r="L129"/>
  <c r="K129"/>
  <c r="L128"/>
  <c r="K128"/>
  <c r="L127"/>
  <c r="K127"/>
  <c r="L126"/>
  <c r="K126"/>
  <c r="L125"/>
  <c r="K125"/>
  <c r="L124"/>
  <c r="K124"/>
  <c r="L123"/>
  <c r="K123"/>
  <c r="L122"/>
  <c r="K122"/>
  <c r="L121"/>
  <c r="K121"/>
  <c r="L120"/>
  <c r="K120"/>
  <c r="L119"/>
  <c r="K119"/>
  <c r="L118"/>
  <c r="K118"/>
  <c r="L117"/>
  <c r="K117"/>
  <c r="L116"/>
  <c r="K116"/>
  <c r="L115"/>
  <c r="K115"/>
  <c r="L114"/>
  <c r="K114"/>
  <c r="L113"/>
  <c r="K113"/>
  <c r="L112"/>
  <c r="K112"/>
  <c r="L111"/>
  <c r="K111"/>
  <c r="L110"/>
  <c r="K110"/>
  <c r="L109"/>
  <c r="K109"/>
  <c r="L108"/>
  <c r="K108"/>
  <c r="L107"/>
  <c r="K107"/>
  <c r="L106"/>
  <c r="K106"/>
  <c r="L105"/>
  <c r="K105"/>
  <c r="L104"/>
  <c r="K104"/>
  <c r="L103"/>
  <c r="K103"/>
  <c r="L102"/>
  <c r="K102"/>
  <c r="L101"/>
  <c r="K101"/>
  <c r="L100"/>
  <c r="K100"/>
  <c r="L99"/>
  <c r="K99"/>
  <c r="L98"/>
  <c r="K98"/>
  <c r="L97"/>
  <c r="K97"/>
  <c r="L96"/>
  <c r="K96"/>
  <c r="L95"/>
  <c r="K95"/>
  <c r="L94"/>
  <c r="K94"/>
  <c r="L93"/>
  <c r="K93"/>
  <c r="L92"/>
  <c r="K92"/>
  <c r="L91"/>
  <c r="K91"/>
  <c r="L90"/>
  <c r="K90"/>
  <c r="L89"/>
  <c r="K89"/>
  <c r="L88"/>
  <c r="K88"/>
  <c r="L87"/>
  <c r="K87"/>
  <c r="L86"/>
  <c r="K86"/>
  <c r="L85"/>
  <c r="K85"/>
  <c r="L84"/>
  <c r="K84"/>
  <c r="L83"/>
  <c r="K83"/>
  <c r="L82"/>
  <c r="K82"/>
  <c r="L81"/>
  <c r="K81"/>
  <c r="L80"/>
  <c r="K80"/>
  <c r="L79"/>
  <c r="K79"/>
  <c r="L78"/>
  <c r="K78"/>
  <c r="L77"/>
  <c r="K77"/>
  <c r="L76"/>
  <c r="K76"/>
  <c r="L75"/>
  <c r="K75"/>
  <c r="L74"/>
  <c r="K74"/>
  <c r="L73"/>
  <c r="K73"/>
  <c r="L72"/>
  <c r="K72"/>
  <c r="L71"/>
  <c r="K71"/>
  <c r="L70"/>
  <c r="K70"/>
  <c r="L69"/>
  <c r="K69"/>
  <c r="L68"/>
  <c r="K68"/>
  <c r="L67"/>
  <c r="K67"/>
  <c r="L66"/>
  <c r="K66"/>
  <c r="L65"/>
  <c r="K65"/>
  <c r="L64"/>
  <c r="K64"/>
  <c r="L63"/>
  <c r="K63"/>
  <c r="L62"/>
  <c r="K62"/>
  <c r="L61"/>
  <c r="K61"/>
  <c r="L60"/>
  <c r="K60"/>
  <c r="L59"/>
  <c r="K59"/>
  <c r="L58"/>
  <c r="K58"/>
  <c r="L57"/>
  <c r="K57"/>
  <c r="L56"/>
  <c r="K56"/>
  <c r="L55"/>
  <c r="K55"/>
  <c r="L54"/>
  <c r="K54"/>
  <c r="L53"/>
  <c r="K53"/>
  <c r="L52"/>
  <c r="K52"/>
  <c r="L51"/>
  <c r="K51"/>
  <c r="L50"/>
  <c r="K50"/>
  <c r="L49"/>
  <c r="K49"/>
  <c r="L48"/>
  <c r="K48"/>
  <c r="L47"/>
  <c r="K47"/>
  <c r="L46"/>
  <c r="K46"/>
  <c r="L45"/>
  <c r="K45"/>
  <c r="L44"/>
  <c r="K44"/>
  <c r="L43"/>
  <c r="K43"/>
  <c r="L42"/>
  <c r="K42"/>
  <c r="L41"/>
  <c r="K41"/>
  <c r="D41"/>
  <c r="B12"/>
  <c r="B11"/>
  <c r="P41" l="1"/>
  <c r="Q41" l="1"/>
  <c r="S41" l="1"/>
  <c r="R41"/>
  <c r="T41" l="1"/>
  <c r="U41" s="1"/>
  <c r="W41" s="1"/>
  <c r="V41" l="1"/>
  <c r="X41" s="1"/>
  <c r="Y41" s="1"/>
  <c r="M42" s="1"/>
  <c r="O42" s="1"/>
  <c r="N42" l="1"/>
  <c r="D42" l="1"/>
  <c r="E42" s="1"/>
  <c r="B42"/>
  <c r="P42"/>
  <c r="Q42" s="1"/>
  <c r="S42" s="1"/>
  <c r="R42" l="1"/>
  <c r="T42" s="1"/>
  <c r="U42" s="1"/>
  <c r="W42" s="1"/>
  <c r="V42" l="1"/>
  <c r="X42" s="1"/>
  <c r="Y42" s="1"/>
  <c r="M43" s="1"/>
  <c r="N43" l="1"/>
  <c r="O43"/>
  <c r="P36" s="1"/>
  <c r="D43" l="1"/>
  <c r="E43" s="1"/>
  <c r="B43"/>
  <c r="P43"/>
  <c r="Q43" s="1"/>
  <c r="S43" s="1"/>
  <c r="R43" l="1"/>
  <c r="T43" s="1"/>
  <c r="U43" s="1"/>
  <c r="V43" s="1"/>
  <c r="W43" l="1"/>
  <c r="X43" s="1"/>
  <c r="Y43" s="1"/>
  <c r="M44" s="1"/>
  <c r="N44" l="1"/>
  <c r="O44"/>
  <c r="D44" l="1"/>
  <c r="E44" s="1"/>
  <c r="B44"/>
  <c r="P44"/>
  <c r="Q44" s="1"/>
  <c r="S44" l="1"/>
  <c r="R44"/>
  <c r="T44" l="1"/>
  <c r="U44" s="1"/>
  <c r="V44" s="1"/>
  <c r="W44" l="1"/>
  <c r="X44" s="1"/>
  <c r="Y44" s="1"/>
  <c r="M45" s="1"/>
  <c r="O45" s="1"/>
  <c r="N45" l="1"/>
  <c r="D45" l="1"/>
  <c r="E45" s="1"/>
  <c r="B45"/>
  <c r="P45"/>
  <c r="Q45" s="1"/>
  <c r="S45" s="1"/>
  <c r="R45" l="1"/>
  <c r="T45" s="1"/>
  <c r="U45" s="1"/>
  <c r="V45" s="1"/>
  <c r="W45" l="1"/>
  <c r="X45" l="1"/>
  <c r="Y45" s="1"/>
  <c r="M46" s="1"/>
  <c r="O46" l="1"/>
  <c r="N46"/>
  <c r="B46" s="1"/>
  <c r="D46" l="1"/>
  <c r="E46" s="1"/>
  <c r="P46"/>
  <c r="Q46" s="1"/>
  <c r="S46" l="1"/>
  <c r="R46"/>
  <c r="T46" l="1"/>
  <c r="U46" s="1"/>
  <c r="V46" s="1"/>
  <c r="W46" l="1"/>
  <c r="X46" s="1"/>
  <c r="Y46" s="1"/>
  <c r="M47" s="1"/>
  <c r="O47" l="1"/>
  <c r="N47"/>
  <c r="B47" s="1"/>
  <c r="D47" l="1"/>
  <c r="E47" s="1"/>
  <c r="P47"/>
  <c r="Q47" s="1"/>
  <c r="S47" l="1"/>
  <c r="R47"/>
  <c r="T47" l="1"/>
  <c r="U47" s="1"/>
  <c r="V47" s="1"/>
  <c r="W47" l="1"/>
  <c r="X47" l="1"/>
  <c r="Y47" s="1"/>
  <c r="M48" s="1"/>
  <c r="O48" l="1"/>
  <c r="N48"/>
  <c r="B48" s="1"/>
  <c r="D48" l="1"/>
  <c r="E48" s="1"/>
  <c r="P48"/>
  <c r="Q48" s="1"/>
  <c r="S48" l="1"/>
  <c r="R48"/>
  <c r="T48" l="1"/>
  <c r="U48" s="1"/>
  <c r="V48" s="1"/>
  <c r="W48" l="1"/>
  <c r="X48" s="1"/>
  <c r="Y48" s="1"/>
  <c r="M49" s="1"/>
  <c r="O49" s="1"/>
  <c r="N49" l="1"/>
  <c r="P49" l="1"/>
  <c r="Q49" s="1"/>
  <c r="S49" s="1"/>
  <c r="B49"/>
  <c r="D49"/>
  <c r="E49" s="1"/>
  <c r="R49"/>
  <c r="T49" l="1"/>
  <c r="U49" s="1"/>
  <c r="V49" s="1"/>
  <c r="W49" l="1"/>
  <c r="X49" s="1"/>
  <c r="Y49" s="1"/>
  <c r="M50" s="1"/>
  <c r="O50" l="1"/>
  <c r="N50"/>
  <c r="B50" s="1"/>
  <c r="P50" l="1"/>
  <c r="Q50" s="1"/>
  <c r="D50"/>
  <c r="E50" s="1"/>
  <c r="S50" l="1"/>
  <c r="R50"/>
  <c r="T50" l="1"/>
  <c r="U50" s="1"/>
  <c r="V50" s="1"/>
  <c r="W50" l="1"/>
  <c r="X50" s="1"/>
  <c r="Y50" s="1"/>
  <c r="M51" s="1"/>
  <c r="O51" s="1"/>
  <c r="N51" l="1"/>
  <c r="P51" l="1"/>
  <c r="Q51" s="1"/>
  <c r="S51" s="1"/>
  <c r="B51"/>
  <c r="D51"/>
  <c r="E51" s="1"/>
  <c r="R51"/>
  <c r="T51" l="1"/>
  <c r="U51" s="1"/>
  <c r="V51" s="1"/>
  <c r="W51" l="1"/>
  <c r="X51" s="1"/>
  <c r="Y51" s="1"/>
  <c r="M52" s="1"/>
  <c r="N52" l="1"/>
  <c r="B52" s="1"/>
  <c r="O52"/>
  <c r="P52" l="1"/>
  <c r="Q52" s="1"/>
  <c r="D52"/>
  <c r="E52" s="1"/>
  <c r="S52" l="1"/>
  <c r="R52"/>
  <c r="T52" l="1"/>
  <c r="U52" s="1"/>
  <c r="V52" s="1"/>
  <c r="W52" l="1"/>
  <c r="X52" s="1"/>
  <c r="Y52" s="1"/>
  <c r="M53" s="1"/>
  <c r="N53" s="1"/>
  <c r="B53" s="1"/>
  <c r="O53" l="1"/>
  <c r="P53" s="1"/>
  <c r="Q53" s="1"/>
  <c r="D53"/>
  <c r="E53" s="1"/>
  <c r="S53" l="1"/>
  <c r="R53"/>
  <c r="T53" l="1"/>
  <c r="U53" s="1"/>
  <c r="V53" s="1"/>
  <c r="W53" l="1"/>
  <c r="X53" s="1"/>
  <c r="Y53" s="1"/>
  <c r="M54" s="1"/>
  <c r="O54" s="1"/>
  <c r="N54" l="1"/>
  <c r="P54" l="1"/>
  <c r="Q54" s="1"/>
  <c r="S54" s="1"/>
  <c r="B54"/>
  <c r="D54"/>
  <c r="E54" s="1"/>
  <c r="R54"/>
  <c r="T54" l="1"/>
  <c r="U54" s="1"/>
  <c r="V54" s="1"/>
  <c r="W54" l="1"/>
  <c r="X54" s="1"/>
  <c r="Y54" s="1"/>
  <c r="M55" s="1"/>
  <c r="N55" l="1"/>
  <c r="O55"/>
  <c r="D55" l="1"/>
  <c r="E55" s="1"/>
  <c r="B55"/>
  <c r="P55"/>
  <c r="Q55" s="1"/>
  <c r="S55" l="1"/>
  <c r="R55"/>
  <c r="T55" l="1"/>
  <c r="U55" s="1"/>
  <c r="V55" s="1"/>
  <c r="W55" l="1"/>
  <c r="X55" s="1"/>
  <c r="Y55" s="1"/>
  <c r="M56" s="1"/>
  <c r="O56" l="1"/>
  <c r="N56"/>
  <c r="B56" s="1"/>
  <c r="P56" l="1"/>
  <c r="Q56" s="1"/>
  <c r="D56"/>
  <c r="E56" s="1"/>
  <c r="S56" l="1"/>
  <c r="R56"/>
  <c r="T56" l="1"/>
  <c r="U56" s="1"/>
  <c r="V56" s="1"/>
  <c r="W56" l="1"/>
  <c r="X56" l="1"/>
  <c r="Y56" s="1"/>
  <c r="M57" s="1"/>
  <c r="N57" l="1"/>
  <c r="B57" s="1"/>
  <c r="O57"/>
  <c r="P57" l="1"/>
  <c r="Q57" s="1"/>
  <c r="D57"/>
  <c r="E57" s="1"/>
  <c r="S57" l="1"/>
  <c r="R57"/>
  <c r="T57" l="1"/>
  <c r="U57" s="1"/>
  <c r="V57" s="1"/>
  <c r="W57" l="1"/>
  <c r="X57" l="1"/>
  <c r="Y57" s="1"/>
  <c r="M58" s="1"/>
  <c r="O58" l="1"/>
  <c r="N58"/>
  <c r="B58" s="1"/>
  <c r="P58" l="1"/>
  <c r="Q58" s="1"/>
  <c r="D58"/>
  <c r="E58" s="1"/>
  <c r="R58" l="1"/>
  <c r="S58"/>
  <c r="T58" l="1"/>
  <c r="U58" s="1"/>
  <c r="V58" s="1"/>
  <c r="W58" l="1"/>
  <c r="X58" s="1"/>
  <c r="Y58" s="1"/>
  <c r="M59" s="1"/>
  <c r="N59" l="1"/>
  <c r="B59" s="1"/>
  <c r="O59"/>
  <c r="P59" l="1"/>
  <c r="Q59" s="1"/>
  <c r="D59"/>
  <c r="E59" s="1"/>
  <c r="S59" l="1"/>
  <c r="R59"/>
  <c r="T59" l="1"/>
  <c r="U59" s="1"/>
  <c r="V59" s="1"/>
  <c r="W59" l="1"/>
  <c r="X59" s="1"/>
  <c r="Y59" s="1"/>
  <c r="M60" s="1"/>
  <c r="O60" l="1"/>
  <c r="N60"/>
  <c r="B60" s="1"/>
  <c r="P60" l="1"/>
  <c r="Q60" s="1"/>
  <c r="D60"/>
  <c r="E60" s="1"/>
  <c r="S60" l="1"/>
  <c r="R60"/>
  <c r="T60" l="1"/>
  <c r="U60" s="1"/>
  <c r="V60" s="1"/>
  <c r="W60" l="1"/>
  <c r="X60" l="1"/>
  <c r="Y60" s="1"/>
  <c r="M61" s="1"/>
  <c r="N61" l="1"/>
  <c r="B61" s="1"/>
  <c r="O61"/>
  <c r="P61" l="1"/>
  <c r="Q61" s="1"/>
  <c r="D61"/>
  <c r="E61" s="1"/>
  <c r="S61" l="1"/>
  <c r="R61"/>
  <c r="T61" l="1"/>
  <c r="U61" s="1"/>
  <c r="V61" s="1"/>
  <c r="W61" l="1"/>
  <c r="X61" l="1"/>
  <c r="Y61" s="1"/>
  <c r="M62" s="1"/>
  <c r="N62" l="1"/>
  <c r="B62" s="1"/>
  <c r="O62"/>
  <c r="D62" l="1"/>
  <c r="E62" s="1"/>
  <c r="P62"/>
  <c r="Q62" s="1"/>
  <c r="S62" l="1"/>
  <c r="R62"/>
  <c r="T62" l="1"/>
  <c r="U62" s="1"/>
  <c r="V62" s="1"/>
  <c r="W62" l="1"/>
  <c r="X62" s="1"/>
  <c r="Y62" s="1"/>
  <c r="M63" s="1"/>
  <c r="O63" s="1"/>
  <c r="N63" l="1"/>
  <c r="P63" l="1"/>
  <c r="Q63" s="1"/>
  <c r="S63" s="1"/>
  <c r="B63"/>
  <c r="D63"/>
  <c r="E63" s="1"/>
  <c r="R63"/>
  <c r="T63" l="1"/>
  <c r="U63" s="1"/>
  <c r="V63" s="1"/>
  <c r="W63" l="1"/>
  <c r="X63" s="1"/>
  <c r="Y63" s="1"/>
  <c r="M64" s="1"/>
  <c r="N64" l="1"/>
  <c r="B64" s="1"/>
  <c r="O64"/>
  <c r="D64" l="1"/>
  <c r="E64" s="1"/>
  <c r="P64"/>
  <c r="Q64" s="1"/>
  <c r="S64" l="1"/>
  <c r="R64"/>
  <c r="T64" l="1"/>
  <c r="U64" s="1"/>
  <c r="V64" s="1"/>
  <c r="W64" l="1"/>
  <c r="X64" s="1"/>
  <c r="Y64" s="1"/>
  <c r="M65" s="1"/>
  <c r="N65" l="1"/>
  <c r="B65" s="1"/>
  <c r="O65"/>
  <c r="D65" l="1"/>
  <c r="E65" s="1"/>
  <c r="P65"/>
  <c r="Q65" s="1"/>
  <c r="S65" l="1"/>
  <c r="R65"/>
  <c r="T65" l="1"/>
  <c r="U65" s="1"/>
  <c r="V65" s="1"/>
  <c r="W65" l="1"/>
  <c r="X65" s="1"/>
  <c r="Y65" s="1"/>
  <c r="M66" s="1"/>
  <c r="N66" l="1"/>
  <c r="B66" s="1"/>
  <c r="O66"/>
  <c r="D66" l="1"/>
  <c r="E66" s="1"/>
  <c r="P66"/>
  <c r="Q66" s="1"/>
  <c r="S66" l="1"/>
  <c r="R66"/>
  <c r="T66" l="1"/>
  <c r="U66" s="1"/>
  <c r="V66" s="1"/>
  <c r="W66" l="1"/>
  <c r="X66" s="1"/>
  <c r="Y66" s="1"/>
  <c r="M67" s="1"/>
  <c r="N67" l="1"/>
  <c r="B67" s="1"/>
  <c r="O67"/>
  <c r="D67" l="1"/>
  <c r="E67" s="1"/>
  <c r="P67"/>
  <c r="Q67" s="1"/>
  <c r="S67" l="1"/>
  <c r="R67"/>
  <c r="T67" l="1"/>
  <c r="U67" s="1"/>
  <c r="V67" s="1"/>
  <c r="W67" l="1"/>
  <c r="X67" s="1"/>
  <c r="Y67" s="1"/>
  <c r="M68" s="1"/>
  <c r="N68" s="1"/>
  <c r="B68" s="1"/>
  <c r="O68" l="1"/>
  <c r="P68" s="1"/>
  <c r="Q68" s="1"/>
  <c r="D68"/>
  <c r="E68" s="1"/>
  <c r="S68" l="1"/>
  <c r="R68"/>
  <c r="T68" l="1"/>
  <c r="U68" s="1"/>
  <c r="V68" s="1"/>
  <c r="W68" l="1"/>
  <c r="X68" l="1"/>
  <c r="Y68" s="1"/>
  <c r="M69" s="1"/>
  <c r="N69" l="1"/>
  <c r="B69" s="1"/>
  <c r="O69"/>
  <c r="P69" l="1"/>
  <c r="Q69" s="1"/>
  <c r="D69"/>
  <c r="E69" s="1"/>
  <c r="S69" l="1"/>
  <c r="R69"/>
  <c r="T69" l="1"/>
  <c r="U69" s="1"/>
  <c r="V69" s="1"/>
  <c r="W69" l="1"/>
  <c r="X69" s="1"/>
  <c r="Y69" s="1"/>
  <c r="M70" s="1"/>
  <c r="N70" l="1"/>
  <c r="B70" s="1"/>
  <c r="O70"/>
  <c r="D70" l="1"/>
  <c r="E70" s="1"/>
  <c r="P70"/>
  <c r="Q70" s="1"/>
  <c r="S70" l="1"/>
  <c r="R70"/>
  <c r="T70" l="1"/>
  <c r="U70" s="1"/>
  <c r="V70" s="1"/>
  <c r="W70" l="1"/>
  <c r="X70" s="1"/>
  <c r="Y70" s="1"/>
  <c r="M71" s="1"/>
  <c r="O71" s="1"/>
  <c r="N71" l="1"/>
  <c r="D71" l="1"/>
  <c r="E71" s="1"/>
  <c r="B71"/>
  <c r="P71"/>
  <c r="Q71" s="1"/>
  <c r="S71" s="1"/>
  <c r="R71" l="1"/>
  <c r="T71" s="1"/>
  <c r="U71" s="1"/>
  <c r="V71" s="1"/>
  <c r="W71" l="1"/>
  <c r="X71" l="1"/>
  <c r="Y71" s="1"/>
  <c r="M72" s="1"/>
  <c r="N72" l="1"/>
  <c r="B72" s="1"/>
  <c r="O72"/>
  <c r="D72" l="1"/>
  <c r="E72" s="1"/>
  <c r="P72"/>
  <c r="Q72" s="1"/>
  <c r="S72" l="1"/>
  <c r="R72"/>
  <c r="T72" l="1"/>
  <c r="U72" s="1"/>
  <c r="V72" s="1"/>
  <c r="W72" l="1"/>
  <c r="X72" s="1"/>
  <c r="Y72" s="1"/>
  <c r="M73" s="1"/>
  <c r="N73" l="1"/>
  <c r="B73" s="1"/>
  <c r="O73"/>
  <c r="D73" l="1"/>
  <c r="E73" s="1"/>
  <c r="P73"/>
  <c r="Q73" s="1"/>
  <c r="S73" l="1"/>
  <c r="R73"/>
  <c r="T73" l="1"/>
  <c r="U73" s="1"/>
  <c r="V73" s="1"/>
  <c r="W73" l="1"/>
  <c r="X73" s="1"/>
  <c r="Y73" s="1"/>
  <c r="M74" s="1"/>
  <c r="N74" l="1"/>
  <c r="B74" s="1"/>
  <c r="O74"/>
  <c r="D74" l="1"/>
  <c r="E74" s="1"/>
  <c r="P74"/>
  <c r="Q74" s="1"/>
  <c r="S74" l="1"/>
  <c r="R74"/>
  <c r="T74" l="1"/>
  <c r="U74" s="1"/>
  <c r="V74" s="1"/>
  <c r="W74" l="1"/>
  <c r="X74" s="1"/>
  <c r="Y74" s="1"/>
  <c r="M75" s="1"/>
  <c r="N75" s="1"/>
  <c r="B75" s="1"/>
  <c r="O75" l="1"/>
  <c r="P75" s="1"/>
  <c r="Q75" s="1"/>
  <c r="D75"/>
  <c r="E75" s="1"/>
  <c r="S75" l="1"/>
  <c r="R75"/>
  <c r="T75" l="1"/>
  <c r="U75" s="1"/>
  <c r="V75" s="1"/>
  <c r="W75" l="1"/>
  <c r="X75" s="1"/>
  <c r="Y75" s="1"/>
  <c r="M76" s="1"/>
  <c r="N76" l="1"/>
  <c r="B76" s="1"/>
  <c r="O76"/>
  <c r="D76" l="1"/>
  <c r="E76" s="1"/>
  <c r="P76"/>
  <c r="Q76" s="1"/>
  <c r="S76" l="1"/>
  <c r="R76"/>
  <c r="T76" l="1"/>
  <c r="U76" s="1"/>
  <c r="V76" s="1"/>
  <c r="W76" l="1"/>
  <c r="X76" l="1"/>
  <c r="Y76" s="1"/>
  <c r="M77" s="1"/>
  <c r="O77" l="1"/>
  <c r="N77"/>
  <c r="B77" s="1"/>
  <c r="P77" l="1"/>
  <c r="Q77" s="1"/>
  <c r="D77"/>
  <c r="E77" s="1"/>
  <c r="S77" l="1"/>
  <c r="R77"/>
  <c r="T77" l="1"/>
  <c r="U77" s="1"/>
  <c r="V77" s="1"/>
  <c r="W77" l="1"/>
  <c r="X77" l="1"/>
  <c r="Y77" s="1"/>
  <c r="M78" s="1"/>
  <c r="N78" l="1"/>
  <c r="B78" s="1"/>
  <c r="O78"/>
  <c r="P78" l="1"/>
  <c r="Q78" s="1"/>
  <c r="D78"/>
  <c r="E78" s="1"/>
  <c r="S78" l="1"/>
  <c r="R78"/>
  <c r="T78" l="1"/>
  <c r="U78" s="1"/>
  <c r="V78" s="1"/>
  <c r="W78" l="1"/>
  <c r="X78" l="1"/>
  <c r="Y78" s="1"/>
  <c r="M79" s="1"/>
  <c r="O79" l="1"/>
  <c r="N79"/>
  <c r="B79" s="1"/>
  <c r="D79" l="1"/>
  <c r="E79" s="1"/>
  <c r="P79"/>
  <c r="Q79" s="1"/>
  <c r="R79" l="1"/>
  <c r="T79" s="1"/>
  <c r="U79" s="1"/>
  <c r="V79" s="1"/>
  <c r="S79"/>
  <c r="W79" l="1"/>
  <c r="X79" s="1"/>
  <c r="Y79" s="1"/>
  <c r="M80" s="1"/>
  <c r="N80" l="1"/>
  <c r="B80" s="1"/>
  <c r="O80"/>
  <c r="D80" l="1"/>
  <c r="E80" s="1"/>
  <c r="P80"/>
  <c r="Q80" s="1"/>
  <c r="S80" l="1"/>
  <c r="R80"/>
  <c r="T80" l="1"/>
  <c r="U80" s="1"/>
  <c r="V80" s="1"/>
  <c r="W80" l="1"/>
  <c r="X80" s="1"/>
  <c r="Y80" s="1"/>
  <c r="M81" s="1"/>
  <c r="O81" s="1"/>
  <c r="N81" l="1"/>
  <c r="D81" l="1"/>
  <c r="E81" s="1"/>
  <c r="B81"/>
  <c r="P81"/>
  <c r="Q81" s="1"/>
  <c r="S81" s="1"/>
  <c r="R81" l="1"/>
  <c r="T81" s="1"/>
  <c r="U81" s="1"/>
  <c r="V81" s="1"/>
  <c r="W81" l="1"/>
  <c r="X81" s="1"/>
  <c r="Y81" s="1"/>
  <c r="M82" s="1"/>
  <c r="N82" s="1"/>
  <c r="B82" s="1"/>
  <c r="O82" l="1"/>
  <c r="P82" s="1"/>
  <c r="Q82" s="1"/>
  <c r="D82"/>
  <c r="E82" s="1"/>
  <c r="S82" l="1"/>
  <c r="R82"/>
  <c r="T82" l="1"/>
  <c r="U82" s="1"/>
  <c r="V82" s="1"/>
  <c r="W82" l="1"/>
  <c r="X82" s="1"/>
  <c r="Y82" s="1"/>
  <c r="M83" s="1"/>
  <c r="N83" s="1"/>
  <c r="B83" s="1"/>
  <c r="O83" l="1"/>
  <c r="P83" s="1"/>
  <c r="Q83" s="1"/>
  <c r="D83"/>
  <c r="E83" s="1"/>
  <c r="S83" l="1"/>
  <c r="R83"/>
  <c r="T83" l="1"/>
  <c r="U83" s="1"/>
  <c r="V83" s="1"/>
  <c r="W83" l="1"/>
  <c r="X83" s="1"/>
  <c r="Y83" s="1"/>
  <c r="M84" s="1"/>
  <c r="N84" s="1"/>
  <c r="B84" s="1"/>
  <c r="O84" l="1"/>
  <c r="P84" s="1"/>
  <c r="Q84" s="1"/>
  <c r="D84"/>
  <c r="E84" s="1"/>
  <c r="S84" l="1"/>
  <c r="R84"/>
  <c r="T84" l="1"/>
  <c r="U84" s="1"/>
  <c r="V84" s="1"/>
  <c r="W84" l="1"/>
  <c r="X84" s="1"/>
  <c r="Y84" s="1"/>
  <c r="M85" s="1"/>
  <c r="N85" s="1"/>
  <c r="B85" s="1"/>
  <c r="O85" l="1"/>
  <c r="P85" s="1"/>
  <c r="Q85" s="1"/>
  <c r="D85"/>
  <c r="E85" s="1"/>
  <c r="S85" l="1"/>
  <c r="R85"/>
  <c r="T85" l="1"/>
  <c r="U85" s="1"/>
  <c r="V85" s="1"/>
  <c r="W85" l="1"/>
  <c r="X85" s="1"/>
  <c r="Y85" s="1"/>
  <c r="M86" s="1"/>
  <c r="N86" s="1"/>
  <c r="B86" s="1"/>
  <c r="O86" l="1"/>
  <c r="P86" s="1"/>
  <c r="Q86" s="1"/>
  <c r="D86"/>
  <c r="E86" s="1"/>
  <c r="S86" l="1"/>
  <c r="R86"/>
  <c r="T86" l="1"/>
  <c r="U86" s="1"/>
  <c r="V86" s="1"/>
  <c r="W86" l="1"/>
  <c r="X86" s="1"/>
  <c r="Y86" s="1"/>
  <c r="M87" s="1"/>
  <c r="O87" s="1"/>
  <c r="N87" l="1"/>
  <c r="D87" l="1"/>
  <c r="E87" s="1"/>
  <c r="B87"/>
  <c r="P87"/>
  <c r="Q87" s="1"/>
  <c r="S87" s="1"/>
  <c r="R87" l="1"/>
  <c r="T87" s="1"/>
  <c r="U87" s="1"/>
  <c r="V87" s="1"/>
  <c r="W87" l="1"/>
  <c r="X87" s="1"/>
  <c r="Y87" s="1"/>
  <c r="M88" s="1"/>
  <c r="O88" s="1"/>
  <c r="N88" l="1"/>
  <c r="D88" l="1"/>
  <c r="E88" s="1"/>
  <c r="B88"/>
  <c r="P88"/>
  <c r="Q88" s="1"/>
  <c r="S88" s="1"/>
  <c r="R88" l="1"/>
  <c r="T88" s="1"/>
  <c r="U88" s="1"/>
  <c r="V88" s="1"/>
  <c r="W88" l="1"/>
  <c r="X88" s="1"/>
  <c r="Y88" s="1"/>
  <c r="M89" s="1"/>
  <c r="N89" s="1"/>
  <c r="B89" s="1"/>
  <c r="O89" l="1"/>
  <c r="P89" s="1"/>
  <c r="Q89" s="1"/>
  <c r="D89"/>
  <c r="E89" s="1"/>
  <c r="S89" l="1"/>
  <c r="R89"/>
  <c r="T89" l="1"/>
  <c r="U89" s="1"/>
  <c r="V89" s="1"/>
  <c r="W89" l="1"/>
  <c r="X89" s="1"/>
  <c r="Y89" s="1"/>
  <c r="M90" s="1"/>
  <c r="N90" s="1"/>
  <c r="B90" s="1"/>
  <c r="O90" l="1"/>
  <c r="P90" s="1"/>
  <c r="Q90" s="1"/>
  <c r="D90"/>
  <c r="E90" s="1"/>
  <c r="S90" l="1"/>
  <c r="R90"/>
  <c r="T90" l="1"/>
  <c r="U90" s="1"/>
  <c r="V90" s="1"/>
  <c r="W90" l="1"/>
  <c r="X90" s="1"/>
  <c r="Y90" s="1"/>
  <c r="M91" s="1"/>
  <c r="N91" s="1"/>
  <c r="B91" s="1"/>
  <c r="O91" l="1"/>
  <c r="P91" s="1"/>
  <c r="Q91" s="1"/>
  <c r="D91"/>
  <c r="E91" s="1"/>
  <c r="S91" l="1"/>
  <c r="R91"/>
  <c r="T91" l="1"/>
  <c r="U91" s="1"/>
  <c r="V91" s="1"/>
  <c r="W91" l="1"/>
  <c r="X91" s="1"/>
  <c r="Y91" s="1"/>
  <c r="M92" s="1"/>
  <c r="N92" s="1"/>
  <c r="B92" s="1"/>
  <c r="O92" l="1"/>
  <c r="P92" s="1"/>
  <c r="Q92" s="1"/>
  <c r="D92"/>
  <c r="E92" s="1"/>
  <c r="S92" l="1"/>
  <c r="R92"/>
  <c r="T92" l="1"/>
  <c r="U92" s="1"/>
  <c r="V92" s="1"/>
  <c r="W92" l="1"/>
  <c r="X92" s="1"/>
  <c r="Y92" s="1"/>
  <c r="M93" s="1"/>
  <c r="N93" s="1"/>
  <c r="B93" s="1"/>
  <c r="O93" l="1"/>
  <c r="P93" s="1"/>
  <c r="Q93" s="1"/>
  <c r="D93"/>
  <c r="E93" s="1"/>
  <c r="S93" l="1"/>
  <c r="R93"/>
  <c r="T93" l="1"/>
  <c r="U93" s="1"/>
  <c r="V93" s="1"/>
  <c r="W93" l="1"/>
  <c r="X93" s="1"/>
  <c r="Y93" s="1"/>
  <c r="M94" s="1"/>
  <c r="O94" s="1"/>
  <c r="N94" l="1"/>
  <c r="P94" l="1"/>
  <c r="Q94" s="1"/>
  <c r="S94" s="1"/>
  <c r="B94"/>
  <c r="D94"/>
  <c r="E94" s="1"/>
  <c r="R94"/>
  <c r="T94" l="1"/>
  <c r="U94" s="1"/>
  <c r="V94" s="1"/>
  <c r="W94" l="1"/>
  <c r="X94" s="1"/>
  <c r="Y94" s="1"/>
  <c r="M95" s="1"/>
  <c r="N95" s="1"/>
  <c r="B95" s="1"/>
  <c r="O95" l="1"/>
  <c r="P95" s="1"/>
  <c r="Q95" s="1"/>
  <c r="D95"/>
  <c r="E95" s="1"/>
  <c r="R95" l="1"/>
  <c r="T95" s="1"/>
  <c r="U95" s="1"/>
  <c r="V95" s="1"/>
  <c r="S95"/>
  <c r="W95" l="1"/>
  <c r="X95" s="1"/>
  <c r="Y95" s="1"/>
  <c r="M96" s="1"/>
  <c r="N96" l="1"/>
  <c r="B96" s="1"/>
  <c r="O96"/>
  <c r="P96" l="1"/>
  <c r="Q96" s="1"/>
  <c r="D96"/>
  <c r="E96" s="1"/>
  <c r="S96" l="1"/>
  <c r="R96"/>
  <c r="T96" l="1"/>
  <c r="U96" s="1"/>
  <c r="V96" s="1"/>
  <c r="W96" l="1"/>
  <c r="X96" s="1"/>
  <c r="Y96" s="1"/>
  <c r="M97" s="1"/>
  <c r="O97" s="1"/>
  <c r="N97" l="1"/>
  <c r="P97" l="1"/>
  <c r="Q97" s="1"/>
  <c r="S97" s="1"/>
  <c r="B97"/>
  <c r="D97"/>
  <c r="E97" s="1"/>
  <c r="R97"/>
  <c r="T97" l="1"/>
  <c r="U97" s="1"/>
  <c r="V97" s="1"/>
  <c r="W97"/>
  <c r="X97" l="1"/>
  <c r="Y97" s="1"/>
  <c r="M98" s="1"/>
  <c r="N98" s="1"/>
  <c r="B98" s="1"/>
  <c r="O98" l="1"/>
  <c r="D98"/>
  <c r="E98" s="1"/>
  <c r="P98"/>
  <c r="Q98" s="1"/>
  <c r="S98" l="1"/>
  <c r="R98"/>
  <c r="T98" l="1"/>
  <c r="U98" s="1"/>
  <c r="V98" s="1"/>
  <c r="W98" l="1"/>
  <c r="X98" s="1"/>
  <c r="Y98" s="1"/>
  <c r="M99" s="1"/>
  <c r="O99" s="1"/>
  <c r="N99" l="1"/>
  <c r="P99" l="1"/>
  <c r="Q99" s="1"/>
  <c r="S99" s="1"/>
  <c r="B99"/>
  <c r="D99"/>
  <c r="E99" s="1"/>
  <c r="R99"/>
  <c r="T99" l="1"/>
  <c r="U99" s="1"/>
  <c r="V99" s="1"/>
  <c r="W99"/>
  <c r="X99" l="1"/>
  <c r="Y99" s="1"/>
  <c r="M100" s="1"/>
  <c r="O100" s="1"/>
  <c r="N100" l="1"/>
  <c r="B100" s="1"/>
  <c r="D100" l="1"/>
  <c r="E100" s="1"/>
  <c r="P100"/>
  <c r="Q100" s="1"/>
  <c r="S100" s="1"/>
  <c r="R100"/>
  <c r="T100" l="1"/>
  <c r="U100" s="1"/>
  <c r="V100" s="1"/>
  <c r="W100" l="1"/>
  <c r="X100" s="1"/>
  <c r="Y100" s="1"/>
  <c r="M101" s="1"/>
  <c r="N101" s="1"/>
  <c r="B101" s="1"/>
  <c r="O101" l="1"/>
  <c r="P101" s="1"/>
  <c r="Q101" s="1"/>
  <c r="D101"/>
  <c r="E101" s="1"/>
  <c r="S101" l="1"/>
  <c r="R101"/>
  <c r="T101" l="1"/>
  <c r="U101" s="1"/>
  <c r="V101" s="1"/>
  <c r="W101" l="1"/>
  <c r="X101" s="1"/>
  <c r="Y101" s="1"/>
  <c r="M102" s="1"/>
  <c r="N102" s="1"/>
  <c r="B102" s="1"/>
  <c r="O102" l="1"/>
  <c r="P102" s="1"/>
  <c r="Q102" s="1"/>
  <c r="D102"/>
  <c r="E102" s="1"/>
  <c r="S102" l="1"/>
  <c r="R102"/>
  <c r="T102" l="1"/>
  <c r="U102" s="1"/>
  <c r="V102" s="1"/>
  <c r="W102" l="1"/>
  <c r="X102" s="1"/>
  <c r="Y102" s="1"/>
  <c r="M103" s="1"/>
  <c r="N103" s="1"/>
  <c r="B103" s="1"/>
  <c r="O103" l="1"/>
  <c r="P103" s="1"/>
  <c r="Q103" s="1"/>
  <c r="D103"/>
  <c r="E103" s="1"/>
  <c r="S103" l="1"/>
  <c r="R103"/>
  <c r="T103" l="1"/>
  <c r="U103" s="1"/>
  <c r="V103" s="1"/>
  <c r="W103" l="1"/>
  <c r="X103" s="1"/>
  <c r="Y103" s="1"/>
  <c r="M104" s="1"/>
  <c r="N104" s="1"/>
  <c r="B104" s="1"/>
  <c r="O104" l="1"/>
  <c r="P104" s="1"/>
  <c r="Q104" s="1"/>
  <c r="D104"/>
  <c r="E104" s="1"/>
  <c r="S104" l="1"/>
  <c r="R104"/>
  <c r="T104" l="1"/>
  <c r="U104" s="1"/>
  <c r="V104" s="1"/>
  <c r="W104" l="1"/>
  <c r="X104" s="1"/>
  <c r="Y104" s="1"/>
  <c r="M105" s="1"/>
  <c r="N105" s="1"/>
  <c r="B105" s="1"/>
  <c r="O105" l="1"/>
  <c r="P105" s="1"/>
  <c r="Q105" s="1"/>
  <c r="D105"/>
  <c r="E105" s="1"/>
  <c r="S105" l="1"/>
  <c r="R105"/>
  <c r="T105" l="1"/>
  <c r="U105" s="1"/>
  <c r="V105" s="1"/>
  <c r="W105" l="1"/>
  <c r="X105" s="1"/>
  <c r="Y105" s="1"/>
  <c r="M106" s="1"/>
  <c r="N106" s="1"/>
  <c r="B106" s="1"/>
  <c r="O106" l="1"/>
  <c r="P106" s="1"/>
  <c r="Q106" s="1"/>
  <c r="D106"/>
  <c r="E106" s="1"/>
  <c r="S106" l="1"/>
  <c r="R106"/>
  <c r="T106" s="1"/>
  <c r="U106" s="1"/>
  <c r="V106" s="1"/>
  <c r="W106" l="1"/>
  <c r="X106" s="1"/>
  <c r="Y106" s="1"/>
  <c r="M107" s="1"/>
  <c r="N107" l="1"/>
  <c r="B107" s="1"/>
  <c r="O107"/>
  <c r="D107" l="1"/>
  <c r="E107" s="1"/>
  <c r="P107"/>
  <c r="Q107" s="1"/>
  <c r="S107" l="1"/>
  <c r="R107"/>
  <c r="T107" s="1"/>
  <c r="U107" s="1"/>
  <c r="V107" s="1"/>
  <c r="W107" l="1"/>
  <c r="X107" s="1"/>
  <c r="Y107" s="1"/>
  <c r="M108" s="1"/>
  <c r="O108" l="1"/>
  <c r="N108"/>
  <c r="B108" s="1"/>
  <c r="D108" l="1"/>
  <c r="E108" s="1"/>
  <c r="P108"/>
  <c r="Q108" s="1"/>
  <c r="S108" l="1"/>
  <c r="R108"/>
  <c r="T108" l="1"/>
  <c r="U108" s="1"/>
  <c r="V108" s="1"/>
  <c r="W108" l="1"/>
  <c r="X108" s="1"/>
  <c r="Y108" s="1"/>
  <c r="M109" s="1"/>
  <c r="O109" s="1"/>
  <c r="N109" l="1"/>
  <c r="D109" l="1"/>
  <c r="E109" s="1"/>
  <c r="B109"/>
  <c r="P109"/>
  <c r="Q109" s="1"/>
  <c r="S109" s="1"/>
  <c r="R109" l="1"/>
  <c r="T109" s="1"/>
  <c r="U109" s="1"/>
  <c r="V109" s="1"/>
  <c r="W109" l="1"/>
  <c r="X109" s="1"/>
  <c r="Y109" s="1"/>
  <c r="M110" s="1"/>
  <c r="N110" s="1"/>
  <c r="B110" s="1"/>
  <c r="O110" l="1"/>
  <c r="P110" s="1"/>
  <c r="Q110" s="1"/>
  <c r="D110"/>
  <c r="E110" s="1"/>
  <c r="S110" l="1"/>
  <c r="R110"/>
  <c r="T110" l="1"/>
  <c r="U110" s="1"/>
  <c r="V110" s="1"/>
  <c r="W110" l="1"/>
  <c r="X110" s="1"/>
  <c r="Y110" s="1"/>
  <c r="M111" s="1"/>
  <c r="N111" s="1"/>
  <c r="B111" s="1"/>
  <c r="O111" l="1"/>
  <c r="P111" s="1"/>
  <c r="Q111" s="1"/>
  <c r="D111"/>
  <c r="E111" s="1"/>
  <c r="S111" l="1"/>
  <c r="R111"/>
  <c r="T111" l="1"/>
  <c r="U111" s="1"/>
  <c r="V111" s="1"/>
  <c r="W111" l="1"/>
  <c r="X111" s="1"/>
  <c r="Y111" s="1"/>
  <c r="M112" s="1"/>
  <c r="N112" s="1"/>
  <c r="B112" s="1"/>
  <c r="O112" l="1"/>
  <c r="P112" s="1"/>
  <c r="Q112" s="1"/>
  <c r="D112"/>
  <c r="E112" s="1"/>
  <c r="S112" l="1"/>
  <c r="R112"/>
  <c r="T112" l="1"/>
  <c r="U112" s="1"/>
  <c r="V112" s="1"/>
  <c r="W112" l="1"/>
  <c r="X112" s="1"/>
  <c r="Y112" s="1"/>
  <c r="M113" s="1"/>
  <c r="N113" s="1"/>
  <c r="B113" s="1"/>
  <c r="O113" l="1"/>
  <c r="P113" s="1"/>
  <c r="Q113" s="1"/>
  <c r="D113"/>
  <c r="E113" s="1"/>
  <c r="S113" l="1"/>
  <c r="R113"/>
  <c r="T113" l="1"/>
  <c r="U113" s="1"/>
  <c r="V113" s="1"/>
  <c r="W113" l="1"/>
  <c r="X113" s="1"/>
  <c r="Y113" s="1"/>
  <c r="M114" s="1"/>
  <c r="O114" s="1"/>
  <c r="N114" l="1"/>
  <c r="D114" l="1"/>
  <c r="E114" s="1"/>
  <c r="B114"/>
  <c r="P114"/>
  <c r="Q114" s="1"/>
  <c r="S114" s="1"/>
  <c r="R114" l="1"/>
  <c r="T114" s="1"/>
  <c r="U114" s="1"/>
  <c r="V114" s="1"/>
  <c r="W114" l="1"/>
  <c r="X114" s="1"/>
  <c r="Y114" s="1"/>
  <c r="M115" s="1"/>
  <c r="O115" s="1"/>
  <c r="N115" l="1"/>
  <c r="P115" l="1"/>
  <c r="Q115" s="1"/>
  <c r="S115" s="1"/>
  <c r="B115"/>
  <c r="R115"/>
  <c r="T115" s="1"/>
  <c r="U115" s="1"/>
  <c r="V115" s="1"/>
  <c r="D115"/>
  <c r="E115" s="1"/>
  <c r="W115" l="1"/>
  <c r="X115" s="1"/>
  <c r="Y115" s="1"/>
  <c r="M116" s="1"/>
  <c r="N116" l="1"/>
  <c r="O116"/>
  <c r="P116" l="1"/>
  <c r="Q116" s="1"/>
  <c r="R116" s="1"/>
  <c r="B116"/>
  <c r="D116"/>
  <c r="E116" s="1"/>
  <c r="S116" l="1"/>
  <c r="T116" s="1"/>
  <c r="U116" s="1"/>
  <c r="W116" l="1"/>
  <c r="V116"/>
  <c r="X116" s="1"/>
  <c r="Y116" s="1"/>
  <c r="M117" s="1"/>
  <c r="O117" s="1"/>
  <c r="N117" l="1"/>
  <c r="D117" l="1"/>
  <c r="E117" s="1"/>
  <c r="B117"/>
  <c r="P117"/>
  <c r="Q117" s="1"/>
  <c r="S117" s="1"/>
  <c r="R117" l="1"/>
  <c r="T117" s="1"/>
  <c r="U117" s="1"/>
  <c r="W117" s="1"/>
  <c r="V117" l="1"/>
  <c r="X117" s="1"/>
  <c r="Y117" s="1"/>
  <c r="M118" s="1"/>
  <c r="O118" s="1"/>
  <c r="N118" l="1"/>
  <c r="D118" l="1"/>
  <c r="E118" s="1"/>
  <c r="B118"/>
  <c r="P118"/>
  <c r="Q118" s="1"/>
  <c r="S118" s="1"/>
  <c r="R118" l="1"/>
  <c r="T118" s="1"/>
  <c r="U118" s="1"/>
  <c r="W118" s="1"/>
  <c r="V118" l="1"/>
  <c r="X118" s="1"/>
  <c r="Y118" s="1"/>
  <c r="M119" s="1"/>
  <c r="O119" s="1"/>
  <c r="N119" l="1"/>
  <c r="D119" l="1"/>
  <c r="E119" s="1"/>
  <c r="B119"/>
  <c r="P119"/>
  <c r="Q119" s="1"/>
  <c r="S119" s="1"/>
  <c r="R119" l="1"/>
  <c r="T119" s="1"/>
  <c r="U119" s="1"/>
  <c r="W119" s="1"/>
  <c r="V119" l="1"/>
  <c r="X119" s="1"/>
  <c r="Y119" s="1"/>
  <c r="M120" s="1"/>
  <c r="O120" s="1"/>
  <c r="N120" l="1"/>
  <c r="P120" l="1"/>
  <c r="Q120" s="1"/>
  <c r="S120" s="1"/>
  <c r="B120"/>
  <c r="R120"/>
  <c r="T120" s="1"/>
  <c r="U120" s="1"/>
  <c r="D120"/>
  <c r="E120" s="1"/>
  <c r="W120" l="1"/>
  <c r="V120"/>
  <c r="X120" l="1"/>
  <c r="Y120" s="1"/>
  <c r="M121" s="1"/>
  <c r="O121" s="1"/>
  <c r="N121" l="1"/>
  <c r="P121" l="1"/>
  <c r="Q121" s="1"/>
  <c r="S121" s="1"/>
  <c r="B121"/>
  <c r="D121"/>
  <c r="E121" s="1"/>
  <c r="R121"/>
  <c r="T121" l="1"/>
  <c r="U121" s="1"/>
  <c r="W121" l="1"/>
  <c r="V121"/>
  <c r="X121" l="1"/>
  <c r="Y121" s="1"/>
  <c r="M122" s="1"/>
  <c r="O122" s="1"/>
  <c r="N122" l="1"/>
  <c r="P122" l="1"/>
  <c r="Q122" s="1"/>
  <c r="S122" s="1"/>
  <c r="B122"/>
  <c r="D122"/>
  <c r="E122" s="1"/>
  <c r="R122"/>
  <c r="T122" l="1"/>
  <c r="U122" s="1"/>
  <c r="W122" l="1"/>
  <c r="V122"/>
  <c r="X122" l="1"/>
  <c r="Y122" s="1"/>
  <c r="M123" s="1"/>
  <c r="O123" s="1"/>
  <c r="N123" l="1"/>
  <c r="P123" l="1"/>
  <c r="Q123" s="1"/>
  <c r="S123" s="1"/>
  <c r="B123"/>
  <c r="D123"/>
  <c r="E123" s="1"/>
  <c r="R123"/>
  <c r="T123" l="1"/>
  <c r="U123" s="1"/>
  <c r="W123" s="1"/>
  <c r="V123" l="1"/>
  <c r="X123" s="1"/>
  <c r="Y123" s="1"/>
  <c r="M124" s="1"/>
  <c r="O124" s="1"/>
  <c r="N124" l="1"/>
  <c r="P124" l="1"/>
  <c r="Q124" s="1"/>
  <c r="S124" s="1"/>
  <c r="B124"/>
  <c r="D124"/>
  <c r="E124" s="1"/>
  <c r="R124"/>
  <c r="T124" l="1"/>
  <c r="U124" s="1"/>
  <c r="W124" l="1"/>
  <c r="V124"/>
  <c r="X124" l="1"/>
  <c r="Y124" s="1"/>
  <c r="M125" s="1"/>
  <c r="O125" s="1"/>
  <c r="N125" l="1"/>
  <c r="P125" l="1"/>
  <c r="Q125" s="1"/>
  <c r="S125" s="1"/>
  <c r="B125"/>
  <c r="D125"/>
  <c r="E125" s="1"/>
  <c r="R125"/>
  <c r="T125" l="1"/>
  <c r="U125" s="1"/>
  <c r="W125" s="1"/>
  <c r="V125" l="1"/>
  <c r="X125" s="1"/>
  <c r="Y125" s="1"/>
  <c r="M126" s="1"/>
  <c r="O126" s="1"/>
  <c r="N126" l="1"/>
  <c r="D126" l="1"/>
  <c r="E126" s="1"/>
  <c r="B126"/>
  <c r="P126"/>
  <c r="Q126" s="1"/>
  <c r="S126" s="1"/>
  <c r="R126" l="1"/>
  <c r="T126" s="1"/>
  <c r="U126" s="1"/>
  <c r="W126" s="1"/>
  <c r="V126" l="1"/>
  <c r="X126" s="1"/>
  <c r="Y126" s="1"/>
  <c r="M127" s="1"/>
  <c r="O127" s="1"/>
  <c r="N127" l="1"/>
  <c r="D127" l="1"/>
  <c r="E127" s="1"/>
  <c r="B127"/>
  <c r="P127"/>
  <c r="Q127" s="1"/>
  <c r="S127" s="1"/>
  <c r="R127" l="1"/>
  <c r="T127" s="1"/>
  <c r="U127" s="1"/>
  <c r="W127" s="1"/>
  <c r="V127" l="1"/>
  <c r="X127" s="1"/>
  <c r="Y127" s="1"/>
  <c r="M128" s="1"/>
  <c r="O128" s="1"/>
  <c r="N128" l="1"/>
  <c r="P128" l="1"/>
  <c r="Q128" s="1"/>
  <c r="S128" s="1"/>
  <c r="B128"/>
  <c r="R128"/>
  <c r="T128" s="1"/>
  <c r="U128" s="1"/>
  <c r="D128"/>
  <c r="E128" s="1"/>
  <c r="W128" l="1"/>
  <c r="V128"/>
  <c r="X128" l="1"/>
  <c r="Y128" s="1"/>
  <c r="M129" s="1"/>
  <c r="O129" s="1"/>
  <c r="N129" l="1"/>
  <c r="P129" l="1"/>
  <c r="Q129" s="1"/>
  <c r="S129" s="1"/>
  <c r="B129"/>
  <c r="R129"/>
  <c r="T129" s="1"/>
  <c r="U129" s="1"/>
  <c r="D129"/>
  <c r="E129" s="1"/>
  <c r="W129" l="1"/>
  <c r="V129"/>
  <c r="X129" l="1"/>
  <c r="Y129" s="1"/>
  <c r="M130" s="1"/>
  <c r="O130" s="1"/>
  <c r="N130" l="1"/>
  <c r="D130" l="1"/>
  <c r="E130" s="1"/>
  <c r="B130"/>
  <c r="P130"/>
  <c r="Q130" s="1"/>
  <c r="S130" s="1"/>
  <c r="R130" l="1"/>
  <c r="T130" s="1"/>
  <c r="U130" s="1"/>
  <c r="W130" s="1"/>
  <c r="V130" l="1"/>
  <c r="X130" s="1"/>
  <c r="Y130" s="1"/>
  <c r="M131" s="1"/>
  <c r="O131" s="1"/>
  <c r="N131" l="1"/>
  <c r="P131" l="1"/>
  <c r="Q131" s="1"/>
  <c r="S131" s="1"/>
  <c r="B131"/>
  <c r="R131"/>
  <c r="T131" s="1"/>
  <c r="U131" s="1"/>
  <c r="D131"/>
  <c r="E131" s="1"/>
  <c r="W131" l="1"/>
  <c r="V131"/>
  <c r="X131" l="1"/>
  <c r="Y131" s="1"/>
  <c r="M132" s="1"/>
  <c r="O132" s="1"/>
  <c r="N132" l="1"/>
  <c r="P132" l="1"/>
  <c r="Q132" s="1"/>
  <c r="S132" s="1"/>
  <c r="B132"/>
  <c r="D132"/>
  <c r="E132" s="1"/>
  <c r="R132" l="1"/>
  <c r="T132" s="1"/>
  <c r="U132" s="1"/>
  <c r="W132" s="1"/>
  <c r="V132" l="1"/>
  <c r="X132" s="1"/>
  <c r="Y132" s="1"/>
  <c r="M133" s="1"/>
  <c r="O133" s="1"/>
  <c r="N133" l="1"/>
  <c r="P133" l="1"/>
  <c r="Q133" s="1"/>
  <c r="S133" s="1"/>
  <c r="B133"/>
  <c r="D133"/>
  <c r="E133" s="1"/>
  <c r="R133"/>
  <c r="T133" l="1"/>
  <c r="U133" s="1"/>
  <c r="W133" s="1"/>
  <c r="V133" l="1"/>
  <c r="X133" s="1"/>
  <c r="Y133" s="1"/>
  <c r="M134" s="1"/>
  <c r="O134" s="1"/>
  <c r="N134" l="1"/>
  <c r="P134" l="1"/>
  <c r="Q134" s="1"/>
  <c r="R134" s="1"/>
  <c r="B134"/>
  <c r="D134"/>
  <c r="E134" s="1"/>
  <c r="S134" l="1"/>
  <c r="T134" s="1"/>
  <c r="U134" s="1"/>
  <c r="W134" s="1"/>
  <c r="V134" l="1"/>
  <c r="X134" s="1"/>
  <c r="Y134" s="1"/>
  <c r="M135" s="1"/>
  <c r="O135" s="1"/>
  <c r="N135" l="1"/>
  <c r="P135" l="1"/>
  <c r="Q135" s="1"/>
  <c r="S135" s="1"/>
  <c r="B135"/>
  <c r="R135"/>
  <c r="T135" s="1"/>
  <c r="U135" s="1"/>
  <c r="D135"/>
  <c r="E135" s="1"/>
  <c r="W135" l="1"/>
  <c r="V135"/>
  <c r="X135" l="1"/>
  <c r="Y135" s="1"/>
  <c r="M136" s="1"/>
  <c r="O136" s="1"/>
  <c r="N136" l="1"/>
  <c r="P136" l="1"/>
  <c r="Q136" s="1"/>
  <c r="S136" s="1"/>
  <c r="B136"/>
  <c r="D136"/>
  <c r="E136" s="1"/>
  <c r="R136" l="1"/>
  <c r="T136" s="1"/>
  <c r="U136" s="1"/>
  <c r="W136" s="1"/>
  <c r="V136" l="1"/>
  <c r="X136" s="1"/>
  <c r="Y136" s="1"/>
  <c r="M137" s="1"/>
  <c r="O137" s="1"/>
  <c r="N137" l="1"/>
  <c r="P137" l="1"/>
  <c r="Q137" s="1"/>
  <c r="S137" s="1"/>
  <c r="B137"/>
  <c r="D137"/>
  <c r="E137" s="1"/>
  <c r="R137"/>
  <c r="T137" l="1"/>
  <c r="U137" s="1"/>
  <c r="W137" s="1"/>
  <c r="V137" l="1"/>
  <c r="X137" s="1"/>
  <c r="Y137" s="1"/>
  <c r="M138" s="1"/>
  <c r="O138" s="1"/>
  <c r="N138" l="1"/>
  <c r="D138" l="1"/>
  <c r="E138" s="1"/>
  <c r="B138"/>
  <c r="P138"/>
  <c r="Q138" s="1"/>
  <c r="S138" s="1"/>
  <c r="R138" l="1"/>
  <c r="T138" s="1"/>
  <c r="U138" s="1"/>
  <c r="W138" s="1"/>
  <c r="V138" l="1"/>
  <c r="X138" s="1"/>
  <c r="Y138" s="1"/>
  <c r="M139" s="1"/>
  <c r="O139" s="1"/>
  <c r="N139" l="1"/>
  <c r="P139" l="1"/>
  <c r="Q139" s="1"/>
  <c r="S139" s="1"/>
  <c r="B139"/>
  <c r="D139"/>
  <c r="E139" s="1"/>
  <c r="R139"/>
  <c r="T139" l="1"/>
  <c r="U139" s="1"/>
  <c r="W139" l="1"/>
  <c r="V139"/>
  <c r="X139" l="1"/>
  <c r="Y139" s="1"/>
  <c r="M140" s="1"/>
  <c r="O140" s="1"/>
  <c r="N140" l="1"/>
  <c r="P140" l="1"/>
  <c r="Q140" s="1"/>
  <c r="S140" s="1"/>
  <c r="B140"/>
  <c r="R140"/>
  <c r="T140" s="1"/>
  <c r="U140" s="1"/>
  <c r="D140"/>
  <c r="E140" s="1"/>
  <c r="W140" l="1"/>
  <c r="V140"/>
  <c r="X140" l="1"/>
  <c r="Y140" s="1"/>
  <c r="M141" s="1"/>
  <c r="O141" s="1"/>
  <c r="N141" l="1"/>
  <c r="P141" l="1"/>
  <c r="Q141" s="1"/>
  <c r="S141" s="1"/>
  <c r="B141"/>
  <c r="R141"/>
  <c r="T141" s="1"/>
  <c r="U141" s="1"/>
  <c r="D141"/>
  <c r="E141" s="1"/>
  <c r="W141" l="1"/>
  <c r="V141"/>
  <c r="X141" l="1"/>
  <c r="Y141" s="1"/>
  <c r="M142" s="1"/>
  <c r="O142" s="1"/>
  <c r="N142" l="1"/>
  <c r="P142" l="1"/>
  <c r="Q142" s="1"/>
  <c r="S142" s="1"/>
  <c r="B142"/>
  <c r="R142"/>
  <c r="T142" s="1"/>
  <c r="U142" s="1"/>
  <c r="D142"/>
  <c r="E142" s="1"/>
  <c r="W142" l="1"/>
  <c r="V142"/>
  <c r="X142" l="1"/>
  <c r="Y142" s="1"/>
  <c r="M143" s="1"/>
  <c r="O143" s="1"/>
  <c r="N143" l="1"/>
  <c r="P143" l="1"/>
  <c r="Q143" s="1"/>
  <c r="S143" s="1"/>
  <c r="B143"/>
  <c r="R143"/>
  <c r="T143" s="1"/>
  <c r="U143" s="1"/>
  <c r="D143"/>
  <c r="E143" s="1"/>
  <c r="W143" l="1"/>
  <c r="V143"/>
  <c r="X143" l="1"/>
  <c r="Y143" s="1"/>
  <c r="M144" s="1"/>
  <c r="O144" s="1"/>
  <c r="N144" l="1"/>
  <c r="P144" l="1"/>
  <c r="Q144" s="1"/>
  <c r="S144" s="1"/>
  <c r="B144"/>
  <c r="D144"/>
  <c r="E144" s="1"/>
  <c r="R144" l="1"/>
  <c r="T144" s="1"/>
  <c r="U144" s="1"/>
  <c r="W144" s="1"/>
  <c r="V144" l="1"/>
  <c r="X144" s="1"/>
  <c r="Y144" s="1"/>
  <c r="M145" s="1"/>
  <c r="O145" s="1"/>
  <c r="N145" l="1"/>
  <c r="P145" l="1"/>
  <c r="Q145" s="1"/>
  <c r="S145" s="1"/>
  <c r="B145"/>
  <c r="R145"/>
  <c r="T145" s="1"/>
  <c r="U145" s="1"/>
  <c r="D145"/>
  <c r="E145" s="1"/>
  <c r="W145" l="1"/>
  <c r="V145"/>
  <c r="X145" l="1"/>
  <c r="Y145" s="1"/>
  <c r="M146" s="1"/>
  <c r="O146" s="1"/>
  <c r="N146" l="1"/>
  <c r="P146" l="1"/>
  <c r="Q146" s="1"/>
  <c r="R146" s="1"/>
  <c r="B146"/>
  <c r="S146"/>
  <c r="D146"/>
  <c r="E146" s="1"/>
  <c r="T146" l="1"/>
  <c r="U146" s="1"/>
  <c r="W146" s="1"/>
  <c r="V146" l="1"/>
  <c r="X146" s="1"/>
  <c r="Y146" s="1"/>
  <c r="M147" s="1"/>
  <c r="O147" s="1"/>
  <c r="N147" l="1"/>
  <c r="D147" l="1"/>
  <c r="E147" s="1"/>
  <c r="B147"/>
  <c r="P147"/>
  <c r="Q147" s="1"/>
  <c r="S147" s="1"/>
  <c r="R147" l="1"/>
  <c r="T147" s="1"/>
  <c r="U147" s="1"/>
  <c r="W147" s="1"/>
  <c r="V147" l="1"/>
  <c r="X147" s="1"/>
  <c r="Y147" s="1"/>
  <c r="M148" s="1"/>
  <c r="O148" s="1"/>
  <c r="N148" l="1"/>
  <c r="P148" l="1"/>
  <c r="Q148" s="1"/>
  <c r="S148" s="1"/>
  <c r="B148"/>
  <c r="R148"/>
  <c r="T148" s="1"/>
  <c r="U148" s="1"/>
  <c r="D148"/>
  <c r="E148" s="1"/>
  <c r="W148" l="1"/>
  <c r="V148"/>
  <c r="X148" l="1"/>
  <c r="Y148" s="1"/>
  <c r="M149" s="1"/>
  <c r="O149" s="1"/>
  <c r="N149" l="1"/>
  <c r="P149" l="1"/>
  <c r="Q149" s="1"/>
  <c r="S149" s="1"/>
  <c r="B149"/>
  <c r="R149"/>
  <c r="T149" s="1"/>
  <c r="U149" s="1"/>
  <c r="D149"/>
  <c r="E149" s="1"/>
  <c r="W149" l="1"/>
  <c r="V149"/>
  <c r="X149" l="1"/>
  <c r="Y149" s="1"/>
  <c r="M150" s="1"/>
  <c r="O150" s="1"/>
  <c r="N150" l="1"/>
  <c r="D150" l="1"/>
  <c r="E150" s="1"/>
  <c r="B150"/>
  <c r="P150"/>
  <c r="Q150" s="1"/>
  <c r="S150" s="1"/>
  <c r="R150" l="1"/>
  <c r="T150" s="1"/>
  <c r="U150" s="1"/>
  <c r="W150" s="1"/>
  <c r="V150" l="1"/>
  <c r="X150" s="1"/>
  <c r="Y150" s="1"/>
  <c r="M151" s="1"/>
  <c r="O151" s="1"/>
  <c r="N151" l="1"/>
  <c r="P151" l="1"/>
  <c r="Q151" s="1"/>
  <c r="S151" s="1"/>
  <c r="B151"/>
  <c r="R151"/>
  <c r="T151" s="1"/>
  <c r="U151" s="1"/>
  <c r="D151"/>
  <c r="E151" s="1"/>
  <c r="W151" l="1"/>
  <c r="V151"/>
  <c r="X151" l="1"/>
  <c r="Y151" s="1"/>
  <c r="M152" s="1"/>
  <c r="O152" s="1"/>
  <c r="N152" l="1"/>
  <c r="D152" l="1"/>
  <c r="E152" s="1"/>
  <c r="B152"/>
  <c r="P152"/>
  <c r="Q152" s="1"/>
  <c r="S152" s="1"/>
  <c r="R152" l="1"/>
  <c r="T152" s="1"/>
  <c r="U152" s="1"/>
  <c r="W152" s="1"/>
  <c r="V152" l="1"/>
  <c r="X152" s="1"/>
  <c r="Y152" s="1"/>
  <c r="M153" s="1"/>
  <c r="O153" s="1"/>
  <c r="N153" l="1"/>
  <c r="P153" l="1"/>
  <c r="Q153" s="1"/>
  <c r="S153" s="1"/>
  <c r="B153"/>
  <c r="R153"/>
  <c r="T153" s="1"/>
  <c r="U153" s="1"/>
  <c r="D153"/>
  <c r="E153" s="1"/>
  <c r="W153" l="1"/>
  <c r="V153"/>
  <c r="X153" l="1"/>
  <c r="Y153" s="1"/>
  <c r="M154" s="1"/>
  <c r="O154" s="1"/>
  <c r="N154" l="1"/>
  <c r="P154" l="1"/>
  <c r="Q154" s="1"/>
  <c r="S154" s="1"/>
  <c r="B154"/>
  <c r="R154"/>
  <c r="T154" s="1"/>
  <c r="U154" s="1"/>
  <c r="D154"/>
  <c r="E154" s="1"/>
  <c r="W154" l="1"/>
  <c r="V154"/>
  <c r="X154" l="1"/>
  <c r="Y154" s="1"/>
  <c r="M155" s="1"/>
  <c r="O155" s="1"/>
  <c r="N155" l="1"/>
  <c r="D155" l="1"/>
  <c r="E155" s="1"/>
  <c r="B155"/>
  <c r="P155"/>
  <c r="Q155" s="1"/>
  <c r="S155" s="1"/>
  <c r="R155" l="1"/>
  <c r="T155" s="1"/>
  <c r="U155" s="1"/>
  <c r="W155" s="1"/>
  <c r="V155" l="1"/>
  <c r="X155" s="1"/>
  <c r="Y155" s="1"/>
  <c r="M156" s="1"/>
  <c r="O156" s="1"/>
  <c r="N156" l="1"/>
  <c r="D156" l="1"/>
  <c r="E156" s="1"/>
  <c r="B156"/>
  <c r="P156"/>
  <c r="Q156" s="1"/>
  <c r="S156" s="1"/>
  <c r="R156" l="1"/>
  <c r="T156" s="1"/>
  <c r="U156" s="1"/>
  <c r="W156" s="1"/>
  <c r="V156" l="1"/>
  <c r="X156" s="1"/>
  <c r="Y156" s="1"/>
  <c r="M157" s="1"/>
  <c r="O157" s="1"/>
  <c r="N157" l="1"/>
  <c r="D157" l="1"/>
  <c r="E157" s="1"/>
  <c r="B157"/>
  <c r="P157"/>
  <c r="Q157" s="1"/>
  <c r="S157" s="1"/>
  <c r="R157" l="1"/>
  <c r="T157" s="1"/>
  <c r="U157" s="1"/>
  <c r="W157" s="1"/>
  <c r="V157" l="1"/>
  <c r="X157" s="1"/>
  <c r="Y157" s="1"/>
  <c r="M158" s="1"/>
  <c r="O158" s="1"/>
  <c r="N158" l="1"/>
  <c r="P158" l="1"/>
  <c r="Q158" s="1"/>
  <c r="S158" s="1"/>
  <c r="B158"/>
  <c r="R158"/>
  <c r="T158" s="1"/>
  <c r="U158" s="1"/>
  <c r="D158"/>
  <c r="E158" s="1"/>
  <c r="W158" l="1"/>
  <c r="V158"/>
  <c r="X158" l="1"/>
  <c r="Y158" s="1"/>
  <c r="M159" s="1"/>
  <c r="O159" s="1"/>
  <c r="N159" l="1"/>
  <c r="P159" l="1"/>
  <c r="Q159" s="1"/>
  <c r="B159"/>
  <c r="D159"/>
  <c r="E159" s="1"/>
  <c r="S159"/>
  <c r="R159"/>
  <c r="T159" l="1"/>
  <c r="U159" s="1"/>
  <c r="W159" s="1"/>
  <c r="V159" l="1"/>
  <c r="X159" s="1"/>
  <c r="Y159" s="1"/>
  <c r="M160" s="1"/>
  <c r="O160" s="1"/>
  <c r="N160" l="1"/>
  <c r="P160" l="1"/>
  <c r="Q160" s="1"/>
  <c r="S160" s="1"/>
  <c r="B160"/>
  <c r="R160"/>
  <c r="T160" s="1"/>
  <c r="U160" s="1"/>
  <c r="D160"/>
  <c r="E160" s="1"/>
  <c r="W160" l="1"/>
  <c r="V160"/>
  <c r="X160" l="1"/>
  <c r="Y160" s="1"/>
  <c r="M161" s="1"/>
  <c r="O161" s="1"/>
  <c r="N161" l="1"/>
  <c r="P161" l="1"/>
  <c r="Q161" s="1"/>
  <c r="S161" s="1"/>
  <c r="B161"/>
  <c r="R161"/>
  <c r="T161" s="1"/>
  <c r="U161" s="1"/>
  <c r="D161"/>
  <c r="E161" s="1"/>
  <c r="W161" l="1"/>
  <c r="V161"/>
  <c r="X161" l="1"/>
  <c r="Y161" s="1"/>
  <c r="M162" s="1"/>
  <c r="O162" s="1"/>
  <c r="N162" l="1"/>
  <c r="D162" l="1"/>
  <c r="E162" s="1"/>
  <c r="B162"/>
  <c r="P162"/>
  <c r="Q162" s="1"/>
  <c r="S162" s="1"/>
  <c r="R162" l="1"/>
  <c r="T162" s="1"/>
  <c r="U162" s="1"/>
  <c r="V162" s="1"/>
  <c r="W162" l="1"/>
  <c r="X162" s="1"/>
  <c r="Y162" s="1"/>
  <c r="M163" s="1"/>
  <c r="O163" s="1"/>
  <c r="N163" l="1"/>
  <c r="P163" l="1"/>
  <c r="Q163" s="1"/>
  <c r="R163" s="1"/>
  <c r="B163"/>
  <c r="S163"/>
  <c r="D163"/>
  <c r="E163" s="1"/>
  <c r="T163" l="1"/>
  <c r="U163" s="1"/>
  <c r="W163" s="1"/>
  <c r="V163" l="1"/>
  <c r="X163" s="1"/>
  <c r="Y163" s="1"/>
  <c r="M164" s="1"/>
  <c r="O164" s="1"/>
  <c r="N164" l="1"/>
  <c r="P164" l="1"/>
  <c r="Q164" s="1"/>
  <c r="S164" s="1"/>
  <c r="B164"/>
  <c r="R164"/>
  <c r="T164" s="1"/>
  <c r="U164" s="1"/>
  <c r="D164"/>
  <c r="E164" s="1"/>
  <c r="W164" l="1"/>
  <c r="V164"/>
  <c r="X164" l="1"/>
  <c r="Y164" s="1"/>
  <c r="M165" s="1"/>
  <c r="O165" s="1"/>
  <c r="N165" l="1"/>
  <c r="P165" l="1"/>
  <c r="Q165" s="1"/>
  <c r="S165" s="1"/>
  <c r="B165"/>
  <c r="R165"/>
  <c r="T165" s="1"/>
  <c r="U165" s="1"/>
  <c r="D165"/>
  <c r="E165" s="1"/>
  <c r="W165" l="1"/>
  <c r="V165"/>
  <c r="X165" l="1"/>
  <c r="Y165" s="1"/>
  <c r="M166" s="1"/>
  <c r="O166" s="1"/>
  <c r="N166" l="1"/>
  <c r="P166" l="1"/>
  <c r="Q166" s="1"/>
  <c r="S166" s="1"/>
  <c r="B166"/>
  <c r="D166"/>
  <c r="E166" s="1"/>
  <c r="R166" l="1"/>
  <c r="T166" s="1"/>
  <c r="U166" s="1"/>
  <c r="W166" s="1"/>
  <c r="V166" l="1"/>
  <c r="X166" s="1"/>
  <c r="Y166" s="1"/>
  <c r="M167" s="1"/>
  <c r="O167" s="1"/>
  <c r="N167" l="1"/>
  <c r="P167" l="1"/>
  <c r="Q167" s="1"/>
  <c r="S167" s="1"/>
  <c r="B167"/>
  <c r="R167"/>
  <c r="T167" s="1"/>
  <c r="U167" s="1"/>
  <c r="D167"/>
  <c r="E167" s="1"/>
  <c r="W167" l="1"/>
  <c r="V167"/>
  <c r="X167" l="1"/>
  <c r="Y167" s="1"/>
  <c r="M168" s="1"/>
  <c r="O168" s="1"/>
  <c r="N168" l="1"/>
  <c r="D168" l="1"/>
  <c r="E168" s="1"/>
  <c r="B168"/>
  <c r="P168"/>
  <c r="Q168" s="1"/>
  <c r="S168" s="1"/>
  <c r="R168" l="1"/>
  <c r="T168" s="1"/>
  <c r="U168" s="1"/>
  <c r="W168" s="1"/>
  <c r="V168" l="1"/>
  <c r="X168" s="1"/>
  <c r="Y168" s="1"/>
  <c r="M169" s="1"/>
  <c r="O169" s="1"/>
  <c r="N169" l="1"/>
  <c r="P169" l="1"/>
  <c r="Q169" s="1"/>
  <c r="S169" s="1"/>
  <c r="B169"/>
  <c r="D169"/>
  <c r="E169" s="1"/>
  <c r="R169" l="1"/>
  <c r="T169" s="1"/>
  <c r="U169" s="1"/>
  <c r="W169" s="1"/>
  <c r="V169" l="1"/>
  <c r="X169" s="1"/>
  <c r="Y169" s="1"/>
  <c r="M170" s="1"/>
  <c r="O170" s="1"/>
  <c r="N170" l="1"/>
  <c r="P170" l="1"/>
  <c r="Q170" s="1"/>
  <c r="S170" s="1"/>
  <c r="B170"/>
  <c r="R170"/>
  <c r="T170" s="1"/>
  <c r="U170" s="1"/>
  <c r="D170"/>
  <c r="E170" s="1"/>
  <c r="W170" l="1"/>
  <c r="V170"/>
  <c r="X170" l="1"/>
  <c r="Y170" s="1"/>
  <c r="M171" s="1"/>
  <c r="O171" s="1"/>
  <c r="N171" l="1"/>
  <c r="P171" l="1"/>
  <c r="Q171" s="1"/>
  <c r="S171" s="1"/>
  <c r="B171"/>
  <c r="D171"/>
  <c r="E171" s="1"/>
  <c r="R171"/>
  <c r="T171" l="1"/>
  <c r="U171" s="1"/>
  <c r="W171" l="1"/>
  <c r="V171"/>
  <c r="X171" l="1"/>
  <c r="Y171" s="1"/>
  <c r="M172" s="1"/>
  <c r="O172" s="1"/>
  <c r="N172" l="1"/>
  <c r="P172" l="1"/>
  <c r="Q172" s="1"/>
  <c r="S172" s="1"/>
  <c r="B172"/>
  <c r="R172"/>
  <c r="T172" s="1"/>
  <c r="U172" s="1"/>
  <c r="D172"/>
  <c r="E172" s="1"/>
  <c r="W172" l="1"/>
  <c r="V172"/>
  <c r="X172" l="1"/>
  <c r="Y172" s="1"/>
  <c r="M173" s="1"/>
  <c r="O173" s="1"/>
  <c r="N173" l="1"/>
  <c r="P173" l="1"/>
  <c r="Q173" s="1"/>
  <c r="S173" s="1"/>
  <c r="B173"/>
  <c r="D173"/>
  <c r="E173" s="1"/>
  <c r="R173" l="1"/>
  <c r="T173" s="1"/>
  <c r="U173" s="1"/>
  <c r="W173" s="1"/>
  <c r="V173" l="1"/>
  <c r="X173" s="1"/>
  <c r="Y173" s="1"/>
  <c r="M174" s="1"/>
  <c r="O174" s="1"/>
  <c r="N174" l="1"/>
  <c r="P174" l="1"/>
  <c r="Q174" s="1"/>
  <c r="S174" s="1"/>
  <c r="B174"/>
  <c r="D174"/>
  <c r="E174" s="1"/>
  <c r="R174" l="1"/>
  <c r="T174" s="1"/>
  <c r="U174" s="1"/>
  <c r="W174" s="1"/>
  <c r="V174" l="1"/>
  <c r="X174" s="1"/>
  <c r="Y174" s="1"/>
  <c r="M175" s="1"/>
  <c r="O175" s="1"/>
  <c r="N175" l="1"/>
  <c r="P175" l="1"/>
  <c r="Q175" s="1"/>
  <c r="S175" s="1"/>
  <c r="B175"/>
  <c r="D175"/>
  <c r="E175" s="1"/>
  <c r="R175"/>
  <c r="T175" l="1"/>
  <c r="U175" s="1"/>
  <c r="W175" s="1"/>
  <c r="V175" l="1"/>
  <c r="X175" s="1"/>
  <c r="Y175" s="1"/>
  <c r="M176" s="1"/>
  <c r="O176" s="1"/>
  <c r="N176" l="1"/>
  <c r="P176" l="1"/>
  <c r="Q176" s="1"/>
  <c r="S176" s="1"/>
  <c r="B176"/>
  <c r="D176"/>
  <c r="E176" s="1"/>
  <c r="R176"/>
  <c r="T176" l="1"/>
  <c r="U176" s="1"/>
  <c r="W176" s="1"/>
  <c r="V176" l="1"/>
  <c r="X176" s="1"/>
  <c r="Y176" s="1"/>
  <c r="M177" s="1"/>
  <c r="O177" s="1"/>
  <c r="N177" l="1"/>
  <c r="P177" l="1"/>
  <c r="Q177" s="1"/>
  <c r="S177" s="1"/>
  <c r="B177"/>
  <c r="R177"/>
  <c r="T177" s="1"/>
  <c r="U177" s="1"/>
  <c r="D177"/>
  <c r="E177" s="1"/>
  <c r="W177" l="1"/>
  <c r="V177"/>
  <c r="X177" l="1"/>
  <c r="Y177" s="1"/>
  <c r="M178" s="1"/>
  <c r="O178" s="1"/>
  <c r="N178" l="1"/>
  <c r="P178" l="1"/>
  <c r="Q178" s="1"/>
  <c r="S178" s="1"/>
  <c r="B178"/>
  <c r="D178"/>
  <c r="E178" s="1"/>
  <c r="R178"/>
  <c r="T178" l="1"/>
  <c r="U178" s="1"/>
  <c r="W178" s="1"/>
  <c r="V178"/>
  <c r="X178" l="1"/>
  <c r="Y178" s="1"/>
  <c r="M179" s="1"/>
  <c r="O179" s="1"/>
  <c r="N179" l="1"/>
  <c r="P179" l="1"/>
  <c r="Q179" s="1"/>
  <c r="S179" s="1"/>
  <c r="B179"/>
  <c r="R179"/>
  <c r="T179" s="1"/>
  <c r="U179" s="1"/>
  <c r="D179"/>
  <c r="E179" s="1"/>
  <c r="W179" l="1"/>
  <c r="V179"/>
  <c r="X179" l="1"/>
  <c r="Y179" s="1"/>
  <c r="M180" s="1"/>
  <c r="O180" s="1"/>
  <c r="N180" l="1"/>
  <c r="D180" l="1"/>
  <c r="E180" s="1"/>
  <c r="B180"/>
  <c r="P180"/>
  <c r="Q180" s="1"/>
  <c r="S180" s="1"/>
  <c r="R180" l="1"/>
  <c r="T180" s="1"/>
  <c r="U180" s="1"/>
  <c r="W180" s="1"/>
  <c r="V180" l="1"/>
  <c r="X180" s="1"/>
  <c r="Y180" s="1"/>
  <c r="M181" s="1"/>
  <c r="O181" s="1"/>
  <c r="N181" l="1"/>
  <c r="D181" l="1"/>
  <c r="E181" s="1"/>
  <c r="B181"/>
  <c r="P181"/>
  <c r="Q181" s="1"/>
  <c r="S181" s="1"/>
  <c r="R181" l="1"/>
  <c r="T181" s="1"/>
  <c r="U181" s="1"/>
  <c r="W181" s="1"/>
  <c r="V181" l="1"/>
  <c r="X181" s="1"/>
  <c r="Y181" s="1"/>
  <c r="M182" s="1"/>
  <c r="O182" s="1"/>
  <c r="N182" l="1"/>
  <c r="P182" l="1"/>
  <c r="Q182" s="1"/>
  <c r="S182" s="1"/>
  <c r="B182"/>
  <c r="D182"/>
  <c r="E182" s="1"/>
  <c r="R182"/>
  <c r="T182" l="1"/>
  <c r="U182" s="1"/>
  <c r="W182" s="1"/>
  <c r="V182" l="1"/>
  <c r="X182" s="1"/>
  <c r="Y182" s="1"/>
  <c r="M183" s="1"/>
  <c r="O183" s="1"/>
  <c r="N183" l="1"/>
  <c r="P183" l="1"/>
  <c r="Q183" s="1"/>
  <c r="B183"/>
  <c r="D183"/>
  <c r="E183" s="1"/>
  <c r="S183"/>
  <c r="R183"/>
  <c r="T183" s="1"/>
  <c r="U183" s="1"/>
  <c r="W183" l="1"/>
  <c r="V183"/>
  <c r="X183" l="1"/>
  <c r="Y183" s="1"/>
  <c r="M184" s="1"/>
  <c r="O184" s="1"/>
  <c r="N184" l="1"/>
  <c r="P184" l="1"/>
  <c r="Q184" s="1"/>
  <c r="S184" s="1"/>
  <c r="B184"/>
  <c r="D184"/>
  <c r="E184" s="1"/>
  <c r="R184" l="1"/>
  <c r="T184" s="1"/>
  <c r="U184" s="1"/>
  <c r="W184" s="1"/>
  <c r="V184" l="1"/>
  <c r="X184" s="1"/>
  <c r="Y184" s="1"/>
  <c r="M185" s="1"/>
  <c r="O185" s="1"/>
  <c r="N185" l="1"/>
  <c r="P185" l="1"/>
  <c r="Q185" s="1"/>
  <c r="S185" s="1"/>
  <c r="B185"/>
  <c r="D185"/>
  <c r="E185" s="1"/>
  <c r="R185"/>
  <c r="T185" l="1"/>
  <c r="U185" s="1"/>
  <c r="W185" s="1"/>
  <c r="V185" l="1"/>
  <c r="X185" s="1"/>
  <c r="Y185" s="1"/>
  <c r="M186" s="1"/>
  <c r="O186" s="1"/>
  <c r="N186" l="1"/>
  <c r="P186" l="1"/>
  <c r="Q186" s="1"/>
  <c r="S186" s="1"/>
  <c r="B186"/>
  <c r="D186"/>
  <c r="E186" s="1"/>
  <c r="R186" l="1"/>
  <c r="T186" s="1"/>
  <c r="U186" s="1"/>
  <c r="W186" s="1"/>
  <c r="V186" l="1"/>
  <c r="X186" s="1"/>
  <c r="Y186" s="1"/>
  <c r="M187" s="1"/>
  <c r="O187" s="1"/>
  <c r="N187" l="1"/>
  <c r="P187" l="1"/>
  <c r="Q187" s="1"/>
  <c r="S187" s="1"/>
  <c r="B187"/>
  <c r="D187"/>
  <c r="E187" s="1"/>
  <c r="R187"/>
  <c r="T187" l="1"/>
  <c r="U187" s="1"/>
  <c r="W187" s="1"/>
  <c r="V187" l="1"/>
  <c r="X187" s="1"/>
  <c r="Y187" s="1"/>
  <c r="M188" s="1"/>
  <c r="O188" s="1"/>
  <c r="N188" l="1"/>
  <c r="P188" l="1"/>
  <c r="Q188" s="1"/>
  <c r="S188" s="1"/>
  <c r="B188"/>
  <c r="D188"/>
  <c r="E188" s="1"/>
  <c r="R188"/>
  <c r="T188" l="1"/>
  <c r="U188" s="1"/>
  <c r="W188" s="1"/>
  <c r="V188" l="1"/>
  <c r="X188" s="1"/>
  <c r="Y188" s="1"/>
  <c r="M189" s="1"/>
  <c r="O189" s="1"/>
  <c r="N189" l="1"/>
  <c r="P189" l="1"/>
  <c r="Q189" s="1"/>
  <c r="S189" s="1"/>
  <c r="B189"/>
  <c r="D189"/>
  <c r="E189" s="1"/>
  <c r="R189"/>
  <c r="T189" l="1"/>
  <c r="U189" s="1"/>
  <c r="W189" s="1"/>
  <c r="V189" l="1"/>
  <c r="X189" s="1"/>
  <c r="Y189" s="1"/>
  <c r="M190" s="1"/>
  <c r="O190" s="1"/>
  <c r="N190" l="1"/>
  <c r="P190" l="1"/>
  <c r="Q190" s="1"/>
  <c r="S190" s="1"/>
  <c r="B190"/>
  <c r="D190"/>
  <c r="E190" s="1"/>
  <c r="R190" l="1"/>
  <c r="T190" s="1"/>
  <c r="U190" s="1"/>
  <c r="W190" s="1"/>
  <c r="V190" l="1"/>
  <c r="X190" s="1"/>
  <c r="Y190" s="1"/>
  <c r="M191" s="1"/>
  <c r="O191" s="1"/>
  <c r="N191" l="1"/>
  <c r="P191" l="1"/>
  <c r="Q191" s="1"/>
  <c r="S191" s="1"/>
  <c r="B191"/>
  <c r="D191"/>
  <c r="E191" s="1"/>
  <c r="R191"/>
  <c r="T191" l="1"/>
  <c r="U191" s="1"/>
  <c r="W191" l="1"/>
  <c r="V191"/>
  <c r="X191" l="1"/>
  <c r="Y191" s="1"/>
  <c r="M192" s="1"/>
  <c r="O192" s="1"/>
  <c r="N192" l="1"/>
  <c r="P192" l="1"/>
  <c r="Q192" s="1"/>
  <c r="S192" s="1"/>
  <c r="B192"/>
  <c r="D192"/>
  <c r="E192" s="1"/>
  <c r="R192"/>
  <c r="T192" l="1"/>
  <c r="U192" s="1"/>
  <c r="W192" s="1"/>
  <c r="V192" l="1"/>
  <c r="X192" s="1"/>
  <c r="Y192" s="1"/>
  <c r="M193" s="1"/>
  <c r="O193" s="1"/>
  <c r="N193" l="1"/>
  <c r="P193" l="1"/>
  <c r="Q193" s="1"/>
  <c r="S193" s="1"/>
  <c r="B193"/>
  <c r="D193"/>
  <c r="E193" s="1"/>
  <c r="R193"/>
  <c r="T193" l="1"/>
  <c r="U193" s="1"/>
  <c r="W193" l="1"/>
  <c r="V193"/>
  <c r="X193" l="1"/>
  <c r="Y193" s="1"/>
  <c r="M194" s="1"/>
  <c r="O194" s="1"/>
  <c r="N194" l="1"/>
  <c r="P194" l="1"/>
  <c r="Q194" s="1"/>
  <c r="S194" s="1"/>
  <c r="B194"/>
  <c r="R194"/>
  <c r="T194" s="1"/>
  <c r="U194" s="1"/>
  <c r="D194"/>
  <c r="E194" s="1"/>
  <c r="W194" l="1"/>
  <c r="V194"/>
  <c r="X194" l="1"/>
  <c r="Y194" s="1"/>
  <c r="M195" s="1"/>
  <c r="O195" s="1"/>
  <c r="N195" l="1"/>
  <c r="P195" l="1"/>
  <c r="Q195" s="1"/>
  <c r="S195" s="1"/>
  <c r="B195"/>
  <c r="D195"/>
  <c r="E195" s="1"/>
  <c r="R195"/>
  <c r="T195" l="1"/>
  <c r="U195" s="1"/>
  <c r="W195" s="1"/>
  <c r="V195" l="1"/>
  <c r="X195" s="1"/>
  <c r="Y195" s="1"/>
  <c r="M196" s="1"/>
  <c r="O196" s="1"/>
  <c r="N196" l="1"/>
  <c r="P196" l="1"/>
  <c r="Q196" s="1"/>
  <c r="S196" s="1"/>
  <c r="B196"/>
  <c r="D196"/>
  <c r="E196" s="1"/>
  <c r="R196"/>
  <c r="T196" l="1"/>
  <c r="U196" s="1"/>
  <c r="W196" l="1"/>
  <c r="V196"/>
  <c r="X196" l="1"/>
  <c r="Y196" s="1"/>
  <c r="M197" s="1"/>
  <c r="O197" s="1"/>
  <c r="N197" l="1"/>
  <c r="P197" l="1"/>
  <c r="Q197" s="1"/>
  <c r="S197" s="1"/>
  <c r="B197"/>
  <c r="D197"/>
  <c r="E197" s="1"/>
  <c r="R197" l="1"/>
  <c r="T197" s="1"/>
  <c r="U197" s="1"/>
  <c r="W197" s="1"/>
  <c r="V197" l="1"/>
  <c r="X197" s="1"/>
  <c r="Y197" s="1"/>
  <c r="M198" s="1"/>
  <c r="O198" s="1"/>
  <c r="N198" l="1"/>
  <c r="P198" l="1"/>
  <c r="Q198" s="1"/>
  <c r="B198"/>
  <c r="D198"/>
  <c r="E198" s="1"/>
  <c r="R198" l="1"/>
  <c r="T198" s="1"/>
  <c r="U198" s="1"/>
  <c r="S198"/>
  <c r="W198" l="1"/>
  <c r="V198"/>
  <c r="X198" l="1"/>
  <c r="Y198" s="1"/>
  <c r="M199" s="1"/>
  <c r="O199" l="1"/>
  <c r="N199"/>
  <c r="P199" l="1"/>
  <c r="Q199" s="1"/>
  <c r="B199"/>
  <c r="D199"/>
  <c r="E199" s="1"/>
  <c r="R199" l="1"/>
  <c r="T199" s="1"/>
  <c r="U199" s="1"/>
  <c r="S199"/>
  <c r="W199" l="1"/>
  <c r="V199"/>
  <c r="X199" s="1"/>
  <c r="Y199" s="1"/>
  <c r="M200" s="1"/>
  <c r="O200" l="1"/>
  <c r="N200"/>
  <c r="P200" l="1"/>
  <c r="Q200" s="1"/>
  <c r="B200"/>
  <c r="D200"/>
  <c r="E200" s="1"/>
  <c r="S200" l="1"/>
  <c r="R200"/>
  <c r="T200" s="1"/>
  <c r="U200" s="1"/>
  <c r="V200" l="1"/>
  <c r="X200" s="1"/>
  <c r="Y200" s="1"/>
  <c r="M201" s="1"/>
  <c r="W200"/>
  <c r="O201" l="1"/>
  <c r="N201"/>
  <c r="P201" l="1"/>
  <c r="Q201" s="1"/>
  <c r="B201"/>
  <c r="D201"/>
  <c r="E201" s="1"/>
  <c r="S201" l="1"/>
  <c r="R201"/>
  <c r="T201" s="1"/>
  <c r="U201" s="1"/>
  <c r="V201" l="1"/>
  <c r="X201" s="1"/>
  <c r="Y201" s="1"/>
  <c r="M202" s="1"/>
  <c r="W201"/>
  <c r="O202" l="1"/>
  <c r="N202"/>
  <c r="P202" l="1"/>
  <c r="Q202" s="1"/>
  <c r="B202"/>
  <c r="D202"/>
  <c r="E202" s="1"/>
  <c r="S202" l="1"/>
  <c r="R202"/>
  <c r="T202" s="1"/>
  <c r="U202" s="1"/>
  <c r="V202" l="1"/>
  <c r="W202"/>
  <c r="X202" l="1"/>
  <c r="Y202" s="1"/>
  <c r="M203" s="1"/>
  <c r="O203" l="1"/>
  <c r="N203"/>
  <c r="B203" l="1"/>
  <c r="D203"/>
  <c r="E203" s="1"/>
  <c r="P203"/>
  <c r="Q203" s="1"/>
  <c r="S203" l="1"/>
  <c r="R203"/>
  <c r="T203" s="1"/>
  <c r="U203" s="1"/>
  <c r="V203" l="1"/>
  <c r="X203" s="1"/>
  <c r="Y203" s="1"/>
  <c r="M204" s="1"/>
  <c r="O204" s="1"/>
  <c r="W203"/>
  <c r="N204" l="1"/>
  <c r="B204" s="1"/>
  <c r="D204" l="1"/>
  <c r="E204" s="1"/>
  <c r="P204"/>
  <c r="Q204" s="1"/>
  <c r="S204"/>
  <c r="R204"/>
  <c r="T204" l="1"/>
  <c r="U204" s="1"/>
  <c r="V204" s="1"/>
  <c r="W204" l="1"/>
  <c r="X204" l="1"/>
  <c r="Y204" s="1"/>
  <c r="M205" s="1"/>
  <c r="N205" l="1"/>
  <c r="B205" s="1"/>
  <c r="O205"/>
  <c r="D205" l="1"/>
  <c r="E205" s="1"/>
  <c r="P205"/>
  <c r="Q205" s="1"/>
  <c r="S205" l="1"/>
  <c r="R205"/>
  <c r="T205" l="1"/>
  <c r="U205" s="1"/>
  <c r="V205" s="1"/>
  <c r="W205" l="1"/>
  <c r="X205" s="1"/>
  <c r="Y205" s="1"/>
  <c r="M206" s="1"/>
  <c r="N206" s="1"/>
  <c r="B206" s="1"/>
  <c r="O206" l="1"/>
  <c r="P206" s="1"/>
  <c r="Q206" s="1"/>
  <c r="D206"/>
  <c r="E206" s="1"/>
  <c r="S206" l="1"/>
  <c r="R206"/>
  <c r="T206" l="1"/>
  <c r="U206" s="1"/>
  <c r="V206" s="1"/>
  <c r="W206" l="1"/>
  <c r="X206" s="1"/>
  <c r="Y206" s="1"/>
  <c r="M207" s="1"/>
  <c r="O207" l="1"/>
  <c r="N207"/>
  <c r="B207" s="1"/>
  <c r="P207" l="1"/>
  <c r="Q207" s="1"/>
  <c r="D207"/>
  <c r="E207" s="1"/>
  <c r="S207" l="1"/>
  <c r="R207"/>
  <c r="T207" l="1"/>
  <c r="U207" s="1"/>
  <c r="V207" s="1"/>
  <c r="W207" l="1"/>
  <c r="X207" l="1"/>
  <c r="Y207" s="1"/>
  <c r="M208" s="1"/>
  <c r="O208" l="1"/>
  <c r="N208"/>
  <c r="B208" s="1"/>
  <c r="P208" l="1"/>
  <c r="Q208" s="1"/>
  <c r="D208"/>
  <c r="E208" s="1"/>
  <c r="S208" l="1"/>
  <c r="R208"/>
  <c r="T208" l="1"/>
  <c r="U208" s="1"/>
  <c r="V208" s="1"/>
  <c r="W208" l="1"/>
  <c r="X208" s="1"/>
  <c r="Y208" s="1"/>
  <c r="M209" s="1"/>
  <c r="N209" l="1"/>
  <c r="B209" s="1"/>
  <c r="O209"/>
  <c r="P209" l="1"/>
  <c r="Q209" s="1"/>
  <c r="D209"/>
  <c r="E209" s="1"/>
  <c r="S209" l="1"/>
  <c r="R209"/>
  <c r="T209" l="1"/>
  <c r="U209" s="1"/>
  <c r="V209" s="1"/>
  <c r="W209" l="1"/>
  <c r="X209" s="1"/>
  <c r="Y209" s="1"/>
  <c r="M210" s="1"/>
  <c r="O210" l="1"/>
  <c r="N210"/>
  <c r="B210" s="1"/>
  <c r="P210" l="1"/>
  <c r="Q210" s="1"/>
  <c r="D210"/>
  <c r="E210" s="1"/>
  <c r="S210" l="1"/>
  <c r="R210"/>
  <c r="T210" l="1"/>
  <c r="U210" s="1"/>
  <c r="V210" s="1"/>
  <c r="W210" l="1"/>
  <c r="X210" s="1"/>
  <c r="Y210" s="1"/>
  <c r="M211" s="1"/>
  <c r="N211" l="1"/>
  <c r="B211" s="1"/>
  <c r="O211"/>
  <c r="P211" l="1"/>
  <c r="Q211" s="1"/>
  <c r="D211"/>
  <c r="E211" s="1"/>
  <c r="S211" l="1"/>
  <c r="R211"/>
  <c r="T211" l="1"/>
  <c r="U211" s="1"/>
  <c r="V211" s="1"/>
  <c r="W211" l="1"/>
  <c r="X211" s="1"/>
  <c r="Y211" s="1"/>
  <c r="M212" s="1"/>
  <c r="N212" l="1"/>
  <c r="B212" s="1"/>
  <c r="O212"/>
  <c r="P212" l="1"/>
  <c r="Q212" s="1"/>
  <c r="D212"/>
  <c r="E212" s="1"/>
  <c r="S212" l="1"/>
  <c r="R212"/>
  <c r="T212" l="1"/>
  <c r="U212" s="1"/>
  <c r="V212" s="1"/>
  <c r="W212" l="1"/>
  <c r="X212" s="1"/>
  <c r="Y212" s="1"/>
  <c r="M213" s="1"/>
  <c r="O213" s="1"/>
  <c r="N213" l="1"/>
  <c r="P213" l="1"/>
  <c r="Q213" s="1"/>
  <c r="S213" s="1"/>
  <c r="B213"/>
  <c r="D213"/>
  <c r="E213" s="1"/>
  <c r="R213"/>
  <c r="T213" l="1"/>
  <c r="U213" s="1"/>
  <c r="V213" s="1"/>
  <c r="W213" l="1"/>
  <c r="X213" s="1"/>
  <c r="Y213" s="1"/>
  <c r="M214" s="1"/>
  <c r="O214" s="1"/>
  <c r="N214" l="1"/>
  <c r="P214" l="1"/>
  <c r="Q214" s="1"/>
  <c r="S214" s="1"/>
  <c r="B214"/>
  <c r="D214"/>
  <c r="E214" s="1"/>
  <c r="R214"/>
  <c r="T214" l="1"/>
  <c r="U214" s="1"/>
  <c r="V214" s="1"/>
  <c r="W214" l="1"/>
  <c r="X214" s="1"/>
  <c r="Y214" s="1"/>
  <c r="M215" s="1"/>
  <c r="N215" s="1"/>
  <c r="B215" s="1"/>
  <c r="O215" l="1"/>
  <c r="P215" s="1"/>
  <c r="Q215" s="1"/>
  <c r="D215"/>
  <c r="E215" s="1"/>
  <c r="S215" l="1"/>
  <c r="R215"/>
  <c r="T215" l="1"/>
  <c r="U215" s="1"/>
  <c r="V215" s="1"/>
  <c r="W215" l="1"/>
  <c r="X215" s="1"/>
  <c r="Y215" s="1"/>
  <c r="M216" s="1"/>
  <c r="O216" s="1"/>
  <c r="N216" l="1"/>
  <c r="P216" l="1"/>
  <c r="Q216" s="1"/>
  <c r="S216" s="1"/>
  <c r="B216"/>
  <c r="D216"/>
  <c r="E216" s="1"/>
  <c r="R216"/>
  <c r="T216" l="1"/>
  <c r="U216" s="1"/>
  <c r="V216" s="1"/>
  <c r="W216" l="1"/>
  <c r="X216" s="1"/>
  <c r="Y216" s="1"/>
  <c r="M217" s="1"/>
  <c r="N217" l="1"/>
  <c r="B217" s="1"/>
  <c r="O217"/>
  <c r="P217" l="1"/>
  <c r="Q217" s="1"/>
  <c r="D217"/>
  <c r="E217" s="1"/>
  <c r="S217" l="1"/>
  <c r="R217"/>
  <c r="T217" l="1"/>
  <c r="U217" s="1"/>
  <c r="V217" s="1"/>
  <c r="W217" l="1"/>
  <c r="X217" s="1"/>
  <c r="Y217" s="1"/>
  <c r="M218" s="1"/>
  <c r="N218" l="1"/>
  <c r="B218" s="1"/>
  <c r="O218"/>
  <c r="P218" l="1"/>
  <c r="Q218" s="1"/>
  <c r="D218"/>
  <c r="E218" s="1"/>
  <c r="S218" l="1"/>
  <c r="R218"/>
  <c r="T218" l="1"/>
  <c r="U218" s="1"/>
  <c r="V218" s="1"/>
  <c r="W218" l="1"/>
  <c r="X218" s="1"/>
  <c r="Y218" s="1"/>
  <c r="M219" s="1"/>
  <c r="O219" s="1"/>
  <c r="N219" l="1"/>
  <c r="P219" l="1"/>
  <c r="Q219" s="1"/>
  <c r="B219"/>
  <c r="D219"/>
  <c r="E219" s="1"/>
  <c r="S219"/>
  <c r="R219"/>
  <c r="T219" s="1"/>
  <c r="U219" s="1"/>
  <c r="V219" s="1"/>
  <c r="W219" l="1"/>
  <c r="X219" s="1"/>
  <c r="Y219" s="1"/>
  <c r="M220" s="1"/>
  <c r="O220" l="1"/>
  <c r="N220"/>
  <c r="B220" s="1"/>
  <c r="P220" l="1"/>
  <c r="Q220" s="1"/>
  <c r="D220"/>
  <c r="E220" s="1"/>
  <c r="S220" l="1"/>
  <c r="R220"/>
  <c r="T220" l="1"/>
  <c r="U220" s="1"/>
  <c r="V220" s="1"/>
  <c r="W220" l="1"/>
  <c r="X220" s="1"/>
  <c r="Y220" s="1"/>
  <c r="M221" s="1"/>
  <c r="O221" l="1"/>
  <c r="N221"/>
  <c r="B221" s="1"/>
  <c r="P221" l="1"/>
  <c r="Q221" s="1"/>
  <c r="D221"/>
  <c r="E221" s="1"/>
  <c r="S221" l="1"/>
  <c r="R221"/>
  <c r="T221" l="1"/>
  <c r="U221" s="1"/>
  <c r="V221" s="1"/>
  <c r="W221" l="1"/>
  <c r="X221" s="1"/>
  <c r="Y221" s="1"/>
  <c r="M222" s="1"/>
  <c r="N222" s="1"/>
  <c r="B222" s="1"/>
  <c r="O222" l="1"/>
  <c r="P222" s="1"/>
  <c r="Q222" s="1"/>
  <c r="D222"/>
  <c r="E222" s="1"/>
  <c r="S222" l="1"/>
  <c r="R222"/>
  <c r="T222" l="1"/>
  <c r="U222" s="1"/>
  <c r="V222" s="1"/>
  <c r="W222" l="1"/>
  <c r="X222" s="1"/>
  <c r="Y222" s="1"/>
  <c r="M223" s="1"/>
  <c r="N223" s="1"/>
  <c r="B223" s="1"/>
  <c r="O223" l="1"/>
  <c r="P223" s="1"/>
  <c r="Q223" s="1"/>
  <c r="D223"/>
  <c r="E223" s="1"/>
  <c r="S223" l="1"/>
  <c r="R223"/>
  <c r="T223" l="1"/>
  <c r="U223" s="1"/>
  <c r="V223" s="1"/>
  <c r="W223" l="1"/>
  <c r="X223" s="1"/>
  <c r="Y223" s="1"/>
  <c r="M224" s="1"/>
  <c r="O224" s="1"/>
  <c r="N224" l="1"/>
  <c r="P224" l="1"/>
  <c r="Q224" s="1"/>
  <c r="S224" s="1"/>
  <c r="B224"/>
  <c r="D224"/>
  <c r="E224" s="1"/>
  <c r="R224"/>
  <c r="T224" l="1"/>
  <c r="U224" s="1"/>
  <c r="V224" s="1"/>
  <c r="W224" l="1"/>
  <c r="X224" s="1"/>
  <c r="Y224" s="1"/>
  <c r="M225" s="1"/>
  <c r="N225" l="1"/>
  <c r="B225" s="1"/>
  <c r="O225"/>
  <c r="P225" l="1"/>
  <c r="Q225" s="1"/>
  <c r="D225"/>
  <c r="E225" s="1"/>
  <c r="S225" l="1"/>
  <c r="R225"/>
  <c r="T225" l="1"/>
  <c r="U225" s="1"/>
  <c r="V225" s="1"/>
  <c r="W225" l="1"/>
  <c r="X225" s="1"/>
  <c r="Y225" s="1"/>
  <c r="M226" s="1"/>
  <c r="N226" s="1"/>
  <c r="B226" s="1"/>
  <c r="O226" l="1"/>
  <c r="P226" s="1"/>
  <c r="Q226" s="1"/>
  <c r="D226"/>
  <c r="E226" s="1"/>
  <c r="S226" l="1"/>
  <c r="R226"/>
  <c r="T226" l="1"/>
  <c r="U226" s="1"/>
  <c r="V226" s="1"/>
  <c r="W226" l="1"/>
  <c r="X226" s="1"/>
  <c r="Y226" s="1"/>
  <c r="M227" s="1"/>
  <c r="O227" l="1"/>
  <c r="N227"/>
  <c r="B227" s="1"/>
  <c r="P227" l="1"/>
  <c r="Q227" s="1"/>
  <c r="D227"/>
  <c r="E227" s="1"/>
  <c r="S227" l="1"/>
  <c r="R227"/>
  <c r="T227" l="1"/>
  <c r="U227" s="1"/>
  <c r="V227" s="1"/>
  <c r="W227" l="1"/>
  <c r="X227" s="1"/>
  <c r="Y227" s="1"/>
  <c r="M228" s="1"/>
  <c r="O228" l="1"/>
  <c r="N228"/>
  <c r="B228" s="1"/>
  <c r="P228" l="1"/>
  <c r="Q228" s="1"/>
  <c r="D228"/>
  <c r="E228" s="1"/>
  <c r="S228" l="1"/>
  <c r="R228"/>
  <c r="T228" l="1"/>
  <c r="U228" s="1"/>
  <c r="V228" s="1"/>
  <c r="W228" l="1"/>
  <c r="X228" s="1"/>
  <c r="Y228" s="1"/>
  <c r="M229" s="1"/>
  <c r="N229" l="1"/>
  <c r="B229" s="1"/>
  <c r="O229"/>
  <c r="P229" l="1"/>
  <c r="Q229" s="1"/>
  <c r="D229"/>
  <c r="E229" s="1"/>
  <c r="S229" l="1"/>
  <c r="R229"/>
  <c r="T229" l="1"/>
  <c r="U229" s="1"/>
  <c r="V229" s="1"/>
  <c r="W229" l="1"/>
  <c r="X229" s="1"/>
  <c r="Y229" s="1"/>
  <c r="M230" s="1"/>
  <c r="N230" l="1"/>
  <c r="B230" s="1"/>
  <c r="O230"/>
  <c r="P230" l="1"/>
  <c r="Q230" s="1"/>
  <c r="D230"/>
  <c r="E230" s="1"/>
  <c r="S230" l="1"/>
  <c r="R230"/>
  <c r="T230" l="1"/>
  <c r="U230" s="1"/>
  <c r="V230" s="1"/>
  <c r="W230" l="1"/>
  <c r="X230" s="1"/>
  <c r="Y230" s="1"/>
  <c r="M231" s="1"/>
  <c r="N231" l="1"/>
  <c r="B231" s="1"/>
  <c r="O231"/>
  <c r="P231" l="1"/>
  <c r="Q231" s="1"/>
  <c r="D231"/>
  <c r="E231" s="1"/>
  <c r="S231" l="1"/>
  <c r="R231"/>
  <c r="T231" l="1"/>
  <c r="U231" s="1"/>
  <c r="V231" s="1"/>
  <c r="W231" l="1"/>
  <c r="X231" s="1"/>
  <c r="Y231" s="1"/>
  <c r="M232" s="1"/>
  <c r="O232" s="1"/>
  <c r="N232" l="1"/>
  <c r="P232" l="1"/>
  <c r="Q232" s="1"/>
  <c r="S232" s="1"/>
  <c r="B232"/>
  <c r="D232"/>
  <c r="E232" s="1"/>
  <c r="R232"/>
  <c r="T232" l="1"/>
  <c r="U232" s="1"/>
  <c r="V232" s="1"/>
  <c r="W232" l="1"/>
  <c r="X232" s="1"/>
  <c r="Y232" s="1"/>
  <c r="M233" s="1"/>
  <c r="N233" l="1"/>
  <c r="B233" s="1"/>
  <c r="O233"/>
  <c r="P233" l="1"/>
  <c r="Q233" s="1"/>
  <c r="D233"/>
  <c r="E233" s="1"/>
  <c r="S233" l="1"/>
  <c r="R233"/>
  <c r="T233" l="1"/>
  <c r="U233" s="1"/>
  <c r="V233" s="1"/>
  <c r="W233" l="1"/>
  <c r="X233" s="1"/>
  <c r="Y233" s="1"/>
  <c r="M234" s="1"/>
  <c r="O234" l="1"/>
  <c r="N234"/>
  <c r="B234" s="1"/>
  <c r="P234" l="1"/>
  <c r="Q234" s="1"/>
  <c r="D234"/>
  <c r="E234" s="1"/>
  <c r="S234" l="1"/>
  <c r="R234"/>
  <c r="T234" l="1"/>
  <c r="U234" s="1"/>
  <c r="V234" s="1"/>
  <c r="W234" l="1"/>
  <c r="X234" s="1"/>
  <c r="Y234" s="1"/>
  <c r="M235" s="1"/>
  <c r="N235" l="1"/>
  <c r="B235" s="1"/>
  <c r="O235"/>
  <c r="P235" l="1"/>
  <c r="Q235" s="1"/>
  <c r="D235"/>
  <c r="E235" s="1"/>
  <c r="S235" l="1"/>
  <c r="R235"/>
  <c r="T235" l="1"/>
  <c r="U235" s="1"/>
  <c r="V235" s="1"/>
  <c r="W235" l="1"/>
  <c r="X235" s="1"/>
  <c r="Y235" s="1"/>
  <c r="M236" s="1"/>
  <c r="O236" l="1"/>
  <c r="N236"/>
  <c r="B236" s="1"/>
  <c r="P236" l="1"/>
  <c r="Q236" s="1"/>
  <c r="D236"/>
  <c r="E236" s="1"/>
  <c r="S236" l="1"/>
  <c r="R236"/>
  <c r="T236" l="1"/>
  <c r="U236" s="1"/>
  <c r="V236" s="1"/>
  <c r="W236" l="1"/>
  <c r="X236" s="1"/>
  <c r="Y236" s="1"/>
  <c r="M237" s="1"/>
  <c r="N237" l="1"/>
  <c r="B237" s="1"/>
  <c r="O237"/>
  <c r="D237" l="1"/>
  <c r="E237" s="1"/>
  <c r="P237"/>
  <c r="Q237" s="1"/>
  <c r="S237" l="1"/>
  <c r="R237"/>
  <c r="T237" l="1"/>
  <c r="U237" s="1"/>
  <c r="V237" s="1"/>
  <c r="W237" l="1"/>
  <c r="X237" s="1"/>
  <c r="Y237" s="1"/>
  <c r="M238" s="1"/>
  <c r="N238" s="1"/>
  <c r="B238" s="1"/>
  <c r="O238" l="1"/>
  <c r="P238" s="1"/>
  <c r="Q238" s="1"/>
  <c r="D238"/>
  <c r="E238" s="1"/>
  <c r="S238" l="1"/>
  <c r="R238"/>
  <c r="T238" l="1"/>
  <c r="U238" s="1"/>
  <c r="V238" s="1"/>
  <c r="W238" l="1"/>
  <c r="X238" l="1"/>
  <c r="Y238" s="1"/>
  <c r="M239" s="1"/>
  <c r="N239" l="1"/>
  <c r="B239" s="1"/>
  <c r="O239"/>
  <c r="P239" l="1"/>
  <c r="Q239" s="1"/>
  <c r="D239"/>
  <c r="E239" s="1"/>
  <c r="S239" l="1"/>
  <c r="R239"/>
  <c r="T239" l="1"/>
  <c r="U239" s="1"/>
  <c r="V239" s="1"/>
  <c r="W239" l="1"/>
  <c r="X239" s="1"/>
  <c r="Y239" s="1"/>
  <c r="M240" s="1"/>
  <c r="N240" l="1"/>
  <c r="B240" s="1"/>
  <c r="O240"/>
  <c r="P240" l="1"/>
  <c r="Q240" s="1"/>
  <c r="D240"/>
  <c r="E240" s="1"/>
  <c r="S240" l="1"/>
  <c r="R240"/>
  <c r="T240" l="1"/>
  <c r="U240" s="1"/>
  <c r="V240" s="1"/>
  <c r="W240" l="1"/>
  <c r="X240" s="1"/>
  <c r="Y240" s="1"/>
  <c r="M241" s="1"/>
  <c r="O241" l="1"/>
  <c r="N241"/>
  <c r="B241" s="1"/>
  <c r="P241" l="1"/>
  <c r="Q241" s="1"/>
  <c r="D241"/>
  <c r="E241" s="1"/>
  <c r="S241" l="1"/>
  <c r="R241"/>
  <c r="T241" l="1"/>
  <c r="U241" s="1"/>
  <c r="V241" s="1"/>
  <c r="W241" l="1"/>
  <c r="X241" s="1"/>
  <c r="Y241" s="1"/>
  <c r="M242" s="1"/>
  <c r="O242" l="1"/>
  <c r="N242"/>
  <c r="B242" s="1"/>
  <c r="D242" l="1"/>
  <c r="E242" s="1"/>
  <c r="P242"/>
  <c r="Q242" s="1"/>
  <c r="S242" l="1"/>
  <c r="R242"/>
  <c r="T242" l="1"/>
  <c r="U242" s="1"/>
  <c r="V242" s="1"/>
  <c r="W242" l="1"/>
  <c r="X242" s="1"/>
  <c r="Y242" s="1"/>
  <c r="M243" s="1"/>
  <c r="N243" l="1"/>
  <c r="B243" s="1"/>
  <c r="O243"/>
  <c r="P243" l="1"/>
  <c r="Q243" s="1"/>
  <c r="D243"/>
  <c r="E243" s="1"/>
  <c r="S243" l="1"/>
  <c r="R243"/>
  <c r="T243" l="1"/>
  <c r="U243" s="1"/>
  <c r="V243" s="1"/>
  <c r="W243" l="1"/>
  <c r="X243" s="1"/>
  <c r="Y243" s="1"/>
  <c r="M244" s="1"/>
  <c r="O244" s="1"/>
  <c r="N244" l="1"/>
  <c r="D244" l="1"/>
  <c r="E244" s="1"/>
  <c r="B244"/>
  <c r="P244"/>
  <c r="Q244" s="1"/>
  <c r="S244" s="1"/>
  <c r="R244" l="1"/>
  <c r="T244" s="1"/>
  <c r="U244" s="1"/>
  <c r="V244" s="1"/>
  <c r="W244" l="1"/>
  <c r="X244" s="1"/>
  <c r="Y244" s="1"/>
  <c r="M245" s="1"/>
  <c r="N245" l="1"/>
  <c r="O245"/>
  <c r="D245" l="1"/>
  <c r="E245" s="1"/>
  <c r="B245"/>
  <c r="P245"/>
  <c r="Q245" s="1"/>
  <c r="S245" s="1"/>
  <c r="R245" l="1"/>
  <c r="T245" s="1"/>
  <c r="U245" s="1"/>
  <c r="V245" s="1"/>
  <c r="W245" l="1"/>
  <c r="X245" s="1"/>
  <c r="Y245" s="1"/>
  <c r="M246" s="1"/>
  <c r="O246" l="1"/>
  <c r="N246"/>
  <c r="B246" s="1"/>
  <c r="P246" l="1"/>
  <c r="Q246" s="1"/>
  <c r="D246"/>
  <c r="E246" s="1"/>
  <c r="S246" l="1"/>
  <c r="R246"/>
  <c r="T246" l="1"/>
  <c r="U246" s="1"/>
  <c r="V246" s="1"/>
  <c r="W246" l="1"/>
  <c r="X246" s="1"/>
  <c r="Y246" s="1"/>
  <c r="M247" s="1"/>
  <c r="O247" s="1"/>
  <c r="N247" l="1"/>
  <c r="P247" l="1"/>
  <c r="Q247" s="1"/>
  <c r="S247" s="1"/>
  <c r="B247"/>
  <c r="D247"/>
  <c r="E247" s="1"/>
  <c r="R247"/>
  <c r="T247" l="1"/>
  <c r="U247" s="1"/>
  <c r="V247" s="1"/>
  <c r="W247" l="1"/>
  <c r="X247" s="1"/>
  <c r="Y247" s="1"/>
  <c r="M248" s="1"/>
  <c r="N248" l="1"/>
  <c r="B248" s="1"/>
  <c r="O248"/>
  <c r="P248" l="1"/>
  <c r="Q248" s="1"/>
  <c r="D248"/>
  <c r="E248" s="1"/>
  <c r="S248" l="1"/>
  <c r="R248"/>
  <c r="T248" l="1"/>
  <c r="U248" s="1"/>
  <c r="V248" s="1"/>
  <c r="W248" l="1"/>
  <c r="X248" s="1"/>
  <c r="Y248" s="1"/>
  <c r="M249" s="1"/>
  <c r="O249" l="1"/>
  <c r="N249"/>
  <c r="B249" s="1"/>
  <c r="P249" l="1"/>
  <c r="Q249" s="1"/>
  <c r="D249"/>
  <c r="E249" s="1"/>
  <c r="S249" l="1"/>
  <c r="R249"/>
  <c r="T249" l="1"/>
  <c r="U249" s="1"/>
  <c r="V249" s="1"/>
  <c r="W249" l="1"/>
  <c r="X249" s="1"/>
  <c r="Y249" s="1"/>
  <c r="M250" s="1"/>
  <c r="N250" l="1"/>
  <c r="B250" s="1"/>
  <c r="O250"/>
  <c r="P250" l="1"/>
  <c r="Q250" s="1"/>
  <c r="D250"/>
  <c r="E250" s="1"/>
  <c r="S250" l="1"/>
  <c r="R250"/>
  <c r="T250" l="1"/>
  <c r="U250" s="1"/>
  <c r="V250" s="1"/>
  <c r="W250" l="1"/>
  <c r="X250" s="1"/>
  <c r="Y250" s="1"/>
  <c r="M251" s="1"/>
  <c r="O251" l="1"/>
  <c r="N251"/>
  <c r="B251" s="1"/>
  <c r="P251" l="1"/>
  <c r="Q251" s="1"/>
  <c r="D251"/>
  <c r="E251" s="1"/>
  <c r="S251" l="1"/>
  <c r="R251"/>
  <c r="T251" l="1"/>
  <c r="U251" s="1"/>
  <c r="W251" l="1"/>
  <c r="V251"/>
  <c r="X251" l="1"/>
  <c r="Y251" s="1"/>
  <c r="M252" s="1"/>
  <c r="O252" s="1"/>
  <c r="N252" l="1"/>
  <c r="P252" l="1"/>
  <c r="Q252" s="1"/>
  <c r="S252" s="1"/>
  <c r="B252"/>
  <c r="D252"/>
  <c r="E252" s="1"/>
  <c r="R252"/>
  <c r="T252" l="1"/>
  <c r="U252" s="1"/>
  <c r="V252" s="1"/>
  <c r="W252" l="1"/>
  <c r="X252" s="1"/>
  <c r="Y252" s="1"/>
  <c r="M253" s="1"/>
  <c r="N253" s="1"/>
  <c r="B253" s="1"/>
  <c r="O253" l="1"/>
  <c r="P253" s="1"/>
  <c r="Q253" s="1"/>
  <c r="D253"/>
  <c r="E253" s="1"/>
  <c r="S253" l="1"/>
  <c r="R253"/>
  <c r="T253" l="1"/>
  <c r="U253" s="1"/>
  <c r="V253" s="1"/>
  <c r="W253" l="1"/>
  <c r="X253" s="1"/>
  <c r="Y253" s="1"/>
  <c r="M254" s="1"/>
  <c r="N254" l="1"/>
  <c r="B254" s="1"/>
  <c r="O254"/>
  <c r="P254" l="1"/>
  <c r="Q254" s="1"/>
  <c r="D254"/>
  <c r="E254" s="1"/>
  <c r="S254" l="1"/>
  <c r="R254"/>
  <c r="T254" l="1"/>
  <c r="U254" s="1"/>
  <c r="V254" s="1"/>
  <c r="W254" l="1"/>
  <c r="X254" s="1"/>
  <c r="Y254" s="1"/>
  <c r="M255" s="1"/>
  <c r="N255" l="1"/>
  <c r="B255" s="1"/>
  <c r="O255"/>
  <c r="D255" l="1"/>
  <c r="E255" s="1"/>
  <c r="P255"/>
  <c r="Q255" s="1"/>
  <c r="S255" l="1"/>
  <c r="R255"/>
  <c r="T255" l="1"/>
  <c r="U255" s="1"/>
  <c r="V255" s="1"/>
  <c r="W255" l="1"/>
  <c r="X255" s="1"/>
  <c r="Y255" s="1"/>
  <c r="M256" s="1"/>
  <c r="N256" l="1"/>
  <c r="B256" s="1"/>
  <c r="O256"/>
  <c r="D256" l="1"/>
  <c r="E256" s="1"/>
  <c r="P256"/>
  <c r="Q256" s="1"/>
  <c r="S256" l="1"/>
  <c r="R256"/>
  <c r="T256" l="1"/>
  <c r="U256" s="1"/>
  <c r="V256" s="1"/>
  <c r="W256" l="1"/>
  <c r="X256" s="1"/>
  <c r="Y256" s="1"/>
  <c r="M257" s="1"/>
  <c r="O257" l="1"/>
  <c r="N257"/>
  <c r="B257" s="1"/>
  <c r="P257" l="1"/>
  <c r="Q257" s="1"/>
  <c r="D257"/>
  <c r="E257" s="1"/>
  <c r="S257" l="1"/>
  <c r="R257"/>
  <c r="T257" l="1"/>
  <c r="U257" s="1"/>
  <c r="V257" s="1"/>
  <c r="W257" l="1"/>
  <c r="X257" s="1"/>
  <c r="Y257" s="1"/>
  <c r="M258" s="1"/>
  <c r="O258" s="1"/>
  <c r="N258" l="1"/>
  <c r="P258" l="1"/>
  <c r="Q258" s="1"/>
  <c r="S258" s="1"/>
  <c r="B258"/>
  <c r="D258"/>
  <c r="E258" s="1"/>
  <c r="R258"/>
  <c r="T258" l="1"/>
  <c r="U258" s="1"/>
  <c r="V258" s="1"/>
  <c r="W258" l="1"/>
  <c r="X258" s="1"/>
  <c r="Y258" s="1"/>
  <c r="M259" s="1"/>
  <c r="N259" s="1"/>
  <c r="B259" s="1"/>
  <c r="O259" l="1"/>
  <c r="P259" s="1"/>
  <c r="Q259" s="1"/>
  <c r="D259"/>
  <c r="E259" s="1"/>
  <c r="S259" l="1"/>
  <c r="R259"/>
  <c r="T259" l="1"/>
  <c r="U259" s="1"/>
  <c r="V259" s="1"/>
  <c r="W259" l="1"/>
  <c r="X259" s="1"/>
  <c r="Y259" s="1"/>
  <c r="M260" s="1"/>
  <c r="O260" s="1"/>
  <c r="N260" l="1"/>
  <c r="P260" l="1"/>
  <c r="Q260" s="1"/>
  <c r="S260" s="1"/>
  <c r="B260"/>
  <c r="D260"/>
  <c r="E260" s="1"/>
  <c r="R260"/>
  <c r="T260" l="1"/>
  <c r="U260" s="1"/>
  <c r="V260" s="1"/>
  <c r="W260" l="1"/>
  <c r="X260" s="1"/>
  <c r="Y260" s="1"/>
  <c r="M261" s="1"/>
  <c r="N261" l="1"/>
  <c r="B261" s="1"/>
  <c r="O261"/>
  <c r="P261" l="1"/>
  <c r="Q261" s="1"/>
  <c r="D261"/>
  <c r="E261" s="1"/>
  <c r="S261" l="1"/>
  <c r="R261"/>
  <c r="T261" l="1"/>
  <c r="U261" s="1"/>
  <c r="V261" s="1"/>
  <c r="W261" l="1"/>
  <c r="X261" s="1"/>
  <c r="Y261" s="1"/>
  <c r="M262" s="1"/>
  <c r="O262" l="1"/>
  <c r="N262"/>
  <c r="B262" s="1"/>
  <c r="P262" l="1"/>
  <c r="Q262" s="1"/>
  <c r="D262"/>
  <c r="E262" s="1"/>
  <c r="S262" l="1"/>
  <c r="R262"/>
  <c r="T262" l="1"/>
  <c r="U262" s="1"/>
  <c r="W262" l="1"/>
  <c r="V262"/>
  <c r="X262" l="1"/>
  <c r="Y262" s="1"/>
  <c r="M263" s="1"/>
  <c r="O263" s="1"/>
  <c r="N263" l="1"/>
  <c r="P263" l="1"/>
  <c r="Q263" s="1"/>
  <c r="S263" s="1"/>
  <c r="B263"/>
  <c r="D263"/>
  <c r="E263" s="1"/>
  <c r="R263"/>
  <c r="T263" l="1"/>
  <c r="U263" s="1"/>
  <c r="V263" s="1"/>
  <c r="W263" l="1"/>
  <c r="X263" s="1"/>
  <c r="Y263" s="1"/>
  <c r="M264" s="1"/>
  <c r="N264" s="1"/>
  <c r="B264" s="1"/>
  <c r="O264" l="1"/>
  <c r="P264" s="1"/>
  <c r="Q264" s="1"/>
  <c r="D264"/>
  <c r="E264" s="1"/>
  <c r="S264" l="1"/>
  <c r="R264"/>
  <c r="T264" l="1"/>
  <c r="U264" s="1"/>
  <c r="V264" s="1"/>
  <c r="W264" l="1"/>
  <c r="X264" s="1"/>
  <c r="Y264" s="1"/>
  <c r="M265" s="1"/>
  <c r="N265" s="1"/>
  <c r="B265" s="1"/>
  <c r="O265" l="1"/>
  <c r="P265" s="1"/>
  <c r="Q265" s="1"/>
  <c r="D265"/>
  <c r="E265" s="1"/>
  <c r="S265" l="1"/>
  <c r="R265"/>
  <c r="T265" l="1"/>
  <c r="U265" s="1"/>
  <c r="V265" s="1"/>
  <c r="W265" l="1"/>
  <c r="X265" s="1"/>
  <c r="Y265" s="1"/>
  <c r="M266" s="1"/>
  <c r="N266" l="1"/>
  <c r="B266" s="1"/>
  <c r="O266"/>
  <c r="P266" l="1"/>
  <c r="Q266" s="1"/>
  <c r="D266"/>
  <c r="E266" s="1"/>
  <c r="S266" l="1"/>
  <c r="R266"/>
  <c r="T266" l="1"/>
  <c r="U266" s="1"/>
  <c r="V266" s="1"/>
  <c r="W266" l="1"/>
  <c r="X266" s="1"/>
  <c r="Y266" s="1"/>
  <c r="M267" s="1"/>
  <c r="N267" s="1"/>
  <c r="B267" s="1"/>
  <c r="O267" l="1"/>
  <c r="P267" s="1"/>
  <c r="Q267" s="1"/>
  <c r="D267"/>
  <c r="E267" s="1"/>
  <c r="S267" l="1"/>
  <c r="R267"/>
  <c r="T267" l="1"/>
  <c r="U267" s="1"/>
  <c r="V267" s="1"/>
  <c r="W267" l="1"/>
  <c r="X267" s="1"/>
  <c r="Y267" s="1"/>
  <c r="M268" s="1"/>
  <c r="N268" s="1"/>
  <c r="B268" s="1"/>
  <c r="O268" l="1"/>
  <c r="P268" s="1"/>
  <c r="Q268" s="1"/>
  <c r="D268"/>
  <c r="E268" s="1"/>
  <c r="S268" l="1"/>
  <c r="R268"/>
  <c r="T268" l="1"/>
  <c r="U268" s="1"/>
  <c r="V268" s="1"/>
  <c r="W268" l="1"/>
  <c r="X268" s="1"/>
  <c r="Y268" s="1"/>
  <c r="M269" s="1"/>
  <c r="N269" s="1"/>
  <c r="B269" s="1"/>
  <c r="O269" l="1"/>
  <c r="P269" s="1"/>
  <c r="Q269" s="1"/>
  <c r="D269"/>
  <c r="E269" s="1"/>
  <c r="S269" l="1"/>
  <c r="R269"/>
  <c r="T269" l="1"/>
  <c r="U269" s="1"/>
  <c r="V269" s="1"/>
  <c r="W269" l="1"/>
  <c r="X269" s="1"/>
  <c r="Y269" s="1"/>
  <c r="M270" s="1"/>
  <c r="N270" l="1"/>
  <c r="B270" s="1"/>
  <c r="O270"/>
  <c r="P270" l="1"/>
  <c r="Q270" s="1"/>
  <c r="D270"/>
  <c r="E270" s="1"/>
  <c r="S270" l="1"/>
  <c r="R270"/>
  <c r="T270" l="1"/>
  <c r="U270" s="1"/>
  <c r="V270" s="1"/>
  <c r="W270" l="1"/>
  <c r="X270" s="1"/>
  <c r="Y270" s="1"/>
  <c r="M271" s="1"/>
  <c r="N271" s="1"/>
  <c r="B271" s="1"/>
  <c r="O271" l="1"/>
  <c r="P271" s="1"/>
  <c r="Q271" s="1"/>
  <c r="D271"/>
  <c r="E271" s="1"/>
  <c r="S271" l="1"/>
  <c r="R271"/>
  <c r="T271" l="1"/>
  <c r="U271" s="1"/>
  <c r="V271" s="1"/>
  <c r="W271" l="1"/>
  <c r="X271" s="1"/>
  <c r="Y271" s="1"/>
  <c r="M272" s="1"/>
  <c r="N272" l="1"/>
  <c r="B272" s="1"/>
  <c r="O272"/>
  <c r="P272" l="1"/>
  <c r="Q272" s="1"/>
  <c r="D272"/>
  <c r="E272" s="1"/>
  <c r="S272" l="1"/>
  <c r="R272"/>
  <c r="T272" l="1"/>
  <c r="U272" s="1"/>
  <c r="V272" s="1"/>
  <c r="W272" l="1"/>
  <c r="X272" s="1"/>
  <c r="Y272" s="1"/>
  <c r="M273" s="1"/>
  <c r="O273" s="1"/>
  <c r="N273" l="1"/>
  <c r="P273" l="1"/>
  <c r="Q273" s="1"/>
  <c r="S273" s="1"/>
  <c r="B273"/>
  <c r="D273"/>
  <c r="E273" s="1"/>
  <c r="R273"/>
  <c r="T273" l="1"/>
  <c r="U273" s="1"/>
  <c r="V273" s="1"/>
  <c r="W273" l="1"/>
  <c r="X273" s="1"/>
  <c r="Y273" s="1"/>
  <c r="M274" s="1"/>
  <c r="O274" l="1"/>
  <c r="N274"/>
  <c r="D274" l="1"/>
  <c r="E274" s="1"/>
  <c r="B274"/>
  <c r="P274"/>
  <c r="Q274" s="1"/>
  <c r="S274" s="1"/>
  <c r="R274" l="1"/>
  <c r="T274" s="1"/>
  <c r="U274" s="1"/>
  <c r="W274" l="1"/>
  <c r="V274"/>
  <c r="X274" l="1"/>
  <c r="Y274" s="1"/>
  <c r="M275" s="1"/>
  <c r="O275" s="1"/>
  <c r="N275" l="1"/>
  <c r="P275" l="1"/>
  <c r="Q275" s="1"/>
  <c r="S275" s="1"/>
  <c r="B275"/>
  <c r="D275"/>
  <c r="E275" s="1"/>
  <c r="R275"/>
  <c r="T275" l="1"/>
  <c r="U275" s="1"/>
  <c r="V275" s="1"/>
  <c r="W275" l="1"/>
  <c r="X275" s="1"/>
  <c r="Y275" s="1"/>
  <c r="M276" s="1"/>
  <c r="N276" l="1"/>
  <c r="B276" s="1"/>
  <c r="O276"/>
  <c r="P276" l="1"/>
  <c r="Q276" s="1"/>
  <c r="D276"/>
  <c r="E276" s="1"/>
  <c r="S276" l="1"/>
  <c r="R276"/>
  <c r="T276" l="1"/>
  <c r="U276" s="1"/>
  <c r="V276" s="1"/>
  <c r="W276" l="1"/>
  <c r="X276" s="1"/>
  <c r="Y276" s="1"/>
  <c r="M277" s="1"/>
  <c r="N277" l="1"/>
  <c r="B277" s="1"/>
  <c r="O277"/>
  <c r="D277" l="1"/>
  <c r="E277" s="1"/>
  <c r="P277"/>
  <c r="Q277" s="1"/>
  <c r="S277" l="1"/>
  <c r="R277"/>
  <c r="T277" l="1"/>
  <c r="U277" s="1"/>
  <c r="V277" s="1"/>
  <c r="W277" l="1"/>
  <c r="X277" s="1"/>
  <c r="Y277" s="1"/>
  <c r="M278" s="1"/>
  <c r="N278" s="1"/>
  <c r="B278" s="1"/>
  <c r="O278" l="1"/>
  <c r="P278" s="1"/>
  <c r="Q278" s="1"/>
  <c r="D278"/>
  <c r="E278" s="1"/>
  <c r="S278" l="1"/>
  <c r="R278"/>
  <c r="T278" l="1"/>
  <c r="U278" s="1"/>
  <c r="V278" s="1"/>
  <c r="W278" l="1"/>
  <c r="X278" s="1"/>
  <c r="Y278" s="1"/>
  <c r="M279" s="1"/>
  <c r="O279" s="1"/>
  <c r="N279" l="1"/>
  <c r="D279" l="1"/>
  <c r="E279" s="1"/>
  <c r="B279"/>
  <c r="P279"/>
  <c r="Q279" s="1"/>
  <c r="S279" s="1"/>
  <c r="R279" l="1"/>
  <c r="T279" s="1"/>
  <c r="U279" s="1"/>
  <c r="V279" s="1"/>
  <c r="W279" l="1"/>
  <c r="X279" s="1"/>
  <c r="Y279" s="1"/>
  <c r="M280" s="1"/>
  <c r="O280" l="1"/>
  <c r="N280"/>
  <c r="B280" s="1"/>
  <c r="P280" l="1"/>
  <c r="Q280" s="1"/>
  <c r="D280"/>
  <c r="E280" s="1"/>
  <c r="S280" l="1"/>
  <c r="R280"/>
  <c r="T280" l="1"/>
  <c r="U280" s="1"/>
  <c r="V280" s="1"/>
  <c r="W280" l="1"/>
  <c r="X280" s="1"/>
  <c r="Y280" s="1"/>
  <c r="M281" s="1"/>
  <c r="O281" l="1"/>
  <c r="N281"/>
  <c r="B281" s="1"/>
  <c r="P281" l="1"/>
  <c r="Q281" s="1"/>
  <c r="D281"/>
  <c r="E281" s="1"/>
  <c r="S281" l="1"/>
  <c r="R281"/>
  <c r="T281" l="1"/>
  <c r="U281" s="1"/>
  <c r="V281" s="1"/>
  <c r="W281" l="1"/>
  <c r="X281" s="1"/>
  <c r="Y281" s="1"/>
  <c r="M282" s="1"/>
  <c r="O282" l="1"/>
  <c r="N282"/>
  <c r="B282" s="1"/>
  <c r="P282" l="1"/>
  <c r="Q282" s="1"/>
  <c r="D282"/>
  <c r="E282" s="1"/>
  <c r="S282" l="1"/>
  <c r="R282"/>
  <c r="T282" l="1"/>
  <c r="U282" s="1"/>
  <c r="V282" s="1"/>
  <c r="W282" l="1"/>
  <c r="X282" s="1"/>
  <c r="Y282" s="1"/>
  <c r="M283" s="1"/>
  <c r="O283" s="1"/>
  <c r="N283" l="1"/>
  <c r="P283" l="1"/>
  <c r="Q283" s="1"/>
  <c r="S283" s="1"/>
  <c r="B283"/>
  <c r="D283"/>
  <c r="E283" s="1"/>
  <c r="R283"/>
  <c r="T283" l="1"/>
  <c r="U283" s="1"/>
  <c r="V283" s="1"/>
  <c r="W283" l="1"/>
  <c r="X283" l="1"/>
  <c r="Y283" s="1"/>
  <c r="M284" s="1"/>
  <c r="O284" l="1"/>
  <c r="N284"/>
  <c r="B284" s="1"/>
  <c r="D284" l="1"/>
  <c r="E284" s="1"/>
  <c r="P284"/>
  <c r="Q284" s="1"/>
  <c r="S284" l="1"/>
  <c r="R284"/>
  <c r="T284" l="1"/>
  <c r="U284" s="1"/>
  <c r="V284" s="1"/>
  <c r="W284" l="1"/>
  <c r="X284" s="1"/>
  <c r="Y284" s="1"/>
  <c r="M285" s="1"/>
  <c r="N285" s="1"/>
  <c r="B285" s="1"/>
  <c r="O285" l="1"/>
  <c r="P285" s="1"/>
  <c r="Q285" s="1"/>
  <c r="D285"/>
  <c r="E285" s="1"/>
  <c r="S285" l="1"/>
  <c r="R285"/>
  <c r="T285" l="1"/>
  <c r="U285" s="1"/>
  <c r="V285" s="1"/>
  <c r="W285" l="1"/>
  <c r="X285" s="1"/>
  <c r="Y285" s="1"/>
  <c r="M286" s="1"/>
  <c r="N286" l="1"/>
  <c r="B286" s="1"/>
  <c r="O286"/>
  <c r="P286" l="1"/>
  <c r="Q286" s="1"/>
  <c r="D286"/>
  <c r="E286" s="1"/>
  <c r="S286" l="1"/>
  <c r="R286"/>
  <c r="T286" l="1"/>
  <c r="U286" s="1"/>
  <c r="V286" s="1"/>
  <c r="W286" l="1"/>
  <c r="X286" s="1"/>
  <c r="Y286" s="1"/>
  <c r="M287" s="1"/>
  <c r="N287" s="1"/>
  <c r="B287" s="1"/>
  <c r="O287" l="1"/>
  <c r="P287" s="1"/>
  <c r="Q287" s="1"/>
  <c r="D287"/>
  <c r="E287" s="1"/>
  <c r="S287" l="1"/>
  <c r="R287"/>
  <c r="T287" l="1"/>
  <c r="U287" s="1"/>
  <c r="V287" s="1"/>
  <c r="W287" l="1"/>
  <c r="X287" s="1"/>
  <c r="Y287" s="1"/>
  <c r="M288" s="1"/>
  <c r="N288" s="1"/>
  <c r="B288" s="1"/>
  <c r="O288" l="1"/>
  <c r="P288" s="1"/>
  <c r="Q288" s="1"/>
  <c r="D288"/>
  <c r="E288" s="1"/>
  <c r="S288" l="1"/>
  <c r="R288"/>
  <c r="T288" l="1"/>
  <c r="U288" s="1"/>
  <c r="V288" s="1"/>
  <c r="W288" l="1"/>
  <c r="X288" s="1"/>
  <c r="Y288" s="1"/>
  <c r="M289" s="1"/>
  <c r="N289" l="1"/>
  <c r="B289" s="1"/>
  <c r="O289"/>
  <c r="D289" l="1"/>
  <c r="E289" s="1"/>
  <c r="P289"/>
  <c r="Q289" s="1"/>
  <c r="S289" l="1"/>
  <c r="R289"/>
  <c r="T289" l="1"/>
  <c r="U289" s="1"/>
  <c r="V289" s="1"/>
  <c r="W289" l="1"/>
  <c r="X289" s="1"/>
  <c r="Y289" s="1"/>
  <c r="M290" s="1"/>
  <c r="N290" s="1"/>
  <c r="B290" s="1"/>
  <c r="O290" l="1"/>
  <c r="P290" s="1"/>
  <c r="Q290" s="1"/>
  <c r="D290"/>
  <c r="E290" s="1"/>
  <c r="S290" l="1"/>
  <c r="R290"/>
  <c r="T290" l="1"/>
  <c r="U290" s="1"/>
  <c r="V290" s="1"/>
  <c r="W290" l="1"/>
  <c r="X290" l="1"/>
  <c r="Y290" s="1"/>
  <c r="M291" s="1"/>
  <c r="N291" l="1"/>
  <c r="B291" s="1"/>
  <c r="O291"/>
  <c r="P291" l="1"/>
  <c r="Q291" s="1"/>
  <c r="D291"/>
  <c r="E291" s="1"/>
  <c r="S291" l="1"/>
  <c r="R291"/>
  <c r="T291" l="1"/>
  <c r="U291" s="1"/>
  <c r="V291" s="1"/>
  <c r="W291" l="1"/>
  <c r="X291" s="1"/>
  <c r="Y291" s="1"/>
  <c r="M292" s="1"/>
  <c r="O292" l="1"/>
  <c r="N292"/>
  <c r="B292" s="1"/>
  <c r="P292" l="1"/>
  <c r="Q292" s="1"/>
  <c r="D292"/>
  <c r="E292" s="1"/>
  <c r="S292" l="1"/>
  <c r="R292"/>
  <c r="T292" l="1"/>
  <c r="U292" s="1"/>
  <c r="V292" s="1"/>
  <c r="W292" l="1"/>
  <c r="X292" s="1"/>
  <c r="Y292" s="1"/>
  <c r="M293" s="1"/>
  <c r="N293" s="1"/>
  <c r="B293" s="1"/>
  <c r="O293" l="1"/>
  <c r="P293" s="1"/>
  <c r="Q293" s="1"/>
  <c r="D293"/>
  <c r="E293" s="1"/>
  <c r="S293" l="1"/>
  <c r="R293"/>
  <c r="T293" l="1"/>
  <c r="U293" s="1"/>
  <c r="V293" s="1"/>
  <c r="W293" l="1"/>
  <c r="X293" l="1"/>
  <c r="Y293" s="1"/>
  <c r="M294" s="1"/>
  <c r="O294" l="1"/>
  <c r="N294"/>
  <c r="B294" s="1"/>
  <c r="D294" l="1"/>
  <c r="E294" s="1"/>
  <c r="P294"/>
  <c r="Q294" s="1"/>
  <c r="S294" l="1"/>
  <c r="R294"/>
  <c r="T294" l="1"/>
  <c r="U294" s="1"/>
  <c r="V294" s="1"/>
  <c r="W294" l="1"/>
  <c r="X294" s="1"/>
  <c r="Y294" s="1"/>
  <c r="M295" s="1"/>
  <c r="O295" l="1"/>
  <c r="N295"/>
  <c r="B295" s="1"/>
  <c r="P295" l="1"/>
  <c r="Q295" s="1"/>
  <c r="D295"/>
  <c r="E295" s="1"/>
  <c r="S295" l="1"/>
  <c r="R295"/>
  <c r="T295" l="1"/>
  <c r="U295" s="1"/>
  <c r="V295" s="1"/>
  <c r="W295" l="1"/>
  <c r="X295" l="1"/>
  <c r="Y295" s="1"/>
  <c r="M296" s="1"/>
  <c r="N296" l="1"/>
  <c r="B296" s="1"/>
  <c r="O296"/>
  <c r="P296" l="1"/>
  <c r="Q296" s="1"/>
  <c r="D296"/>
  <c r="E296" s="1"/>
  <c r="S296" l="1"/>
  <c r="R296"/>
  <c r="T296" l="1"/>
  <c r="U296" s="1"/>
  <c r="V296" s="1"/>
  <c r="W296" l="1"/>
  <c r="X296" s="1"/>
  <c r="Y296" s="1"/>
  <c r="M297" s="1"/>
  <c r="O297" l="1"/>
  <c r="N297"/>
  <c r="B297" s="1"/>
  <c r="P297" l="1"/>
  <c r="Q297" s="1"/>
  <c r="D297"/>
  <c r="E297" s="1"/>
  <c r="S297" l="1"/>
  <c r="R297"/>
  <c r="T297" l="1"/>
  <c r="U297" s="1"/>
  <c r="V297" s="1"/>
  <c r="W297" l="1"/>
  <c r="X297" l="1"/>
  <c r="Y297" s="1"/>
  <c r="M298" s="1"/>
  <c r="O298" l="1"/>
  <c r="N298"/>
  <c r="B298" s="1"/>
  <c r="P298" l="1"/>
  <c r="Q298" s="1"/>
  <c r="D298"/>
  <c r="E298" s="1"/>
  <c r="S298" l="1"/>
  <c r="R298"/>
  <c r="T298" l="1"/>
  <c r="U298" s="1"/>
  <c r="V298" s="1"/>
  <c r="W298" l="1"/>
  <c r="X298" s="1"/>
  <c r="Y298" s="1"/>
  <c r="M299" s="1"/>
  <c r="N299" l="1"/>
  <c r="B299" s="1"/>
  <c r="O299"/>
  <c r="P299" l="1"/>
  <c r="Q299" s="1"/>
  <c r="D299"/>
  <c r="E299" s="1"/>
  <c r="S299" l="1"/>
  <c r="R299"/>
  <c r="T299" l="1"/>
  <c r="U299" s="1"/>
  <c r="V299" s="1"/>
  <c r="W299" l="1"/>
  <c r="X299" s="1"/>
  <c r="Y299" s="1"/>
  <c r="M300" s="1"/>
  <c r="N300" l="1"/>
  <c r="B300" s="1"/>
  <c r="O300"/>
  <c r="P300" l="1"/>
  <c r="Q300" s="1"/>
  <c r="D300"/>
  <c r="E300" s="1"/>
  <c r="S300" l="1"/>
  <c r="R300"/>
  <c r="T300" l="1"/>
  <c r="U300" s="1"/>
  <c r="V300" s="1"/>
  <c r="W300" l="1"/>
  <c r="X300" s="1"/>
  <c r="Y300" s="1"/>
  <c r="M301" s="1"/>
  <c r="O301" l="1"/>
  <c r="N301"/>
  <c r="B301" s="1"/>
  <c r="P301" l="1"/>
  <c r="Q301" s="1"/>
  <c r="D301"/>
  <c r="E301" s="1"/>
  <c r="S301" l="1"/>
  <c r="R301"/>
  <c r="T301" l="1"/>
  <c r="U301" s="1"/>
  <c r="V301" s="1"/>
  <c r="W301" l="1"/>
  <c r="X301" s="1"/>
  <c r="Y301" s="1"/>
  <c r="M302" s="1"/>
  <c r="N302" l="1"/>
  <c r="B302" s="1"/>
  <c r="O302"/>
  <c r="P302" l="1"/>
  <c r="Q302" s="1"/>
  <c r="D302"/>
  <c r="E302" s="1"/>
  <c r="S302" l="1"/>
  <c r="R302"/>
  <c r="T302" l="1"/>
  <c r="U302" s="1"/>
  <c r="V302" s="1"/>
  <c r="W302" l="1"/>
  <c r="X302" s="1"/>
  <c r="Y302" s="1"/>
  <c r="M303" s="1"/>
  <c r="N303" l="1"/>
  <c r="B303" s="1"/>
  <c r="O303"/>
  <c r="P303" l="1"/>
  <c r="Q303" s="1"/>
  <c r="D303"/>
  <c r="E303" s="1"/>
  <c r="S303" l="1"/>
  <c r="R303"/>
  <c r="T303" l="1"/>
  <c r="U303" s="1"/>
  <c r="V303" s="1"/>
  <c r="W303" l="1"/>
  <c r="X303" s="1"/>
  <c r="Y303" s="1"/>
  <c r="M304" s="1"/>
  <c r="O304" s="1"/>
  <c r="N304" l="1"/>
  <c r="P304" l="1"/>
  <c r="Q304" s="1"/>
  <c r="S304" s="1"/>
  <c r="B304"/>
  <c r="D304"/>
  <c r="E304" s="1"/>
  <c r="R304"/>
  <c r="T304" l="1"/>
  <c r="U304" s="1"/>
  <c r="V304" s="1"/>
  <c r="W304" l="1"/>
  <c r="X304" l="1"/>
  <c r="Y304" s="1"/>
  <c r="M305" s="1"/>
  <c r="N305" s="1"/>
  <c r="B305" s="1"/>
  <c r="O305" l="1"/>
  <c r="P305" s="1"/>
  <c r="Q305" s="1"/>
  <c r="D305"/>
  <c r="E305" s="1"/>
  <c r="S305" l="1"/>
  <c r="R305"/>
  <c r="T305" l="1"/>
  <c r="U305" s="1"/>
  <c r="V305" s="1"/>
  <c r="W305" l="1"/>
  <c r="X305" s="1"/>
  <c r="Y305" s="1"/>
  <c r="M306" s="1"/>
  <c r="N306" l="1"/>
  <c r="B306" s="1"/>
  <c r="O306"/>
  <c r="P306" l="1"/>
  <c r="Q306" s="1"/>
  <c r="D306"/>
  <c r="E306" s="1"/>
  <c r="S306" l="1"/>
  <c r="R306"/>
  <c r="T306" l="1"/>
  <c r="U306" s="1"/>
  <c r="V306" s="1"/>
  <c r="W306" l="1"/>
  <c r="X306" s="1"/>
  <c r="Y306" s="1"/>
  <c r="M307" s="1"/>
  <c r="N307" s="1"/>
  <c r="B307" s="1"/>
  <c r="O307" l="1"/>
  <c r="P307" s="1"/>
  <c r="Q307" s="1"/>
  <c r="D307"/>
  <c r="E307" s="1"/>
  <c r="S307" l="1"/>
  <c r="R307"/>
  <c r="T307" l="1"/>
  <c r="U307" s="1"/>
  <c r="V307" s="1"/>
  <c r="W307" l="1"/>
  <c r="X307" s="1"/>
  <c r="Y307" s="1"/>
  <c r="M308" s="1"/>
  <c r="O308" l="1"/>
  <c r="N308"/>
  <c r="B308" s="1"/>
  <c r="P308" l="1"/>
  <c r="Q308" s="1"/>
  <c r="D308"/>
  <c r="E308" s="1"/>
  <c r="S308" l="1"/>
  <c r="R308"/>
  <c r="T308" l="1"/>
  <c r="U308" s="1"/>
  <c r="V308" s="1"/>
  <c r="W308" l="1"/>
  <c r="X308" s="1"/>
  <c r="Y308" s="1"/>
  <c r="M309" s="1"/>
  <c r="O309" l="1"/>
  <c r="N309"/>
  <c r="B309" s="1"/>
  <c r="P309" l="1"/>
  <c r="Q309" s="1"/>
  <c r="D309"/>
  <c r="E309" s="1"/>
  <c r="S309" l="1"/>
  <c r="R309"/>
  <c r="T309" l="1"/>
  <c r="U309" s="1"/>
  <c r="V309" s="1"/>
  <c r="W309" l="1"/>
  <c r="X309" s="1"/>
  <c r="Y309" s="1"/>
  <c r="M310" s="1"/>
  <c r="O310" l="1"/>
  <c r="N310"/>
  <c r="B310" s="1"/>
  <c r="P310" l="1"/>
  <c r="Q310" s="1"/>
  <c r="D310"/>
  <c r="E310" s="1"/>
  <c r="S310" l="1"/>
  <c r="R310"/>
  <c r="T310" l="1"/>
  <c r="U310" s="1"/>
  <c r="V310" s="1"/>
  <c r="W310" l="1"/>
  <c r="X310" s="1"/>
  <c r="Y310" s="1"/>
  <c r="M311" s="1"/>
  <c r="O311" l="1"/>
  <c r="N311"/>
  <c r="B311" s="1"/>
  <c r="P311" l="1"/>
  <c r="Q311" s="1"/>
  <c r="D311"/>
  <c r="E311" s="1"/>
  <c r="S311" l="1"/>
  <c r="R311"/>
  <c r="T311" l="1"/>
  <c r="U311" s="1"/>
  <c r="W311" l="1"/>
  <c r="V311"/>
  <c r="X311" l="1"/>
  <c r="Y311" s="1"/>
  <c r="M312" s="1"/>
  <c r="N312" s="1"/>
  <c r="B312" s="1"/>
  <c r="O312" l="1"/>
  <c r="P312" s="1"/>
  <c r="Q312" s="1"/>
  <c r="D312"/>
  <c r="E312" s="1"/>
  <c r="S312" l="1"/>
  <c r="R312"/>
  <c r="T312" l="1"/>
  <c r="U312" s="1"/>
  <c r="V312" s="1"/>
  <c r="W312" l="1"/>
  <c r="X312" s="1"/>
  <c r="Y312" s="1"/>
  <c r="M313" s="1"/>
  <c r="N313" l="1"/>
  <c r="B313" s="1"/>
  <c r="O313"/>
  <c r="P313" l="1"/>
  <c r="Q313" s="1"/>
  <c r="D313"/>
  <c r="E313" s="1"/>
  <c r="S313" l="1"/>
  <c r="R313"/>
  <c r="T313" l="1"/>
  <c r="U313" s="1"/>
  <c r="V313" s="1"/>
  <c r="W313" l="1"/>
  <c r="X313" s="1"/>
  <c r="Y313" s="1"/>
  <c r="M314" s="1"/>
  <c r="N314" l="1"/>
  <c r="B314" s="1"/>
  <c r="O314"/>
  <c r="P314" l="1"/>
  <c r="Q314" s="1"/>
  <c r="D314"/>
  <c r="E314" s="1"/>
  <c r="S314" l="1"/>
  <c r="R314"/>
  <c r="T314" l="1"/>
  <c r="U314" s="1"/>
  <c r="V314" s="1"/>
  <c r="W314" l="1"/>
  <c r="X314" s="1"/>
  <c r="Y314" s="1"/>
  <c r="M315" s="1"/>
  <c r="O315" l="1"/>
  <c r="N315"/>
  <c r="B315" s="1"/>
  <c r="P315" l="1"/>
  <c r="Q315" s="1"/>
  <c r="D315"/>
  <c r="E315" s="1"/>
  <c r="S315" l="1"/>
  <c r="R315"/>
  <c r="T315" l="1"/>
  <c r="U315" s="1"/>
  <c r="V315" s="1"/>
  <c r="W315" l="1"/>
  <c r="X315" s="1"/>
  <c r="Y315" s="1"/>
  <c r="M316" s="1"/>
  <c r="N316" l="1"/>
  <c r="B316" s="1"/>
  <c r="O316"/>
  <c r="P316" l="1"/>
  <c r="Q316" s="1"/>
  <c r="D316"/>
  <c r="E316" s="1"/>
  <c r="S316" l="1"/>
  <c r="R316"/>
  <c r="T316" l="1"/>
  <c r="U316" s="1"/>
  <c r="V316" s="1"/>
  <c r="W316" l="1"/>
  <c r="X316" l="1"/>
  <c r="Y316" s="1"/>
  <c r="M317" s="1"/>
  <c r="N317" l="1"/>
  <c r="B317" s="1"/>
  <c r="O317"/>
  <c r="P317" l="1"/>
  <c r="Q317" s="1"/>
  <c r="D317"/>
  <c r="E317" s="1"/>
  <c r="S317" l="1"/>
  <c r="R317"/>
  <c r="T317" l="1"/>
  <c r="U317" s="1"/>
  <c r="V317" s="1"/>
  <c r="W317" l="1"/>
  <c r="X317" s="1"/>
  <c r="Y317" s="1"/>
  <c r="M318" s="1"/>
  <c r="N318" s="1"/>
  <c r="B318" s="1"/>
  <c r="O318" l="1"/>
  <c r="P318" s="1"/>
  <c r="Q318" s="1"/>
  <c r="D318"/>
  <c r="E318" s="1"/>
  <c r="S318" l="1"/>
  <c r="R318"/>
  <c r="T318" l="1"/>
  <c r="U318" s="1"/>
  <c r="V318" s="1"/>
  <c r="W318" l="1"/>
  <c r="X318" s="1"/>
  <c r="Y318" s="1"/>
  <c r="M319" s="1"/>
  <c r="N319" l="1"/>
  <c r="B319" s="1"/>
  <c r="O319"/>
  <c r="P319" l="1"/>
  <c r="Q319" s="1"/>
  <c r="D319"/>
  <c r="E319" s="1"/>
  <c r="S319" l="1"/>
  <c r="R319"/>
  <c r="T319" l="1"/>
  <c r="U319" s="1"/>
  <c r="V319" s="1"/>
  <c r="W319" l="1"/>
  <c r="X319" l="1"/>
  <c r="Y319" s="1"/>
  <c r="M320" s="1"/>
  <c r="N320" l="1"/>
  <c r="B320" s="1"/>
  <c r="O320"/>
  <c r="P320" l="1"/>
  <c r="Q320" s="1"/>
  <c r="D320"/>
  <c r="E320" s="1"/>
  <c r="S320" l="1"/>
  <c r="R320"/>
  <c r="T320" l="1"/>
  <c r="U320" s="1"/>
  <c r="V320" s="1"/>
  <c r="W320" l="1"/>
  <c r="X320" l="1"/>
  <c r="Y320" s="1"/>
  <c r="M321" s="1"/>
  <c r="O321" l="1"/>
  <c r="N321"/>
  <c r="B321" s="1"/>
  <c r="P321" l="1"/>
  <c r="Q321" s="1"/>
  <c r="D321"/>
  <c r="E321" s="1"/>
  <c r="S321" l="1"/>
  <c r="R321"/>
  <c r="T321" l="1"/>
  <c r="U321" s="1"/>
  <c r="V321" s="1"/>
  <c r="W321" l="1"/>
  <c r="X321" s="1"/>
  <c r="Y321" s="1"/>
  <c r="M322" s="1"/>
  <c r="N322" l="1"/>
  <c r="B322" s="1"/>
  <c r="O322"/>
  <c r="P322" l="1"/>
  <c r="Q322" s="1"/>
  <c r="D322"/>
  <c r="E322" s="1"/>
  <c r="S322" l="1"/>
  <c r="R322"/>
  <c r="T322" l="1"/>
  <c r="U322" s="1"/>
  <c r="V322" s="1"/>
  <c r="W322" l="1"/>
  <c r="X322" l="1"/>
  <c r="Y322" s="1"/>
  <c r="M323" s="1"/>
  <c r="N323" l="1"/>
  <c r="B323" s="1"/>
  <c r="O323"/>
  <c r="P323" l="1"/>
  <c r="Q323" s="1"/>
  <c r="D323"/>
  <c r="E323" s="1"/>
  <c r="S323" l="1"/>
  <c r="R323"/>
  <c r="T323" l="1"/>
  <c r="U323" s="1"/>
  <c r="V323" s="1"/>
  <c r="W323" l="1"/>
  <c r="X323" s="1"/>
  <c r="Y323" s="1"/>
  <c r="M324" s="1"/>
  <c r="N324" l="1"/>
  <c r="B324" s="1"/>
  <c r="O324"/>
  <c r="P324" l="1"/>
  <c r="Q324" s="1"/>
  <c r="D324"/>
  <c r="E324" s="1"/>
  <c r="S324" l="1"/>
  <c r="R324"/>
  <c r="T324" l="1"/>
  <c r="U324" s="1"/>
  <c r="V324" s="1"/>
  <c r="W324" l="1"/>
  <c r="X324" l="1"/>
  <c r="Y324" s="1"/>
  <c r="M325" s="1"/>
  <c r="O325" l="1"/>
  <c r="N325"/>
  <c r="B325" s="1"/>
  <c r="P325" l="1"/>
  <c r="Q325" s="1"/>
  <c r="D325"/>
  <c r="E325" s="1"/>
  <c r="S325" l="1"/>
  <c r="R325"/>
  <c r="T325" l="1"/>
  <c r="U325" s="1"/>
  <c r="V325" s="1"/>
  <c r="W325" l="1"/>
  <c r="X325" s="1"/>
  <c r="Y325" s="1"/>
  <c r="M326" s="1"/>
  <c r="O326" l="1"/>
  <c r="N326"/>
  <c r="B326" s="1"/>
  <c r="P326" l="1"/>
  <c r="Q326" s="1"/>
  <c r="D326"/>
  <c r="E326" s="1"/>
  <c r="S326" l="1"/>
  <c r="R326"/>
  <c r="T326" l="1"/>
  <c r="U326" s="1"/>
  <c r="V326" s="1"/>
  <c r="W326" l="1"/>
  <c r="X326" s="1"/>
  <c r="Y326" s="1"/>
  <c r="M327" s="1"/>
  <c r="O327" l="1"/>
  <c r="N327"/>
  <c r="B327" s="1"/>
  <c r="P327" l="1"/>
  <c r="Q327" s="1"/>
  <c r="D327"/>
  <c r="E327" s="1"/>
  <c r="S327" l="1"/>
  <c r="R327"/>
  <c r="T327" l="1"/>
  <c r="U327" s="1"/>
  <c r="V327" s="1"/>
  <c r="W327" l="1"/>
  <c r="X327" s="1"/>
  <c r="Y327" s="1"/>
  <c r="M328" s="1"/>
  <c r="N328" s="1"/>
  <c r="B328" s="1"/>
  <c r="O328" l="1"/>
  <c r="P328" s="1"/>
  <c r="Q328" s="1"/>
  <c r="D328"/>
  <c r="E328" s="1"/>
  <c r="S328" l="1"/>
  <c r="R328"/>
  <c r="T328" l="1"/>
  <c r="U328" s="1"/>
  <c r="V328" s="1"/>
  <c r="W328" l="1"/>
  <c r="X328" s="1"/>
  <c r="Y328" s="1"/>
  <c r="M329" s="1"/>
  <c r="O329" s="1"/>
  <c r="N329" l="1"/>
  <c r="P329" l="1"/>
  <c r="Q329" s="1"/>
  <c r="S329" s="1"/>
  <c r="B329"/>
  <c r="D329"/>
  <c r="E329" s="1"/>
  <c r="R329"/>
  <c r="T329" l="1"/>
  <c r="U329" s="1"/>
  <c r="V329" s="1"/>
  <c r="W329" l="1"/>
  <c r="X329" s="1"/>
  <c r="Y329" s="1"/>
  <c r="M330" s="1"/>
  <c r="O330" l="1"/>
  <c r="N330"/>
  <c r="B330" s="1"/>
  <c r="P330" l="1"/>
  <c r="Q330" s="1"/>
  <c r="D330"/>
  <c r="E330" s="1"/>
  <c r="S330" l="1"/>
  <c r="R330"/>
  <c r="T330" l="1"/>
  <c r="U330" s="1"/>
  <c r="V330" s="1"/>
  <c r="W330" l="1"/>
  <c r="X330" s="1"/>
  <c r="Y330" s="1"/>
  <c r="M331" s="1"/>
  <c r="N331" s="1"/>
  <c r="B331" s="1"/>
  <c r="O331" l="1"/>
  <c r="P331" s="1"/>
  <c r="Q331" s="1"/>
  <c r="D331"/>
  <c r="E331" s="1"/>
  <c r="S331" l="1"/>
  <c r="R331"/>
  <c r="T331" l="1"/>
  <c r="U331" s="1"/>
  <c r="V331" s="1"/>
  <c r="W331" l="1"/>
  <c r="X331" s="1"/>
  <c r="Y331" s="1"/>
  <c r="M332" s="1"/>
  <c r="O332" s="1"/>
  <c r="N332" l="1"/>
  <c r="D332" l="1"/>
  <c r="E332" s="1"/>
  <c r="B332"/>
  <c r="P332"/>
  <c r="Q332" s="1"/>
  <c r="S332" s="1"/>
  <c r="R332" l="1"/>
  <c r="T332" s="1"/>
  <c r="U332" s="1"/>
  <c r="V332" s="1"/>
  <c r="W332" l="1"/>
  <c r="X332" s="1"/>
  <c r="Y332" s="1"/>
  <c r="M333" s="1"/>
  <c r="N333" l="1"/>
  <c r="O333"/>
  <c r="D333" l="1"/>
  <c r="E333" s="1"/>
  <c r="B333"/>
  <c r="P333"/>
  <c r="Q333" s="1"/>
  <c r="S333" s="1"/>
  <c r="R333" l="1"/>
  <c r="T333" s="1"/>
  <c r="U333" s="1"/>
  <c r="V333" s="1"/>
  <c r="W333" l="1"/>
  <c r="X333" s="1"/>
  <c r="Y333" s="1"/>
  <c r="M334" s="1"/>
  <c r="N334" s="1"/>
  <c r="B334" s="1"/>
  <c r="O334" l="1"/>
  <c r="P334" s="1"/>
  <c r="Q334" s="1"/>
  <c r="D334"/>
  <c r="E334" s="1"/>
  <c r="S334" l="1"/>
  <c r="R334"/>
  <c r="T334" l="1"/>
  <c r="U334" s="1"/>
  <c r="V334" s="1"/>
  <c r="W334" l="1"/>
  <c r="X334" l="1"/>
  <c r="Y334" s="1"/>
  <c r="M335" s="1"/>
  <c r="N335" l="1"/>
  <c r="B335" s="1"/>
  <c r="O335"/>
  <c r="P335" l="1"/>
  <c r="Q335" s="1"/>
  <c r="D335"/>
  <c r="E335" s="1"/>
  <c r="S335" l="1"/>
  <c r="R335"/>
  <c r="T335" l="1"/>
  <c r="U335" s="1"/>
  <c r="V335" s="1"/>
  <c r="W335" l="1"/>
  <c r="X335" s="1"/>
  <c r="Y335" s="1"/>
  <c r="M336" s="1"/>
  <c r="O336" s="1"/>
  <c r="N336" l="1"/>
  <c r="P336" l="1"/>
  <c r="Q336" s="1"/>
  <c r="S336" s="1"/>
  <c r="B336"/>
  <c r="D336"/>
  <c r="E336" s="1"/>
  <c r="R336"/>
  <c r="T336" l="1"/>
  <c r="U336" s="1"/>
  <c r="V336" s="1"/>
  <c r="W336" l="1"/>
  <c r="X336" s="1"/>
  <c r="Y336" s="1"/>
  <c r="M337" s="1"/>
  <c r="O337" l="1"/>
  <c r="N337"/>
  <c r="B337" s="1"/>
  <c r="P337" l="1"/>
  <c r="Q337" s="1"/>
  <c r="D337"/>
  <c r="E337" s="1"/>
  <c r="S337" l="1"/>
  <c r="R337"/>
  <c r="T337" l="1"/>
  <c r="U337" s="1"/>
  <c r="V337" s="1"/>
  <c r="W337" l="1"/>
  <c r="X337" s="1"/>
  <c r="Y337" s="1"/>
  <c r="M338" s="1"/>
  <c r="N338" s="1"/>
  <c r="B338" s="1"/>
  <c r="O338" l="1"/>
  <c r="P338" s="1"/>
  <c r="Q338" s="1"/>
  <c r="D338"/>
  <c r="E338" s="1"/>
  <c r="S338" l="1"/>
  <c r="R338"/>
  <c r="T338" l="1"/>
  <c r="U338" s="1"/>
  <c r="V338" s="1"/>
  <c r="W338" l="1"/>
  <c r="X338" l="1"/>
  <c r="Y338" s="1"/>
  <c r="M339" s="1"/>
  <c r="N339" l="1"/>
  <c r="B339" s="1"/>
  <c r="O339"/>
  <c r="P339" l="1"/>
  <c r="Q339" s="1"/>
  <c r="D339"/>
  <c r="E339" s="1"/>
  <c r="S339" l="1"/>
  <c r="R339"/>
  <c r="T339" l="1"/>
  <c r="U339" s="1"/>
  <c r="V339" s="1"/>
  <c r="W339" l="1"/>
  <c r="X339" s="1"/>
  <c r="Y339" s="1"/>
  <c r="M340" s="1"/>
  <c r="O340" l="1"/>
  <c r="N340"/>
  <c r="B340" s="1"/>
  <c r="P340" l="1"/>
  <c r="Q340" s="1"/>
  <c r="D340"/>
  <c r="E340" s="1"/>
  <c r="S340" l="1"/>
  <c r="R340"/>
  <c r="T340" l="1"/>
  <c r="U340" s="1"/>
  <c r="V340" s="1"/>
  <c r="W340" l="1"/>
  <c r="X340" l="1"/>
  <c r="Y340" s="1"/>
  <c r="M341" s="1"/>
  <c r="O341" l="1"/>
  <c r="N341"/>
  <c r="B341" s="1"/>
  <c r="P341" l="1"/>
  <c r="Q341" s="1"/>
  <c r="D341"/>
  <c r="E341" s="1"/>
  <c r="S341" l="1"/>
  <c r="R341"/>
  <c r="T341" l="1"/>
  <c r="U341" s="1"/>
  <c r="V341" s="1"/>
  <c r="W341" l="1"/>
  <c r="X341" l="1"/>
  <c r="Y341" s="1"/>
  <c r="M342" s="1"/>
  <c r="O342" l="1"/>
  <c r="N342"/>
  <c r="B342" s="1"/>
  <c r="P342" l="1"/>
  <c r="Q342" s="1"/>
  <c r="D342"/>
  <c r="E342" s="1"/>
  <c r="S342" l="1"/>
  <c r="R342"/>
  <c r="T342" l="1"/>
  <c r="U342" s="1"/>
  <c r="V342" s="1"/>
  <c r="W342" l="1"/>
  <c r="X342" s="1"/>
  <c r="Y342" s="1"/>
  <c r="M343" s="1"/>
  <c r="O343" l="1"/>
  <c r="N343"/>
  <c r="B343" s="1"/>
  <c r="P343" l="1"/>
  <c r="Q343" s="1"/>
  <c r="R343" s="1"/>
  <c r="D343"/>
  <c r="E343" s="1"/>
  <c r="S343" l="1"/>
  <c r="T343" s="1"/>
  <c r="U343" s="1"/>
  <c r="V343" l="1"/>
  <c r="W343"/>
  <c r="X343" l="1"/>
  <c r="Y343" s="1"/>
  <c r="M344" s="1"/>
  <c r="O344" l="1"/>
  <c r="N344"/>
  <c r="B344" s="1"/>
  <c r="P344" l="1"/>
  <c r="Q344" s="1"/>
  <c r="D344"/>
  <c r="E344" s="1"/>
  <c r="R344" l="1"/>
  <c r="T344" s="1"/>
  <c r="U344" s="1"/>
  <c r="V344" s="1"/>
  <c r="S344"/>
  <c r="W344" l="1"/>
  <c r="X344" s="1"/>
  <c r="Y344" s="1"/>
  <c r="M345" s="1"/>
  <c r="O345" s="1"/>
  <c r="N345" l="1"/>
  <c r="P345" l="1"/>
  <c r="Q345" s="1"/>
  <c r="S345" s="1"/>
  <c r="B345"/>
  <c r="D345"/>
  <c r="E345" s="1"/>
  <c r="R345"/>
  <c r="T345" l="1"/>
  <c r="U345" s="1"/>
  <c r="W345" l="1"/>
  <c r="V345"/>
  <c r="X345" l="1"/>
  <c r="Y345" s="1"/>
  <c r="M346" s="1"/>
  <c r="O346" s="1"/>
  <c r="N346" l="1"/>
  <c r="P346" l="1"/>
  <c r="Q346" s="1"/>
  <c r="R346" s="1"/>
  <c r="B346"/>
  <c r="D346"/>
  <c r="E346" s="1"/>
  <c r="S346" l="1"/>
  <c r="T346" s="1"/>
  <c r="U346" s="1"/>
  <c r="V346" s="1"/>
  <c r="W346" l="1"/>
  <c r="X346" s="1"/>
  <c r="Y346" s="1"/>
  <c r="M347" s="1"/>
  <c r="O347" l="1"/>
  <c r="N347"/>
  <c r="B347" s="1"/>
  <c r="P347" l="1"/>
  <c r="Q347" s="1"/>
  <c r="D347"/>
  <c r="E347" s="1"/>
  <c r="S347" l="1"/>
  <c r="R347"/>
  <c r="T347" l="1"/>
  <c r="U347" s="1"/>
  <c r="V347" s="1"/>
  <c r="W347" l="1"/>
  <c r="X347" s="1"/>
  <c r="Y347" s="1"/>
  <c r="M348" s="1"/>
  <c r="O348" l="1"/>
  <c r="N348"/>
  <c r="B348" s="1"/>
  <c r="P348" l="1"/>
  <c r="Q348" s="1"/>
  <c r="D348"/>
  <c r="E348" s="1"/>
  <c r="S348" l="1"/>
  <c r="R348"/>
  <c r="T348" l="1"/>
  <c r="U348" s="1"/>
  <c r="V348" s="1"/>
  <c r="W348" l="1"/>
  <c r="X348" s="1"/>
  <c r="Y348" s="1"/>
  <c r="M349" s="1"/>
  <c r="O349" l="1"/>
  <c r="N349"/>
  <c r="B349" s="1"/>
  <c r="P349" l="1"/>
  <c r="Q349" s="1"/>
  <c r="D349"/>
  <c r="E349" s="1"/>
  <c r="S349" l="1"/>
  <c r="R349"/>
  <c r="T349" l="1"/>
  <c r="U349" s="1"/>
  <c r="V349" s="1"/>
  <c r="W349" l="1"/>
  <c r="X349" s="1"/>
  <c r="Y349" s="1"/>
  <c r="M350" s="1"/>
  <c r="O350" l="1"/>
  <c r="N350"/>
  <c r="B350" s="1"/>
  <c r="P350" l="1"/>
  <c r="Q350" s="1"/>
  <c r="D350"/>
  <c r="E350" s="1"/>
  <c r="S350" l="1"/>
  <c r="R350"/>
  <c r="T350" l="1"/>
  <c r="U350" s="1"/>
  <c r="V350" s="1"/>
  <c r="W350" l="1"/>
  <c r="X350" l="1"/>
  <c r="Y350" s="1"/>
  <c r="M351" s="1"/>
  <c r="O351" l="1"/>
  <c r="N351"/>
  <c r="B351" s="1"/>
  <c r="P351" l="1"/>
  <c r="Q351" s="1"/>
  <c r="D351"/>
  <c r="E351" s="1"/>
  <c r="S351" l="1"/>
  <c r="R351"/>
  <c r="T351" l="1"/>
  <c r="U351" s="1"/>
  <c r="V351" s="1"/>
  <c r="W351" l="1"/>
  <c r="X351" s="1"/>
  <c r="Y351" s="1"/>
  <c r="M352" s="1"/>
  <c r="N352" l="1"/>
  <c r="B352" s="1"/>
  <c r="O352"/>
  <c r="P352" l="1"/>
  <c r="Q352" s="1"/>
  <c r="D352"/>
  <c r="E352" s="1"/>
  <c r="S352" l="1"/>
  <c r="R352"/>
  <c r="T352" l="1"/>
  <c r="U352" s="1"/>
  <c r="V352" s="1"/>
  <c r="W352" l="1"/>
  <c r="X352" l="1"/>
  <c r="Y352" s="1"/>
  <c r="M353" s="1"/>
  <c r="N353" l="1"/>
  <c r="B353" s="1"/>
  <c r="O353"/>
  <c r="P353" l="1"/>
  <c r="Q353" s="1"/>
  <c r="D353"/>
  <c r="E353" s="1"/>
  <c r="S353" l="1"/>
  <c r="R353"/>
  <c r="T353" l="1"/>
  <c r="U353" s="1"/>
  <c r="V353" s="1"/>
  <c r="W353" l="1"/>
  <c r="X353" s="1"/>
  <c r="Y353" s="1"/>
  <c r="M354" s="1"/>
  <c r="N354" s="1"/>
  <c r="B354" s="1"/>
  <c r="O354" l="1"/>
  <c r="P354" s="1"/>
  <c r="Q354" s="1"/>
  <c r="D354"/>
  <c r="E354" s="1"/>
  <c r="S354" l="1"/>
  <c r="R354"/>
  <c r="T354" l="1"/>
  <c r="U354" s="1"/>
  <c r="V354" s="1"/>
  <c r="W354" l="1"/>
  <c r="X354" s="1"/>
  <c r="Y354" s="1"/>
  <c r="M355" s="1"/>
  <c r="O355" s="1"/>
  <c r="N355" l="1"/>
  <c r="P355" l="1"/>
  <c r="Q355" s="1"/>
  <c r="B355"/>
  <c r="D355"/>
  <c r="E355" s="1"/>
  <c r="S355"/>
  <c r="R355"/>
  <c r="T355" l="1"/>
  <c r="U355" s="1"/>
  <c r="V355" s="1"/>
  <c r="W355" l="1"/>
  <c r="X355" s="1"/>
  <c r="Y355" s="1"/>
  <c r="M356" s="1"/>
  <c r="N356" s="1"/>
  <c r="B356" s="1"/>
  <c r="O356" l="1"/>
  <c r="P356" s="1"/>
  <c r="Q356" s="1"/>
  <c r="D356"/>
  <c r="E356" s="1"/>
  <c r="S356" l="1"/>
  <c r="R356"/>
  <c r="T356" l="1"/>
  <c r="U356" s="1"/>
  <c r="V356" s="1"/>
  <c r="W356" l="1"/>
  <c r="X356" s="1"/>
  <c r="Y356" s="1"/>
  <c r="M357" s="1"/>
  <c r="O357" s="1"/>
  <c r="N357" l="1"/>
  <c r="P357" l="1"/>
  <c r="Q357" s="1"/>
  <c r="S357" s="1"/>
  <c r="B357"/>
  <c r="D357"/>
  <c r="E357" s="1"/>
  <c r="R357"/>
  <c r="T357" l="1"/>
  <c r="U357" s="1"/>
  <c r="V357" s="1"/>
  <c r="W357" l="1"/>
  <c r="X357" s="1"/>
  <c r="Y357" s="1"/>
  <c r="M358" s="1"/>
  <c r="O358" s="1"/>
  <c r="N358" l="1"/>
  <c r="B358" s="1"/>
  <c r="D358" l="1"/>
  <c r="E358" s="1"/>
  <c r="P358"/>
  <c r="Q358" s="1"/>
  <c r="S358"/>
  <c r="R358"/>
  <c r="T358" l="1"/>
  <c r="U358" s="1"/>
  <c r="V358" s="1"/>
  <c r="W358" l="1"/>
  <c r="X358" s="1"/>
  <c r="Y358" s="1"/>
  <c r="M359" s="1"/>
  <c r="O359" l="1"/>
  <c r="N359"/>
  <c r="B359" s="1"/>
  <c r="P359" l="1"/>
  <c r="Q359" s="1"/>
  <c r="D359"/>
  <c r="E359" s="1"/>
  <c r="S359" l="1"/>
  <c r="R359"/>
  <c r="T359" l="1"/>
  <c r="U359" s="1"/>
  <c r="V359" s="1"/>
  <c r="W359" l="1"/>
  <c r="X359" s="1"/>
  <c r="Y359" s="1"/>
  <c r="M360" s="1"/>
  <c r="O360" l="1"/>
  <c r="N360"/>
  <c r="B360" s="1"/>
  <c r="P360" l="1"/>
  <c r="Q360" s="1"/>
  <c r="D360"/>
  <c r="E360" s="1"/>
  <c r="S360" l="1"/>
  <c r="R360"/>
  <c r="T360" l="1"/>
  <c r="U360" s="1"/>
  <c r="V360" s="1"/>
  <c r="W360" l="1"/>
  <c r="X360" s="1"/>
  <c r="Y360" s="1"/>
  <c r="M361" s="1"/>
  <c r="O361" s="1"/>
  <c r="N361" l="1"/>
  <c r="P361" l="1"/>
  <c r="Q361" s="1"/>
  <c r="S361" s="1"/>
  <c r="B361"/>
  <c r="D361"/>
  <c r="E361" s="1"/>
  <c r="R361"/>
  <c r="T361" l="1"/>
  <c r="U361" s="1"/>
  <c r="V361" s="1"/>
  <c r="W361" l="1"/>
  <c r="X361" s="1"/>
  <c r="Y361" s="1"/>
  <c r="M362" s="1"/>
  <c r="N362" s="1"/>
  <c r="B362" s="1"/>
  <c r="O362" l="1"/>
  <c r="P362" s="1"/>
  <c r="Q362" s="1"/>
  <c r="D362"/>
  <c r="E362" s="1"/>
  <c r="S362" l="1"/>
  <c r="R362"/>
  <c r="T362" l="1"/>
  <c r="U362" s="1"/>
  <c r="V362" s="1"/>
  <c r="W362" l="1"/>
  <c r="X362" s="1"/>
  <c r="Y362" s="1"/>
  <c r="M363" s="1"/>
  <c r="N363" l="1"/>
  <c r="B363" s="1"/>
  <c r="O363"/>
  <c r="P363" l="1"/>
  <c r="Q363" s="1"/>
  <c r="D363"/>
  <c r="E363" s="1"/>
  <c r="S363" l="1"/>
  <c r="R363"/>
  <c r="T363" l="1"/>
  <c r="U363" s="1"/>
  <c r="V363" s="1"/>
  <c r="W363" l="1"/>
  <c r="X363" s="1"/>
  <c r="Y363" s="1"/>
  <c r="M364" s="1"/>
  <c r="N364" l="1"/>
  <c r="B364" s="1"/>
  <c r="O364"/>
  <c r="P364" l="1"/>
  <c r="Q364" s="1"/>
  <c r="D364"/>
  <c r="E364" s="1"/>
  <c r="S364" l="1"/>
  <c r="R364"/>
  <c r="T364" l="1"/>
  <c r="U364" s="1"/>
  <c r="V364" s="1"/>
  <c r="W364" l="1"/>
  <c r="X364" s="1"/>
  <c r="Y364" s="1"/>
  <c r="M365" s="1"/>
  <c r="N365" l="1"/>
  <c r="B365" s="1"/>
  <c r="O365"/>
  <c r="P365" l="1"/>
  <c r="Q365" s="1"/>
  <c r="D365"/>
  <c r="E365" s="1"/>
  <c r="S365" l="1"/>
  <c r="R365"/>
  <c r="T365" l="1"/>
  <c r="U365" s="1"/>
  <c r="V365" s="1"/>
  <c r="W365" l="1"/>
  <c r="X365" s="1"/>
  <c r="Y365" s="1"/>
  <c r="M366" s="1"/>
  <c r="O366" l="1"/>
  <c r="N366"/>
  <c r="B366" s="1"/>
  <c r="P366" l="1"/>
  <c r="Q366" s="1"/>
  <c r="D366"/>
  <c r="E366" s="1"/>
  <c r="S366" l="1"/>
  <c r="R366"/>
  <c r="T366" l="1"/>
  <c r="U366" s="1"/>
  <c r="V366" s="1"/>
  <c r="W366" l="1"/>
  <c r="X366" s="1"/>
  <c r="Y366" s="1"/>
  <c r="M367" s="1"/>
  <c r="O367" l="1"/>
  <c r="N367"/>
  <c r="B367" s="1"/>
  <c r="P367" l="1"/>
  <c r="Q367" s="1"/>
  <c r="D367"/>
  <c r="E367" s="1"/>
  <c r="S367" l="1"/>
  <c r="R367"/>
  <c r="T367" l="1"/>
  <c r="U367" s="1"/>
  <c r="V367" s="1"/>
  <c r="W367" l="1"/>
  <c r="X367" s="1"/>
  <c r="Y367" s="1"/>
  <c r="M368" s="1"/>
  <c r="N368" l="1"/>
  <c r="B368" s="1"/>
  <c r="O368"/>
  <c r="P368" l="1"/>
  <c r="Q368" s="1"/>
  <c r="D368"/>
  <c r="E368" s="1"/>
  <c r="S368" l="1"/>
  <c r="R368"/>
  <c r="T368" l="1"/>
  <c r="U368" s="1"/>
  <c r="V368" s="1"/>
  <c r="W368" l="1"/>
  <c r="X368" l="1"/>
  <c r="Y368" s="1"/>
  <c r="M369" s="1"/>
  <c r="N369" l="1"/>
  <c r="B369" s="1"/>
  <c r="O369"/>
  <c r="P369" l="1"/>
  <c r="Q369" s="1"/>
  <c r="D369"/>
  <c r="E369" s="1"/>
  <c r="S369" l="1"/>
  <c r="R369"/>
  <c r="T369" l="1"/>
  <c r="U369" s="1"/>
  <c r="V369" s="1"/>
  <c r="W369" l="1"/>
  <c r="X369" l="1"/>
  <c r="Y369" s="1"/>
  <c r="M370" s="1"/>
  <c r="N370" l="1"/>
  <c r="B370" s="1"/>
  <c r="O370"/>
  <c r="P370" l="1"/>
  <c r="Q370" s="1"/>
  <c r="D370"/>
  <c r="E370" s="1"/>
  <c r="S370" l="1"/>
  <c r="R370"/>
  <c r="T370" l="1"/>
  <c r="U370" s="1"/>
  <c r="V370" s="1"/>
  <c r="W370" l="1"/>
  <c r="X370" l="1"/>
  <c r="Y370" s="1"/>
  <c r="M371" s="1"/>
  <c r="N371" l="1"/>
  <c r="B371" s="1"/>
  <c r="O371"/>
  <c r="P371" l="1"/>
  <c r="Q371" s="1"/>
  <c r="D371"/>
  <c r="E371" s="1"/>
  <c r="S371" l="1"/>
  <c r="R371"/>
  <c r="T371" l="1"/>
  <c r="U371" s="1"/>
  <c r="V371" s="1"/>
  <c r="W371" l="1"/>
  <c r="X371" l="1"/>
  <c r="Y371" s="1"/>
  <c r="M372" s="1"/>
  <c r="N372" l="1"/>
  <c r="B372" s="1"/>
  <c r="O372"/>
  <c r="P372" l="1"/>
  <c r="Q372" s="1"/>
  <c r="D372"/>
  <c r="E372" s="1"/>
  <c r="S372" l="1"/>
  <c r="R372"/>
  <c r="T372" l="1"/>
  <c r="U372" s="1"/>
  <c r="V372" s="1"/>
  <c r="W372" l="1"/>
  <c r="X372" s="1"/>
  <c r="Y372" s="1"/>
  <c r="M373" s="1"/>
  <c r="N373" l="1"/>
  <c r="B373" s="1"/>
  <c r="O373"/>
  <c r="P373" l="1"/>
  <c r="Q373" s="1"/>
  <c r="D373"/>
  <c r="E373" s="1"/>
  <c r="S373" l="1"/>
  <c r="R373"/>
  <c r="T373" l="1"/>
  <c r="U373" s="1"/>
  <c r="V373" s="1"/>
  <c r="W373" l="1"/>
  <c r="X373" s="1"/>
  <c r="Y373" s="1"/>
  <c r="M374" s="1"/>
  <c r="O374" l="1"/>
  <c r="N374"/>
  <c r="B374" s="1"/>
  <c r="P374" l="1"/>
  <c r="Q374" s="1"/>
  <c r="D374"/>
  <c r="E374" s="1"/>
  <c r="S374" l="1"/>
  <c r="R374"/>
  <c r="T374" l="1"/>
  <c r="U374" s="1"/>
  <c r="V374" s="1"/>
  <c r="W374" l="1"/>
  <c r="X374" s="1"/>
  <c r="Y374" s="1"/>
  <c r="M375" s="1"/>
  <c r="O375" l="1"/>
  <c r="N375"/>
  <c r="B375" s="1"/>
  <c r="P375" l="1"/>
  <c r="Q375" s="1"/>
  <c r="D375"/>
  <c r="E375" s="1"/>
  <c r="S375" l="1"/>
  <c r="R375"/>
  <c r="T375" l="1"/>
  <c r="U375" s="1"/>
  <c r="V375" s="1"/>
  <c r="W375" l="1"/>
  <c r="X375" s="1"/>
  <c r="Y375" s="1"/>
  <c r="M376" s="1"/>
  <c r="O376" l="1"/>
  <c r="N376"/>
  <c r="B376" s="1"/>
  <c r="P376" l="1"/>
  <c r="Q376" s="1"/>
  <c r="D376"/>
  <c r="E376" s="1"/>
  <c r="S376" l="1"/>
  <c r="R376"/>
  <c r="T376" l="1"/>
  <c r="U376" s="1"/>
  <c r="V376" s="1"/>
  <c r="W376" l="1"/>
  <c r="X376" s="1"/>
  <c r="Y376" s="1"/>
  <c r="M377" s="1"/>
  <c r="O377" l="1"/>
  <c r="N377"/>
  <c r="B377" s="1"/>
  <c r="P377" l="1"/>
  <c r="Q377" s="1"/>
  <c r="D377"/>
  <c r="E377" s="1"/>
  <c r="S377" l="1"/>
  <c r="R377"/>
  <c r="T377" l="1"/>
  <c r="U377" s="1"/>
  <c r="V377" s="1"/>
  <c r="W377" l="1"/>
  <c r="X377" s="1"/>
  <c r="Y377" s="1"/>
  <c r="M378" s="1"/>
  <c r="O378" l="1"/>
  <c r="N378"/>
  <c r="B378" s="1"/>
  <c r="P378" l="1"/>
  <c r="Q378" s="1"/>
  <c r="D378"/>
  <c r="E378" s="1"/>
  <c r="S378" l="1"/>
  <c r="R378"/>
  <c r="T378" l="1"/>
  <c r="U378" s="1"/>
  <c r="V378" s="1"/>
  <c r="W378" l="1"/>
  <c r="X378" s="1"/>
  <c r="Y378" s="1"/>
  <c r="M379" s="1"/>
  <c r="N379" l="1"/>
  <c r="B379" s="1"/>
  <c r="O379"/>
  <c r="P379" l="1"/>
  <c r="Q379" s="1"/>
  <c r="D379"/>
  <c r="E379" s="1"/>
  <c r="S379" l="1"/>
  <c r="R379"/>
  <c r="T379" l="1"/>
  <c r="U379" s="1"/>
  <c r="V379" s="1"/>
  <c r="W379" l="1"/>
  <c r="X379" l="1"/>
  <c r="Y379" s="1"/>
  <c r="M380" s="1"/>
  <c r="N380" l="1"/>
  <c r="B380" s="1"/>
  <c r="O380"/>
  <c r="P380" l="1"/>
  <c r="Q380" s="1"/>
  <c r="D380"/>
  <c r="E380" s="1"/>
  <c r="S380" l="1"/>
  <c r="R380"/>
  <c r="T380" l="1"/>
  <c r="U380" s="1"/>
  <c r="V380" s="1"/>
  <c r="W380" l="1"/>
  <c r="X380" s="1"/>
  <c r="Y380" s="1"/>
  <c r="M381" s="1"/>
  <c r="O381" l="1"/>
  <c r="N381"/>
  <c r="B381" s="1"/>
  <c r="P381" l="1"/>
  <c r="Q381" s="1"/>
  <c r="D381"/>
  <c r="E381" s="1"/>
  <c r="S381" l="1"/>
  <c r="R381"/>
  <c r="T381" l="1"/>
  <c r="U381" s="1"/>
  <c r="V381" s="1"/>
  <c r="W381" l="1"/>
  <c r="X381" s="1"/>
  <c r="Y381" s="1"/>
  <c r="M382" s="1"/>
  <c r="N382" l="1"/>
  <c r="B382" s="1"/>
  <c r="O382"/>
  <c r="P382" l="1"/>
  <c r="Q382" s="1"/>
  <c r="D382"/>
  <c r="E382" s="1"/>
  <c r="S382" l="1"/>
  <c r="R382"/>
  <c r="T382" l="1"/>
  <c r="U382" s="1"/>
  <c r="V382" s="1"/>
  <c r="W382" l="1"/>
  <c r="X382" l="1"/>
  <c r="Y382" s="1"/>
  <c r="M383" s="1"/>
  <c r="O383" l="1"/>
  <c r="N383"/>
  <c r="B383" s="1"/>
  <c r="P383" l="1"/>
  <c r="Q383" s="1"/>
  <c r="D383"/>
  <c r="E383" s="1"/>
  <c r="S383" l="1"/>
  <c r="R383"/>
  <c r="T383" l="1"/>
  <c r="U383" s="1"/>
  <c r="V383" s="1"/>
  <c r="W383" l="1"/>
  <c r="X383" l="1"/>
  <c r="Y383" s="1"/>
  <c r="M384" s="1"/>
  <c r="O384" l="1"/>
  <c r="N384"/>
  <c r="B384" s="1"/>
  <c r="P384" l="1"/>
  <c r="Q384" s="1"/>
  <c r="D384"/>
  <c r="E384" s="1"/>
  <c r="S384" l="1"/>
  <c r="R384"/>
  <c r="T384" l="1"/>
  <c r="U384" s="1"/>
  <c r="V384" s="1"/>
  <c r="W384" l="1"/>
  <c r="X384" l="1"/>
  <c r="Y384" s="1"/>
  <c r="M385" s="1"/>
  <c r="O385" l="1"/>
  <c r="N385"/>
  <c r="B385" s="1"/>
  <c r="P385" l="1"/>
  <c r="Q385" s="1"/>
  <c r="D385"/>
  <c r="E385" s="1"/>
  <c r="S385" l="1"/>
  <c r="R385"/>
  <c r="T385" l="1"/>
  <c r="U385" s="1"/>
  <c r="V385" s="1"/>
  <c r="W385" l="1"/>
  <c r="X385" l="1"/>
  <c r="Y385" s="1"/>
  <c r="M386" s="1"/>
  <c r="O386" l="1"/>
  <c r="N386"/>
  <c r="B386" s="1"/>
  <c r="P386" l="1"/>
  <c r="Q386" s="1"/>
  <c r="D386"/>
  <c r="E386" s="1"/>
  <c r="S386" l="1"/>
  <c r="R386"/>
  <c r="T386" l="1"/>
  <c r="U386" s="1"/>
  <c r="V386" s="1"/>
  <c r="W386" l="1"/>
  <c r="X386" s="1"/>
  <c r="Y386" s="1"/>
  <c r="M387" s="1"/>
  <c r="O387" l="1"/>
  <c r="N387"/>
  <c r="B387" s="1"/>
  <c r="P387" l="1"/>
  <c r="Q387" s="1"/>
  <c r="D387"/>
  <c r="E387" s="1"/>
  <c r="S387" l="1"/>
  <c r="R387"/>
  <c r="T387" l="1"/>
  <c r="U387" s="1"/>
  <c r="V387" s="1"/>
  <c r="W387" l="1"/>
  <c r="X387" s="1"/>
  <c r="Y387" s="1"/>
  <c r="M388" s="1"/>
  <c r="O388" l="1"/>
  <c r="N388"/>
  <c r="B388" s="1"/>
  <c r="P388" l="1"/>
  <c r="Q388" s="1"/>
  <c r="D388"/>
  <c r="E388" s="1"/>
  <c r="S388" l="1"/>
  <c r="R388"/>
  <c r="T388" l="1"/>
  <c r="U388" s="1"/>
  <c r="V388" s="1"/>
  <c r="W388" l="1"/>
  <c r="X388" s="1"/>
  <c r="Y388" s="1"/>
  <c r="M389" s="1"/>
  <c r="O389" l="1"/>
  <c r="N389"/>
  <c r="B389" s="1"/>
  <c r="P389" l="1"/>
  <c r="Q389" s="1"/>
  <c r="D389"/>
  <c r="E389" s="1"/>
  <c r="S389" l="1"/>
  <c r="R389"/>
  <c r="T389" l="1"/>
  <c r="U389" s="1"/>
  <c r="V389" s="1"/>
  <c r="W389" l="1"/>
  <c r="X389" s="1"/>
  <c r="Y389" s="1"/>
  <c r="M390" s="1"/>
  <c r="O390" l="1"/>
  <c r="N390"/>
  <c r="B390" s="1"/>
  <c r="P390" l="1"/>
  <c r="Q390" s="1"/>
  <c r="D390"/>
  <c r="E390" s="1"/>
  <c r="S390" l="1"/>
  <c r="R390"/>
  <c r="T390" l="1"/>
  <c r="U390" s="1"/>
  <c r="V390" s="1"/>
  <c r="W390" l="1"/>
  <c r="X390" s="1"/>
  <c r="Y390" s="1"/>
  <c r="M391" s="1"/>
  <c r="O391" l="1"/>
  <c r="N391"/>
  <c r="B391" s="1"/>
  <c r="P391" l="1"/>
  <c r="Q391" s="1"/>
  <c r="D391"/>
  <c r="E391" s="1"/>
  <c r="S391" l="1"/>
  <c r="R391"/>
  <c r="T391" l="1"/>
  <c r="U391" s="1"/>
  <c r="W391" l="1"/>
  <c r="V391"/>
  <c r="X391" l="1"/>
  <c r="Y391" s="1"/>
  <c r="M392" s="1"/>
  <c r="O392" s="1"/>
  <c r="N392" l="1"/>
  <c r="P392" l="1"/>
  <c r="Q392" s="1"/>
  <c r="S392" s="1"/>
  <c r="B392"/>
  <c r="D392"/>
  <c r="E392" s="1"/>
  <c r="R392"/>
  <c r="T392" l="1"/>
  <c r="U392" s="1"/>
  <c r="V392" s="1"/>
  <c r="W392" l="1"/>
  <c r="X392" s="1"/>
  <c r="Y392" s="1"/>
  <c r="M393" s="1"/>
  <c r="O393" l="1"/>
  <c r="N393"/>
  <c r="B393" s="1"/>
  <c r="P393" l="1"/>
  <c r="Q393" s="1"/>
  <c r="D393"/>
  <c r="E393" s="1"/>
  <c r="S393" l="1"/>
  <c r="R393"/>
  <c r="T393" l="1"/>
  <c r="U393" s="1"/>
  <c r="V393" s="1"/>
  <c r="W393" l="1"/>
  <c r="X393" s="1"/>
  <c r="Y393" s="1"/>
  <c r="M394" s="1"/>
  <c r="N394" s="1"/>
  <c r="B394" s="1"/>
  <c r="O394" l="1"/>
  <c r="P394" s="1"/>
  <c r="Q394" s="1"/>
  <c r="D394"/>
  <c r="E394" s="1"/>
  <c r="S394" l="1"/>
  <c r="R394"/>
  <c r="T394" l="1"/>
  <c r="U394" s="1"/>
  <c r="V394" s="1"/>
  <c r="W394" l="1"/>
  <c r="X394" l="1"/>
  <c r="Y394" s="1"/>
  <c r="M395" s="1"/>
  <c r="N395" l="1"/>
  <c r="B395" s="1"/>
  <c r="O395"/>
  <c r="P395" l="1"/>
  <c r="Q395" s="1"/>
  <c r="D395"/>
  <c r="E395" s="1"/>
  <c r="S395" l="1"/>
  <c r="R395"/>
  <c r="T395" l="1"/>
  <c r="U395" s="1"/>
  <c r="V395" s="1"/>
  <c r="W395" l="1"/>
  <c r="X395" s="1"/>
  <c r="Y395" s="1"/>
  <c r="M396" s="1"/>
  <c r="O396" l="1"/>
  <c r="N396"/>
  <c r="B396" s="1"/>
  <c r="P396" l="1"/>
  <c r="Q396" s="1"/>
  <c r="D396"/>
  <c r="E396" s="1"/>
  <c r="S396" l="1"/>
  <c r="R396"/>
  <c r="T396" l="1"/>
  <c r="U396" s="1"/>
  <c r="V396" s="1"/>
  <c r="W396" l="1"/>
  <c r="X396" l="1"/>
  <c r="Y396" s="1"/>
  <c r="M397" s="1"/>
  <c r="O397" l="1"/>
  <c r="N397"/>
  <c r="B397" s="1"/>
  <c r="P397" l="1"/>
  <c r="Q397" s="1"/>
  <c r="D397"/>
  <c r="E397" s="1"/>
  <c r="S397" l="1"/>
  <c r="R397"/>
  <c r="T397" l="1"/>
  <c r="U397" s="1"/>
  <c r="V397" s="1"/>
  <c r="W397" l="1"/>
  <c r="X397" s="1"/>
  <c r="Y397" s="1"/>
  <c r="M398" s="1"/>
  <c r="O398" l="1"/>
  <c r="N398"/>
  <c r="B398" s="1"/>
  <c r="P398" l="1"/>
  <c r="Q398" s="1"/>
  <c r="D398"/>
  <c r="E398" s="1"/>
  <c r="S398" l="1"/>
  <c r="R398"/>
  <c r="T398" l="1"/>
  <c r="U398" s="1"/>
  <c r="V398" s="1"/>
  <c r="W398" l="1"/>
  <c r="X398" s="1"/>
  <c r="Y398" s="1"/>
  <c r="M399" s="1"/>
  <c r="N399" l="1"/>
  <c r="B399" s="1"/>
  <c r="O399"/>
  <c r="P399" l="1"/>
  <c r="Q399" s="1"/>
  <c r="D399"/>
  <c r="E399" s="1"/>
  <c r="S399" l="1"/>
  <c r="R399"/>
  <c r="T399" l="1"/>
  <c r="U399" s="1"/>
  <c r="V399" s="1"/>
  <c r="W399" l="1"/>
  <c r="X399" l="1"/>
  <c r="Y399" s="1"/>
  <c r="M400" s="1"/>
  <c r="N400" l="1"/>
  <c r="B400" s="1"/>
  <c r="O400"/>
  <c r="P400" l="1"/>
  <c r="Q400" s="1"/>
  <c r="D400"/>
  <c r="E400" s="1"/>
  <c r="S400" l="1"/>
  <c r="R400"/>
  <c r="T400" l="1"/>
  <c r="U400" s="1"/>
  <c r="V400" s="1"/>
  <c r="W400" l="1"/>
  <c r="X400" s="1"/>
  <c r="Y400" s="1"/>
  <c r="M401" s="1"/>
  <c r="N401" l="1"/>
  <c r="B401" s="1"/>
  <c r="O401"/>
  <c r="P401" l="1"/>
  <c r="Q401" s="1"/>
  <c r="D401"/>
  <c r="E401" s="1"/>
  <c r="S401" l="1"/>
  <c r="R401"/>
  <c r="T401" l="1"/>
  <c r="U401" s="1"/>
  <c r="V401" s="1"/>
  <c r="W401" l="1"/>
  <c r="X401" l="1"/>
  <c r="Y401" s="1"/>
  <c r="M402" s="1"/>
  <c r="N402" l="1"/>
  <c r="B402" s="1"/>
  <c r="O402"/>
  <c r="P402" l="1"/>
  <c r="Q402" s="1"/>
  <c r="D402"/>
  <c r="E402" s="1"/>
  <c r="S402" l="1"/>
  <c r="R402"/>
  <c r="T402" l="1"/>
  <c r="U402" s="1"/>
  <c r="V402" s="1"/>
  <c r="W402" l="1"/>
  <c r="X402" l="1"/>
  <c r="Y402" s="1"/>
  <c r="M403" s="1"/>
  <c r="N403" l="1"/>
  <c r="B403" s="1"/>
  <c r="O403"/>
  <c r="P403" l="1"/>
  <c r="Q403" s="1"/>
  <c r="D403"/>
  <c r="E403" s="1"/>
  <c r="S403" l="1"/>
  <c r="R403"/>
  <c r="T403" l="1"/>
  <c r="U403" s="1"/>
  <c r="V403" s="1"/>
  <c r="W403" l="1"/>
  <c r="X403" l="1"/>
  <c r="Y403" s="1"/>
  <c r="M404" s="1"/>
  <c r="N404" l="1"/>
  <c r="B404" s="1"/>
  <c r="O404"/>
  <c r="P404" l="1"/>
  <c r="Q404" s="1"/>
  <c r="D404"/>
  <c r="E404" s="1"/>
  <c r="S404" l="1"/>
  <c r="R404"/>
  <c r="T404" l="1"/>
  <c r="U404" s="1"/>
  <c r="V404" s="1"/>
  <c r="W404" l="1"/>
  <c r="X404" l="1"/>
  <c r="Y404" s="1"/>
  <c r="M405" s="1"/>
  <c r="N405" l="1"/>
  <c r="B405" s="1"/>
  <c r="O405"/>
  <c r="P405" l="1"/>
  <c r="Q405" s="1"/>
  <c r="D405"/>
  <c r="E405" s="1"/>
  <c r="S405" l="1"/>
  <c r="R405"/>
  <c r="T405" l="1"/>
  <c r="U405" s="1"/>
  <c r="V405" s="1"/>
  <c r="W405" l="1"/>
  <c r="X405" l="1"/>
  <c r="Y405" s="1"/>
  <c r="M406" s="1"/>
  <c r="O406" l="1"/>
  <c r="N406"/>
  <c r="B406" s="1"/>
  <c r="D406" l="1"/>
  <c r="E406" s="1"/>
  <c r="P406"/>
  <c r="Q406" s="1"/>
  <c r="S406" l="1"/>
  <c r="R406"/>
  <c r="T406" l="1"/>
  <c r="U406" s="1"/>
  <c r="V406" s="1"/>
  <c r="W406" l="1"/>
  <c r="X406" s="1"/>
  <c r="Y406" s="1"/>
  <c r="M407" s="1"/>
  <c r="N407" l="1"/>
  <c r="B407" s="1"/>
  <c r="O407"/>
  <c r="D407" l="1"/>
  <c r="E407" s="1"/>
  <c r="P407"/>
  <c r="Q407" s="1"/>
  <c r="S407" l="1"/>
  <c r="R407"/>
  <c r="T407" l="1"/>
  <c r="U407" s="1"/>
  <c r="V407" s="1"/>
  <c r="W407" l="1"/>
  <c r="X407" s="1"/>
  <c r="Y407" s="1"/>
  <c r="M408" s="1"/>
  <c r="N408" l="1"/>
  <c r="B408" s="1"/>
  <c r="O408"/>
  <c r="P408" l="1"/>
  <c r="Q408" s="1"/>
  <c r="D408"/>
  <c r="E408" s="1"/>
  <c r="S408" l="1"/>
  <c r="R408"/>
  <c r="T408" l="1"/>
  <c r="U408" s="1"/>
  <c r="V408" s="1"/>
  <c r="W408" l="1"/>
  <c r="X408" l="1"/>
  <c r="Y408" s="1"/>
  <c r="M409" s="1"/>
  <c r="N409" l="1"/>
  <c r="B409" s="1"/>
  <c r="O409"/>
  <c r="P409" l="1"/>
  <c r="Q409" s="1"/>
  <c r="D409"/>
  <c r="E409" s="1"/>
  <c r="S409" l="1"/>
  <c r="R409"/>
  <c r="T409" l="1"/>
  <c r="U409" s="1"/>
  <c r="V409" s="1"/>
  <c r="W409" l="1"/>
  <c r="X409" l="1"/>
  <c r="Y409" s="1"/>
  <c r="M410" s="1"/>
  <c r="O410" l="1"/>
  <c r="N410"/>
  <c r="B410" s="1"/>
  <c r="P410" l="1"/>
  <c r="Q410" s="1"/>
  <c r="D410"/>
  <c r="E410" s="1"/>
  <c r="S410" l="1"/>
  <c r="R410"/>
  <c r="T410" l="1"/>
  <c r="U410" s="1"/>
  <c r="V410" s="1"/>
  <c r="W410" l="1"/>
  <c r="X410" s="1"/>
  <c r="Y410" s="1"/>
  <c r="M411" s="1"/>
  <c r="O411" l="1"/>
  <c r="N411"/>
  <c r="B411" s="1"/>
  <c r="D411" l="1"/>
  <c r="E411" s="1"/>
  <c r="P411"/>
  <c r="Q411" s="1"/>
  <c r="S411" l="1"/>
  <c r="R411"/>
  <c r="T411" l="1"/>
  <c r="U411" s="1"/>
  <c r="V411" s="1"/>
  <c r="W411" l="1"/>
  <c r="X411" l="1"/>
  <c r="Y411" s="1"/>
  <c r="M412" s="1"/>
  <c r="O412" l="1"/>
  <c r="N412"/>
  <c r="B412" s="1"/>
  <c r="P412" l="1"/>
  <c r="Q412" s="1"/>
  <c r="D412"/>
  <c r="E412" s="1"/>
  <c r="S412" l="1"/>
  <c r="R412"/>
  <c r="T412" l="1"/>
  <c r="U412" s="1"/>
  <c r="V412" s="1"/>
  <c r="W412" l="1"/>
  <c r="X412" s="1"/>
  <c r="Y412" s="1"/>
  <c r="M413" s="1"/>
  <c r="N413" l="1"/>
  <c r="B413" s="1"/>
  <c r="O413"/>
  <c r="P413" l="1"/>
  <c r="Q413" s="1"/>
  <c r="D413"/>
  <c r="E413" s="1"/>
  <c r="S413" l="1"/>
  <c r="R413"/>
  <c r="T413" l="1"/>
  <c r="U413" s="1"/>
  <c r="V413" s="1"/>
  <c r="W413" l="1"/>
  <c r="X413" l="1"/>
  <c r="Y413" s="1"/>
  <c r="M414" s="1"/>
  <c r="N414" l="1"/>
  <c r="B414" s="1"/>
  <c r="O414"/>
  <c r="P414" l="1"/>
  <c r="Q414" s="1"/>
  <c r="D414"/>
  <c r="E414" s="1"/>
  <c r="S414" l="1"/>
  <c r="R414"/>
  <c r="T414" l="1"/>
  <c r="U414" s="1"/>
  <c r="V414" s="1"/>
  <c r="W414" l="1"/>
  <c r="X414" l="1"/>
  <c r="Y414" s="1"/>
  <c r="M415" s="1"/>
  <c r="O415" l="1"/>
  <c r="N415"/>
  <c r="B415" s="1"/>
  <c r="P415" l="1"/>
  <c r="Q415" s="1"/>
  <c r="D415"/>
  <c r="E415" s="1"/>
  <c r="S415" l="1"/>
  <c r="R415"/>
  <c r="T415" l="1"/>
  <c r="U415" s="1"/>
  <c r="V415" s="1"/>
  <c r="W415" l="1"/>
  <c r="X415" l="1"/>
  <c r="Y415" s="1"/>
  <c r="M416" s="1"/>
  <c r="N416" l="1"/>
  <c r="B416" s="1"/>
  <c r="O416"/>
  <c r="D416" l="1"/>
  <c r="E416" s="1"/>
  <c r="P416"/>
  <c r="Q416" s="1"/>
  <c r="S416" l="1"/>
  <c r="R416"/>
  <c r="T416" l="1"/>
  <c r="U416" s="1"/>
  <c r="V416" s="1"/>
  <c r="W416" l="1"/>
  <c r="X416" s="1"/>
  <c r="Y416" s="1"/>
  <c r="M417" s="1"/>
  <c r="O417" l="1"/>
  <c r="N417"/>
  <c r="B417" s="1"/>
  <c r="P417" l="1"/>
  <c r="Q417" s="1"/>
  <c r="D417"/>
  <c r="E417" s="1"/>
  <c r="S417" l="1"/>
  <c r="R417"/>
  <c r="T417" l="1"/>
  <c r="U417" s="1"/>
  <c r="V417" s="1"/>
  <c r="W417" l="1"/>
  <c r="X417" s="1"/>
  <c r="Y417" s="1"/>
  <c r="M418" s="1"/>
  <c r="O418" l="1"/>
  <c r="N418"/>
  <c r="B418" s="1"/>
  <c r="D418" l="1"/>
  <c r="E418" s="1"/>
  <c r="P418"/>
  <c r="Q418" s="1"/>
  <c r="S418" l="1"/>
  <c r="R418"/>
  <c r="T418" l="1"/>
  <c r="U418" s="1"/>
  <c r="V418" s="1"/>
  <c r="W418" l="1"/>
  <c r="X418" l="1"/>
  <c r="Y418" s="1"/>
  <c r="M419" s="1"/>
  <c r="N419" l="1"/>
  <c r="B419" s="1"/>
  <c r="O419"/>
  <c r="P419" l="1"/>
  <c r="Q419" s="1"/>
  <c r="D419"/>
  <c r="E419" s="1"/>
  <c r="S419" l="1"/>
  <c r="R419"/>
  <c r="T419" l="1"/>
  <c r="U419" s="1"/>
  <c r="V419" s="1"/>
  <c r="W419" l="1"/>
  <c r="X419" l="1"/>
  <c r="Y419" s="1"/>
  <c r="M420" s="1"/>
  <c r="N420" l="1"/>
  <c r="B420" s="1"/>
  <c r="O420"/>
  <c r="P420" l="1"/>
  <c r="Q420" s="1"/>
  <c r="D420"/>
  <c r="E420" s="1"/>
  <c r="S420" l="1"/>
  <c r="R420"/>
  <c r="T420" l="1"/>
  <c r="U420" s="1"/>
  <c r="V420" s="1"/>
  <c r="W420" l="1"/>
  <c r="X420" l="1"/>
  <c r="Y420" s="1"/>
  <c r="M421" s="1"/>
  <c r="N421" l="1"/>
  <c r="B421" s="1"/>
  <c r="O421"/>
  <c r="P421" l="1"/>
  <c r="Q421" s="1"/>
  <c r="D421"/>
  <c r="E421" s="1"/>
  <c r="S421" l="1"/>
  <c r="R421"/>
  <c r="T421" l="1"/>
  <c r="U421" s="1"/>
  <c r="V421" s="1"/>
  <c r="W421" l="1"/>
  <c r="X421" l="1"/>
  <c r="Y421" s="1"/>
  <c r="M422" s="1"/>
  <c r="N422" l="1"/>
  <c r="B422" s="1"/>
  <c r="O422"/>
  <c r="P422" l="1"/>
  <c r="Q422" s="1"/>
  <c r="D422"/>
  <c r="E422" s="1"/>
  <c r="S422" l="1"/>
  <c r="R422"/>
  <c r="T422" l="1"/>
  <c r="U422" s="1"/>
  <c r="V422" s="1"/>
  <c r="W422" l="1"/>
  <c r="X422" l="1"/>
  <c r="Y422" s="1"/>
  <c r="M423" s="1"/>
  <c r="O423" l="1"/>
  <c r="N423"/>
  <c r="B423" s="1"/>
  <c r="P423" l="1"/>
  <c r="Q423" s="1"/>
  <c r="D423"/>
  <c r="E423" s="1"/>
  <c r="S423" l="1"/>
  <c r="R423"/>
  <c r="T423" l="1"/>
  <c r="U423" s="1"/>
  <c r="V423" s="1"/>
  <c r="W423" l="1"/>
  <c r="X423" s="1"/>
  <c r="Y423" s="1"/>
  <c r="M424" s="1"/>
  <c r="N424" l="1"/>
  <c r="B424" s="1"/>
  <c r="O424"/>
  <c r="P424" l="1"/>
  <c r="Q424" s="1"/>
  <c r="D424"/>
  <c r="E424" s="1"/>
  <c r="S424" l="1"/>
  <c r="R424"/>
  <c r="T424" l="1"/>
  <c r="U424" s="1"/>
  <c r="V424" s="1"/>
  <c r="W424" l="1"/>
  <c r="X424" l="1"/>
  <c r="Y424" s="1"/>
  <c r="M425" s="1"/>
  <c r="N425" l="1"/>
  <c r="B425" s="1"/>
  <c r="O425"/>
  <c r="P425" l="1"/>
  <c r="Q425" s="1"/>
  <c r="D425"/>
  <c r="E425" s="1"/>
  <c r="S425" l="1"/>
  <c r="R425"/>
  <c r="T425" l="1"/>
  <c r="U425" s="1"/>
  <c r="V425" s="1"/>
  <c r="W425" l="1"/>
  <c r="X425" l="1"/>
  <c r="Y425" s="1"/>
  <c r="M426" s="1"/>
  <c r="O426" l="1"/>
  <c r="N426"/>
  <c r="B426" s="1"/>
  <c r="P426" l="1"/>
  <c r="Q426" s="1"/>
  <c r="D426"/>
  <c r="E426" s="1"/>
  <c r="S426" l="1"/>
  <c r="R426"/>
  <c r="T426" l="1"/>
  <c r="U426" s="1"/>
  <c r="V426" s="1"/>
  <c r="W426" l="1"/>
  <c r="X426" s="1"/>
  <c r="Y426" s="1"/>
  <c r="M427" s="1"/>
  <c r="O427" l="1"/>
  <c r="N427"/>
  <c r="B427" s="1"/>
  <c r="P427" l="1"/>
  <c r="Q427" s="1"/>
  <c r="D427"/>
  <c r="E427" s="1"/>
  <c r="S427" l="1"/>
  <c r="R427"/>
  <c r="T427" l="1"/>
  <c r="U427" s="1"/>
  <c r="V427" s="1"/>
  <c r="W427" l="1"/>
  <c r="X427" s="1"/>
  <c r="Y427" s="1"/>
  <c r="M428" s="1"/>
  <c r="O428" l="1"/>
  <c r="N428"/>
  <c r="B428" s="1"/>
  <c r="P428" l="1"/>
  <c r="Q428" s="1"/>
  <c r="D428"/>
  <c r="E428" s="1"/>
  <c r="S428" l="1"/>
  <c r="R428"/>
  <c r="T428" l="1"/>
  <c r="U428" s="1"/>
  <c r="V428" s="1"/>
  <c r="W428" l="1"/>
  <c r="X428" s="1"/>
  <c r="Y428" s="1"/>
  <c r="M429" s="1"/>
  <c r="N429" l="1"/>
  <c r="B429" s="1"/>
  <c r="O429"/>
  <c r="M38"/>
  <c r="D31" s="1"/>
  <c r="P429" l="1"/>
  <c r="Q429" s="1"/>
  <c r="N38"/>
  <c r="N37" s="1"/>
  <c r="D429"/>
  <c r="E429" s="1"/>
  <c r="S429" l="1"/>
  <c r="R429"/>
  <c r="T429" l="1"/>
  <c r="U429" s="1"/>
  <c r="V429" s="1"/>
  <c r="W429" l="1"/>
  <c r="X429" s="1"/>
  <c r="Y429" s="1"/>
</calcChain>
</file>

<file path=xl/sharedStrings.xml><?xml version="1.0" encoding="utf-8"?>
<sst xmlns="http://schemas.openxmlformats.org/spreadsheetml/2006/main" count="74" uniqueCount="54">
  <si>
    <t>DT(sec)</t>
  </si>
  <si>
    <t>Geometria battente</t>
  </si>
  <si>
    <t>mu battente</t>
  </si>
  <si>
    <t>area luce effettiva</t>
  </si>
  <si>
    <t>raggio idr.</t>
  </si>
  <si>
    <t>pendenza fondo vasca</t>
  </si>
  <si>
    <t>c (Strickler)</t>
  </si>
  <si>
    <t>Geometria sfiori</t>
  </si>
  <si>
    <t>mu stramazzo</t>
  </si>
  <si>
    <t>H iniziale =</t>
  </si>
  <si>
    <t>time step</t>
  </si>
  <si>
    <t>Qinput</t>
  </si>
  <si>
    <t>Qi(tj+Dt/3)</t>
  </si>
  <si>
    <t>Qi(tj+2xDt/3)</t>
  </si>
  <si>
    <t>Qu(Hj)</t>
  </si>
  <si>
    <t>A(Hj)</t>
  </si>
  <si>
    <t>DH1</t>
  </si>
  <si>
    <t>Hj+DH1/3</t>
  </si>
  <si>
    <t>Qu(Hj+DH1/3)</t>
  </si>
  <si>
    <t>A(Hj+DH1/3)</t>
  </si>
  <si>
    <t>DH2</t>
  </si>
  <si>
    <t>Hj+2xDH2/3</t>
  </si>
  <si>
    <t>Qu(Hj+2xDH2/3)</t>
  </si>
  <si>
    <t>A(Hj+2xDH2/3)</t>
  </si>
  <si>
    <t>DH3</t>
  </si>
  <si>
    <t>DH</t>
  </si>
  <si>
    <t>[mc]</t>
  </si>
  <si>
    <t>[m]</t>
  </si>
  <si>
    <t>[mq]</t>
  </si>
  <si>
    <t>[mc/s]</t>
  </si>
  <si>
    <t xml:space="preserve">Vi </t>
  </si>
  <si>
    <t>Vu</t>
  </si>
  <si>
    <t>Valori da inserire</t>
  </si>
  <si>
    <t>Cc</t>
  </si>
  <si>
    <t>Pelo libero [m]</t>
  </si>
  <si>
    <t>Sfioro [m]</t>
  </si>
  <si>
    <t>Livello</t>
  </si>
  <si>
    <t>Vasca</t>
  </si>
  <si>
    <t xml:space="preserve">Larghezza Ls (m) </t>
  </si>
  <si>
    <t>Hs soglia sfioro</t>
  </si>
  <si>
    <t>larghezza luce a</t>
  </si>
  <si>
    <t>altezza luce b</t>
  </si>
  <si>
    <t>Qmax stato attuale AMCIII [mc/s]</t>
  </si>
  <si>
    <t>L1</t>
  </si>
  <si>
    <t>B1</t>
  </si>
  <si>
    <t>Tr 50</t>
  </si>
  <si>
    <t>(mc/s) Max</t>
  </si>
  <si>
    <t>(l/s) Max</t>
  </si>
  <si>
    <t>a</t>
  </si>
  <si>
    <t>b</t>
  </si>
  <si>
    <t>c</t>
  </si>
  <si>
    <t>Parametri Curva A(h)</t>
  </si>
  <si>
    <t>d</t>
  </si>
  <si>
    <r>
      <rPr>
        <sz val="11"/>
        <color theme="1"/>
        <rFont val="Calibri"/>
        <family val="2"/>
        <scheme val="minor"/>
      </rPr>
      <t>Δ</t>
    </r>
    <r>
      <rPr>
        <sz val="8.8000000000000007"/>
        <color theme="1"/>
        <rFont val="Calibri"/>
        <family val="2"/>
        <scheme val="minor"/>
      </rPr>
      <t>V</t>
    </r>
  </si>
</sst>
</file>

<file path=xl/styles.xml><?xml version="1.0" encoding="utf-8"?>
<styleSheet xmlns="http://schemas.openxmlformats.org/spreadsheetml/2006/main">
  <numFmts count="3">
    <numFmt numFmtId="164" formatCode="0.0000E+00"/>
    <numFmt numFmtId="165" formatCode="0.00000"/>
    <numFmt numFmtId="166" formatCode="0.000"/>
  </numFmts>
  <fonts count="29">
    <font>
      <sz val="11"/>
      <color theme="1"/>
      <name val="Calibri"/>
      <family val="2"/>
      <scheme val="minor"/>
    </font>
    <font>
      <b/>
      <sz val="12"/>
      <color indexed="12"/>
      <name val="Arial"/>
      <family val="2"/>
    </font>
    <font>
      <sz val="10"/>
      <name val="Arial"/>
      <family val="2"/>
    </font>
    <font>
      <sz val="10"/>
      <color indexed="16"/>
      <name val="Arial"/>
      <family val="2"/>
    </font>
    <font>
      <b/>
      <sz val="10"/>
      <name val="Arial"/>
      <family val="2"/>
    </font>
    <font>
      <sz val="10"/>
      <color indexed="10"/>
      <name val="Arial"/>
      <family val="2"/>
    </font>
    <font>
      <sz val="10"/>
      <color indexed="12"/>
      <name val="Arial"/>
      <family val="2"/>
    </font>
    <font>
      <sz val="10"/>
      <color indexed="14"/>
      <name val="Arial"/>
      <family val="2"/>
    </font>
    <font>
      <i/>
      <sz val="10"/>
      <name val="Arial"/>
      <family val="2"/>
    </font>
    <font>
      <sz val="10"/>
      <name val="MT Symbol"/>
      <family val="5"/>
      <charset val="2"/>
    </font>
    <font>
      <b/>
      <sz val="11"/>
      <color rgb="FFFF0000"/>
      <name val="Calibri"/>
      <family val="2"/>
      <scheme val="minor"/>
    </font>
    <font>
      <b/>
      <sz val="11"/>
      <color rgb="FF00B050"/>
      <name val="Calibri"/>
      <family val="2"/>
      <scheme val="minor"/>
    </font>
    <font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00B050"/>
      <name val="Calibri"/>
      <family val="2"/>
      <scheme val="minor"/>
    </font>
    <font>
      <b/>
      <sz val="11"/>
      <color rgb="FFFF0000"/>
      <name val="Calibri"/>
      <family val="2"/>
    </font>
    <font>
      <b/>
      <sz val="11"/>
      <name val="Calibri"/>
      <family val="2"/>
      <scheme val="minor"/>
    </font>
    <font>
      <b/>
      <i/>
      <sz val="10"/>
      <color rgb="FF00B050"/>
      <name val="Arial"/>
      <family val="2"/>
    </font>
    <font>
      <sz val="10"/>
      <color rgb="FF00B050"/>
      <name val="Arial"/>
      <family val="2"/>
    </font>
    <font>
      <b/>
      <i/>
      <sz val="10"/>
      <color rgb="FFFF0000"/>
      <name val="Arial"/>
      <family val="2"/>
    </font>
    <font>
      <sz val="10"/>
      <color rgb="FFFF0000"/>
      <name val="Arial"/>
      <family val="2"/>
    </font>
    <font>
      <sz val="10"/>
      <color rgb="FF0070C0"/>
      <name val="Arial"/>
      <family val="2"/>
    </font>
    <font>
      <b/>
      <sz val="11"/>
      <color rgb="FF0070C0"/>
      <name val="Calibri"/>
      <family val="2"/>
      <scheme val="minor"/>
    </font>
    <font>
      <sz val="11"/>
      <color theme="1"/>
      <name val="Calibri"/>
      <family val="2"/>
    </font>
    <font>
      <b/>
      <sz val="11"/>
      <color rgb="FF00B0F0"/>
      <name val="Calibri"/>
      <family val="2"/>
      <scheme val="minor"/>
    </font>
    <font>
      <sz val="10"/>
      <color rgb="FF7030A0"/>
      <name val="Arial"/>
      <family val="2"/>
    </font>
    <font>
      <sz val="11"/>
      <color rgb="FF7030A0"/>
      <name val="Calibri"/>
      <family val="2"/>
      <scheme val="minor"/>
    </font>
    <font>
      <b/>
      <sz val="10"/>
      <color rgb="FF7030A0"/>
      <name val="Arial"/>
      <family val="2"/>
    </font>
    <font>
      <sz val="8.8000000000000007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94">
    <xf numFmtId="0" fontId="0" fillId="0" borderId="0" xfId="0"/>
    <xf numFmtId="0" fontId="1" fillId="0" borderId="0" xfId="0" applyFont="1"/>
    <xf numFmtId="0" fontId="0" fillId="0" borderId="0" xfId="0" applyAlignment="1">
      <alignment horizontal="center"/>
    </xf>
    <xf numFmtId="0" fontId="2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2" fontId="0" fillId="0" borderId="0" xfId="0" applyNumberFormat="1"/>
    <xf numFmtId="0" fontId="5" fillId="0" borderId="0" xfId="0" quotePrefix="1" applyFont="1"/>
    <xf numFmtId="0" fontId="5" fillId="0" borderId="0" xfId="0" applyFont="1"/>
    <xf numFmtId="0" fontId="6" fillId="0" borderId="0" xfId="0" quotePrefix="1" applyFont="1"/>
    <xf numFmtId="0" fontId="7" fillId="0" borderId="0" xfId="0" quotePrefix="1" applyFont="1"/>
    <xf numFmtId="0" fontId="3" fillId="0" borderId="0" xfId="0" quotePrefix="1" applyFont="1"/>
    <xf numFmtId="0" fontId="8" fillId="0" borderId="0" xfId="0" applyFont="1"/>
    <xf numFmtId="0" fontId="0" fillId="0" borderId="0" xfId="0" applyAlignment="1">
      <alignment horizontal="right"/>
    </xf>
    <xf numFmtId="0" fontId="0" fillId="0" borderId="0" xfId="0" applyAlignment="1">
      <alignment horizontal="right" wrapText="1"/>
    </xf>
    <xf numFmtId="0" fontId="0" fillId="0" borderId="0" xfId="0" applyNumberFormat="1"/>
    <xf numFmtId="164" fontId="0" fillId="0" borderId="0" xfId="0" applyNumberFormat="1" applyAlignment="1">
      <alignment horizontal="center"/>
    </xf>
    <xf numFmtId="11" fontId="0" fillId="0" borderId="0" xfId="0" applyNumberFormat="1"/>
    <xf numFmtId="0" fontId="9" fillId="0" borderId="0" xfId="0" applyFont="1" applyAlignment="1">
      <alignment horizontal="right"/>
    </xf>
    <xf numFmtId="0" fontId="0" fillId="0" borderId="0" xfId="0" applyFill="1"/>
    <xf numFmtId="2" fontId="10" fillId="0" borderId="0" xfId="0" applyNumberFormat="1" applyFont="1"/>
    <xf numFmtId="0" fontId="10" fillId="0" borderId="0" xfId="0" applyFont="1" applyAlignment="1">
      <alignment horizontal="right"/>
    </xf>
    <xf numFmtId="0" fontId="0" fillId="2" borderId="0" xfId="0" applyFill="1"/>
    <xf numFmtId="0" fontId="0" fillId="0" borderId="0" xfId="0" applyFill="1" applyAlignment="1">
      <alignment horizontal="right"/>
    </xf>
    <xf numFmtId="0" fontId="0" fillId="0" borderId="0" xfId="0" applyBorder="1" applyAlignment="1">
      <alignment horizontal="center"/>
    </xf>
    <xf numFmtId="164" fontId="0" fillId="0" borderId="0" xfId="0" applyNumberFormat="1" applyBorder="1" applyAlignment="1">
      <alignment horizontal="center"/>
    </xf>
    <xf numFmtId="0" fontId="13" fillId="0" borderId="0" xfId="0" applyFont="1" applyAlignment="1">
      <alignment horizontal="right"/>
    </xf>
    <xf numFmtId="0" fontId="13" fillId="0" borderId="0" xfId="0" applyFont="1" applyAlignment="1">
      <alignment horizontal="center"/>
    </xf>
    <xf numFmtId="2" fontId="13" fillId="0" borderId="0" xfId="0" applyNumberFormat="1" applyFont="1"/>
    <xf numFmtId="0" fontId="14" fillId="0" borderId="0" xfId="0" applyFont="1"/>
    <xf numFmtId="2" fontId="11" fillId="0" borderId="0" xfId="0" applyNumberFormat="1" applyFont="1"/>
    <xf numFmtId="0" fontId="14" fillId="0" borderId="0" xfId="0" applyFont="1" applyAlignment="1">
      <alignment horizontal="right"/>
    </xf>
    <xf numFmtId="0" fontId="14" fillId="0" borderId="0" xfId="0" applyFont="1" applyAlignment="1">
      <alignment horizontal="center"/>
    </xf>
    <xf numFmtId="2" fontId="14" fillId="0" borderId="0" xfId="0" applyNumberFormat="1" applyFont="1"/>
    <xf numFmtId="0" fontId="0" fillId="0" borderId="0" xfId="0" applyAlignment="1">
      <alignment horizontal="center"/>
    </xf>
    <xf numFmtId="165" fontId="0" fillId="0" borderId="0" xfId="0" applyNumberFormat="1" applyFill="1"/>
    <xf numFmtId="0" fontId="15" fillId="0" borderId="0" xfId="0" applyFont="1" applyAlignment="1">
      <alignment horizontal="center"/>
    </xf>
    <xf numFmtId="0" fontId="12" fillId="0" borderId="0" xfId="0" applyFont="1"/>
    <xf numFmtId="0" fontId="12" fillId="0" borderId="0" xfId="0" applyFont="1" applyFill="1"/>
    <xf numFmtId="0" fontId="12" fillId="0" borderId="0" xfId="0" applyFont="1" applyAlignment="1">
      <alignment horizontal="right" wrapText="1"/>
    </xf>
    <xf numFmtId="0" fontId="2" fillId="0" borderId="0" xfId="0" applyFont="1"/>
    <xf numFmtId="0" fontId="18" fillId="0" borderId="3" xfId="0" applyFont="1" applyBorder="1" applyAlignment="1">
      <alignment horizontal="center"/>
    </xf>
    <xf numFmtId="0" fontId="18" fillId="0" borderId="5" xfId="0" applyFont="1" applyBorder="1" applyAlignment="1">
      <alignment horizontal="center"/>
    </xf>
    <xf numFmtId="0" fontId="18" fillId="0" borderId="6" xfId="0" applyFont="1" applyBorder="1"/>
    <xf numFmtId="0" fontId="20" fillId="0" borderId="3" xfId="0" applyFont="1" applyBorder="1" applyAlignment="1">
      <alignment horizontal="center" vertical="center"/>
    </xf>
    <xf numFmtId="0" fontId="20" fillId="0" borderId="4" xfId="0" applyFont="1" applyBorder="1"/>
    <xf numFmtId="0" fontId="13" fillId="0" borderId="4" xfId="0" applyFont="1" applyBorder="1"/>
    <xf numFmtId="0" fontId="20" fillId="0" borderId="3" xfId="0" applyFont="1" applyBorder="1" applyAlignment="1">
      <alignment horizontal="center"/>
    </xf>
    <xf numFmtId="0" fontId="20" fillId="0" borderId="5" xfId="0" applyFont="1" applyBorder="1" applyAlignment="1">
      <alignment horizontal="center"/>
    </xf>
    <xf numFmtId="0" fontId="20" fillId="0" borderId="6" xfId="0" applyFont="1" applyBorder="1"/>
    <xf numFmtId="0" fontId="14" fillId="0" borderId="0" xfId="0" applyFont="1" applyFill="1"/>
    <xf numFmtId="0" fontId="21" fillId="0" borderId="3" xfId="0" applyFont="1" applyBorder="1" applyAlignment="1">
      <alignment horizontal="center"/>
    </xf>
    <xf numFmtId="0" fontId="21" fillId="0" borderId="4" xfId="0" applyFont="1" applyBorder="1"/>
    <xf numFmtId="0" fontId="21" fillId="0" borderId="5" xfId="0" applyFont="1" applyBorder="1" applyAlignment="1">
      <alignment horizontal="center"/>
    </xf>
    <xf numFmtId="0" fontId="23" fillId="0" borderId="0" xfId="0" applyFont="1"/>
    <xf numFmtId="166" fontId="0" fillId="0" borderId="0" xfId="0" applyNumberFormat="1"/>
    <xf numFmtId="166" fontId="10" fillId="0" borderId="0" xfId="0" applyNumberFormat="1" applyFont="1"/>
    <xf numFmtId="2" fontId="24" fillId="0" borderId="0" xfId="0" applyNumberFormat="1" applyFont="1"/>
    <xf numFmtId="0" fontId="24" fillId="0" borderId="0" xfId="0" applyFont="1" applyAlignment="1">
      <alignment horizontal="right"/>
    </xf>
    <xf numFmtId="0" fontId="21" fillId="0" borderId="0" xfId="0" applyFont="1" applyFill="1" applyBorder="1" applyAlignment="1">
      <alignment horizontal="center"/>
    </xf>
    <xf numFmtId="0" fontId="23" fillId="0" borderId="0" xfId="0" applyFont="1" applyFill="1"/>
    <xf numFmtId="0" fontId="4" fillId="0" borderId="0" xfId="0" applyFont="1" applyFill="1" applyBorder="1" applyAlignment="1">
      <alignment horizontal="center"/>
    </xf>
    <xf numFmtId="0" fontId="21" fillId="0" borderId="0" xfId="0" applyFont="1" applyBorder="1"/>
    <xf numFmtId="0" fontId="21" fillId="0" borderId="0" xfId="0" applyFont="1" applyFill="1" applyBorder="1" applyAlignment="1">
      <alignment horizontal="center"/>
    </xf>
    <xf numFmtId="3" fontId="0" fillId="0" borderId="0" xfId="0" applyNumberFormat="1" applyFill="1"/>
    <xf numFmtId="0" fontId="25" fillId="0" borderId="3" xfId="0" applyFont="1" applyFill="1" applyBorder="1" applyAlignment="1">
      <alignment horizontal="center"/>
    </xf>
    <xf numFmtId="0" fontId="25" fillId="0" borderId="5" xfId="0" applyFont="1" applyFill="1" applyBorder="1" applyAlignment="1">
      <alignment horizontal="center"/>
    </xf>
    <xf numFmtId="0" fontId="21" fillId="0" borderId="0" xfId="0" applyFont="1" applyFill="1" applyBorder="1"/>
    <xf numFmtId="166" fontId="14" fillId="0" borderId="0" xfId="0" applyNumberFormat="1" applyFont="1"/>
    <xf numFmtId="166" fontId="13" fillId="0" borderId="0" xfId="0" applyNumberFormat="1" applyFont="1"/>
    <xf numFmtId="0" fontId="16" fillId="0" borderId="0" xfId="0" applyFont="1" applyFill="1"/>
    <xf numFmtId="0" fontId="0" fillId="0" borderId="0" xfId="0" applyFont="1" applyAlignment="1">
      <alignment horizontal="right"/>
    </xf>
    <xf numFmtId="0" fontId="12" fillId="2" borderId="0" xfId="0" applyFont="1" applyFill="1"/>
    <xf numFmtId="0" fontId="0" fillId="0" borderId="0" xfId="0" applyNumberFormat="1" applyFill="1"/>
    <xf numFmtId="0" fontId="0" fillId="2" borderId="0" xfId="0" applyFill="1" applyAlignment="1" applyProtection="1">
      <alignment horizontal="center"/>
      <protection locked="0"/>
    </xf>
    <xf numFmtId="0" fontId="0" fillId="2" borderId="0" xfId="0" applyFill="1" applyBorder="1" applyProtection="1">
      <protection locked="0"/>
    </xf>
    <xf numFmtId="166" fontId="0" fillId="2" borderId="0" xfId="0" applyNumberFormat="1" applyFill="1" applyBorder="1" applyProtection="1">
      <protection locked="0"/>
    </xf>
    <xf numFmtId="0" fontId="16" fillId="2" borderId="0" xfId="0" applyFont="1" applyFill="1" applyProtection="1">
      <protection locked="0"/>
    </xf>
    <xf numFmtId="0" fontId="20" fillId="2" borderId="4" xfId="0" applyFont="1" applyFill="1" applyBorder="1" applyProtection="1">
      <protection locked="0"/>
    </xf>
    <xf numFmtId="0" fontId="18" fillId="2" borderId="4" xfId="0" applyFont="1" applyFill="1" applyBorder="1" applyProtection="1">
      <protection locked="0"/>
    </xf>
    <xf numFmtId="0" fontId="21" fillId="2" borderId="4" xfId="0" applyFont="1" applyFill="1" applyBorder="1" applyProtection="1">
      <protection locked="0"/>
    </xf>
    <xf numFmtId="0" fontId="21" fillId="2" borderId="6" xfId="0" applyFont="1" applyFill="1" applyBorder="1" applyProtection="1">
      <protection locked="0"/>
    </xf>
    <xf numFmtId="0" fontId="25" fillId="2" borderId="4" xfId="0" applyFont="1" applyFill="1" applyBorder="1" applyProtection="1">
      <protection locked="0"/>
    </xf>
    <xf numFmtId="3" fontId="26" fillId="2" borderId="4" xfId="0" applyNumberFormat="1" applyFont="1" applyFill="1" applyBorder="1" applyProtection="1">
      <protection locked="0"/>
    </xf>
    <xf numFmtId="0" fontId="0" fillId="2" borderId="0" xfId="0" applyFill="1" applyProtection="1">
      <protection locked="0"/>
    </xf>
    <xf numFmtId="0" fontId="0" fillId="0" borderId="0" xfId="0" applyAlignment="1">
      <alignment horizontal="center"/>
    </xf>
    <xf numFmtId="0" fontId="17" fillId="0" borderId="1" xfId="0" applyFont="1" applyBorder="1" applyAlignment="1">
      <alignment horizontal="center"/>
    </xf>
    <xf numFmtId="0" fontId="17" fillId="0" borderId="2" xfId="0" applyFont="1" applyBorder="1" applyAlignment="1">
      <alignment horizontal="center"/>
    </xf>
    <xf numFmtId="0" fontId="19" fillId="0" borderId="1" xfId="0" applyFont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22" fillId="0" borderId="1" xfId="0" applyFont="1" applyBorder="1" applyAlignment="1">
      <alignment horizontal="center"/>
    </xf>
    <xf numFmtId="0" fontId="22" fillId="0" borderId="2" xfId="0" applyFont="1" applyBorder="1" applyAlignment="1">
      <alignment horizontal="center"/>
    </xf>
    <xf numFmtId="0" fontId="27" fillId="0" borderId="1" xfId="0" applyFont="1" applyFill="1" applyBorder="1" applyAlignment="1">
      <alignment horizontal="center"/>
    </xf>
    <xf numFmtId="0" fontId="27" fillId="0" borderId="2" xfId="0" applyFont="1" applyFill="1" applyBorder="1" applyAlignment="1">
      <alignment horizontal="center"/>
    </xf>
    <xf numFmtId="0" fontId="26" fillId="0" borderId="6" xfId="0" applyFont="1" applyFill="1" applyBorder="1" applyProtection="1"/>
  </cellXfs>
  <cellStyles count="1">
    <cellStyle name="Normale" xfId="0" builtinId="0"/>
  </cellStyles>
  <dxfs count="0"/>
  <tableStyles count="0" defaultTableStyle="TableStyleMedium9" defaultPivotStyle="PivotStyleLight16"/>
  <colors>
    <mruColors>
      <color rgb="FFFF66FF"/>
    </mru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Portata Tr 50 (mc/s)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1111417719310765"/>
          <c:y val="0.12623195105461538"/>
          <c:w val="0.84200870661560223"/>
          <c:h val="0.70989915764214628"/>
        </c:manualLayout>
      </c:layout>
      <c:scatterChart>
        <c:scatterStyle val="lineMarker"/>
        <c:ser>
          <c:idx val="0"/>
          <c:order val="0"/>
          <c:tx>
            <c:strRef>
              <c:f>VascaTr50!$J$39:$J$40</c:f>
              <c:strCache>
                <c:ptCount val="1"/>
                <c:pt idx="0">
                  <c:v>Qinput [mc/s]</c:v>
                </c:pt>
              </c:strCache>
            </c:strRef>
          </c:tx>
          <c:marker>
            <c:symbol val="none"/>
          </c:marker>
          <c:xVal>
            <c:numRef>
              <c:f>VascaTr50!$I$41:$I$1537</c:f>
              <c:numCache>
                <c:formatCode>General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VascaTr50!$J$41:$J$1537</c:f>
              <c:numCache>
                <c:formatCode>General</c:formatCode>
                <c:ptCount val="149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1E-3</c:v>
                </c:pt>
                <c:pt idx="9">
                  <c:v>3.0000000000000001E-3</c:v>
                </c:pt>
                <c:pt idx="10">
                  <c:v>5.0000000000000001E-3</c:v>
                </c:pt>
                <c:pt idx="11">
                  <c:v>1.0999999999999999E-2</c:v>
                </c:pt>
                <c:pt idx="12">
                  <c:v>2.3E-2</c:v>
                </c:pt>
                <c:pt idx="13">
                  <c:v>4.1000000000000002E-2</c:v>
                </c:pt>
                <c:pt idx="14">
                  <c:v>6.7000000000000004E-2</c:v>
                </c:pt>
                <c:pt idx="15">
                  <c:v>9.9000000000000005E-2</c:v>
                </c:pt>
                <c:pt idx="16">
                  <c:v>0.13800000000000001</c:v>
                </c:pt>
                <c:pt idx="17">
                  <c:v>0.185</c:v>
                </c:pt>
                <c:pt idx="18">
                  <c:v>0.24</c:v>
                </c:pt>
                <c:pt idx="19">
                  <c:v>0.30399999999999999</c:v>
                </c:pt>
                <c:pt idx="20">
                  <c:v>0.378</c:v>
                </c:pt>
                <c:pt idx="21">
                  <c:v>0.45800000000000002</c:v>
                </c:pt>
                <c:pt idx="22">
                  <c:v>0.54200000000000004</c:v>
                </c:pt>
                <c:pt idx="23">
                  <c:v>0.626</c:v>
                </c:pt>
                <c:pt idx="24">
                  <c:v>0.70499999999999996</c:v>
                </c:pt>
                <c:pt idx="25">
                  <c:v>0.78</c:v>
                </c:pt>
                <c:pt idx="26" formatCode="0.000">
                  <c:v>0.84799999999999998</c:v>
                </c:pt>
                <c:pt idx="27" formatCode="0.000">
                  <c:v>0.90800000000000003</c:v>
                </c:pt>
                <c:pt idx="28" formatCode="0.000">
                  <c:v>0.96</c:v>
                </c:pt>
                <c:pt idx="29" formatCode="0.000">
                  <c:v>1.0049999999999999</c:v>
                </c:pt>
                <c:pt idx="30" formatCode="0.000">
                  <c:v>1.0429999999999999</c:v>
                </c:pt>
                <c:pt idx="31" formatCode="0.000">
                  <c:v>1.0740000000000001</c:v>
                </c:pt>
                <c:pt idx="32" formatCode="0.000">
                  <c:v>1.0940000000000001</c:v>
                </c:pt>
                <c:pt idx="33" formatCode="0.000">
                  <c:v>1.1060000000000001</c:v>
                </c:pt>
                <c:pt idx="34" formatCode="0.000">
                  <c:v>1.111</c:v>
                </c:pt>
                <c:pt idx="35" formatCode="0.000">
                  <c:v>1.109</c:v>
                </c:pt>
                <c:pt idx="36" formatCode="0.000">
                  <c:v>1.1000000000000001</c:v>
                </c:pt>
                <c:pt idx="37" formatCode="0.000">
                  <c:v>1.0840000000000001</c:v>
                </c:pt>
                <c:pt idx="38" formatCode="0.000">
                  <c:v>1.06</c:v>
                </c:pt>
                <c:pt idx="39" formatCode="0.000">
                  <c:v>1.0269999999999999</c:v>
                </c:pt>
                <c:pt idx="40" formatCode="0.000">
                  <c:v>0.98699999999999999</c:v>
                </c:pt>
                <c:pt idx="41" formatCode="0.000">
                  <c:v>0.94299999999999995</c:v>
                </c:pt>
                <c:pt idx="42" formatCode="0.000">
                  <c:v>0.89800000000000002</c:v>
                </c:pt>
                <c:pt idx="43" formatCode="0.000">
                  <c:v>0.85199999999999998</c:v>
                </c:pt>
                <c:pt idx="44">
                  <c:v>0.80700000000000005</c:v>
                </c:pt>
                <c:pt idx="45">
                  <c:v>0.76</c:v>
                </c:pt>
                <c:pt idx="46">
                  <c:v>0.71399999999999997</c:v>
                </c:pt>
                <c:pt idx="47">
                  <c:v>0.66800000000000004</c:v>
                </c:pt>
                <c:pt idx="48">
                  <c:v>0.624</c:v>
                </c:pt>
                <c:pt idx="49">
                  <c:v>0.58099999999999996</c:v>
                </c:pt>
                <c:pt idx="50">
                  <c:v>0.53900000000000003</c:v>
                </c:pt>
                <c:pt idx="51">
                  <c:v>0.499</c:v>
                </c:pt>
                <c:pt idx="52">
                  <c:v>0.46100000000000002</c:v>
                </c:pt>
                <c:pt idx="53">
                  <c:v>0.42399999999999999</c:v>
                </c:pt>
                <c:pt idx="54">
                  <c:v>0.38900000000000001</c:v>
                </c:pt>
                <c:pt idx="55">
                  <c:v>0.35599999999999998</c:v>
                </c:pt>
                <c:pt idx="56">
                  <c:v>0.32500000000000001</c:v>
                </c:pt>
                <c:pt idx="57">
                  <c:v>0.29699999999999999</c:v>
                </c:pt>
                <c:pt idx="58">
                  <c:v>0.27100000000000002</c:v>
                </c:pt>
                <c:pt idx="59">
                  <c:v>0.247</c:v>
                </c:pt>
                <c:pt idx="60">
                  <c:v>0.22600000000000001</c:v>
                </c:pt>
                <c:pt idx="61">
                  <c:v>0.20699999999999999</c:v>
                </c:pt>
                <c:pt idx="62">
                  <c:v>0.19</c:v>
                </c:pt>
                <c:pt idx="63">
                  <c:v>0.17399999999999999</c:v>
                </c:pt>
                <c:pt idx="64">
                  <c:v>0.159</c:v>
                </c:pt>
                <c:pt idx="65">
                  <c:v>0.14599999999999999</c:v>
                </c:pt>
                <c:pt idx="66">
                  <c:v>0.13300000000000001</c:v>
                </c:pt>
                <c:pt idx="67">
                  <c:v>0.122</c:v>
                </c:pt>
                <c:pt idx="68">
                  <c:v>0.112</c:v>
                </c:pt>
                <c:pt idx="69">
                  <c:v>0.10299999999999999</c:v>
                </c:pt>
                <c:pt idx="70">
                  <c:v>9.4E-2</c:v>
                </c:pt>
                <c:pt idx="71">
                  <c:v>8.5999999999999993E-2</c:v>
                </c:pt>
                <c:pt idx="72">
                  <c:v>7.9000000000000001E-2</c:v>
                </c:pt>
                <c:pt idx="73">
                  <c:v>7.1999999999999995E-2</c:v>
                </c:pt>
                <c:pt idx="74">
                  <c:v>6.6000000000000003E-2</c:v>
                </c:pt>
                <c:pt idx="75">
                  <c:v>0.06</c:v>
                </c:pt>
                <c:pt idx="76">
                  <c:v>5.5E-2</c:v>
                </c:pt>
                <c:pt idx="77">
                  <c:v>5.0999999999999997E-2</c:v>
                </c:pt>
                <c:pt idx="78">
                  <c:v>4.5999999999999999E-2</c:v>
                </c:pt>
                <c:pt idx="79">
                  <c:v>4.2000000000000003E-2</c:v>
                </c:pt>
                <c:pt idx="80">
                  <c:v>3.9E-2</c:v>
                </c:pt>
                <c:pt idx="81">
                  <c:v>3.5999999999999997E-2</c:v>
                </c:pt>
                <c:pt idx="82">
                  <c:v>3.3000000000000002E-2</c:v>
                </c:pt>
                <c:pt idx="83">
                  <c:v>0.03</c:v>
                </c:pt>
                <c:pt idx="84">
                  <c:v>2.7E-2</c:v>
                </c:pt>
                <c:pt idx="85">
                  <c:v>2.5000000000000001E-2</c:v>
                </c:pt>
                <c:pt idx="86">
                  <c:v>2.3E-2</c:v>
                </c:pt>
                <c:pt idx="87">
                  <c:v>2.1000000000000001E-2</c:v>
                </c:pt>
                <c:pt idx="88">
                  <c:v>1.9E-2</c:v>
                </c:pt>
                <c:pt idx="89">
                  <c:v>1.7999999999999999E-2</c:v>
                </c:pt>
                <c:pt idx="90">
                  <c:v>1.6E-2</c:v>
                </c:pt>
                <c:pt idx="91">
                  <c:v>1.4999999999999999E-2</c:v>
                </c:pt>
                <c:pt idx="92">
                  <c:v>1.4E-2</c:v>
                </c:pt>
                <c:pt idx="93">
                  <c:v>1.2999999999999999E-2</c:v>
                </c:pt>
                <c:pt idx="94">
                  <c:v>1.2E-2</c:v>
                </c:pt>
                <c:pt idx="95">
                  <c:v>0.01</c:v>
                </c:pt>
                <c:pt idx="96">
                  <c:v>0.01</c:v>
                </c:pt>
                <c:pt idx="97">
                  <c:v>8.9999999999999993E-3</c:v>
                </c:pt>
                <c:pt idx="98">
                  <c:v>8.0000000000000002E-3</c:v>
                </c:pt>
                <c:pt idx="99">
                  <c:v>7.0000000000000001E-3</c:v>
                </c:pt>
                <c:pt idx="100">
                  <c:v>6.0000000000000001E-3</c:v>
                </c:pt>
                <c:pt idx="101">
                  <c:v>5.0000000000000001E-3</c:v>
                </c:pt>
                <c:pt idx="102">
                  <c:v>4.0000000000000001E-3</c:v>
                </c:pt>
                <c:pt idx="103">
                  <c:v>4.0000000000000001E-3</c:v>
                </c:pt>
                <c:pt idx="104">
                  <c:v>3.0000000000000001E-3</c:v>
                </c:pt>
                <c:pt idx="105">
                  <c:v>3.0000000000000001E-3</c:v>
                </c:pt>
                <c:pt idx="106">
                  <c:v>2E-3</c:v>
                </c:pt>
                <c:pt idx="107">
                  <c:v>2E-3</c:v>
                </c:pt>
                <c:pt idx="108">
                  <c:v>2E-3</c:v>
                </c:pt>
                <c:pt idx="109">
                  <c:v>2E-3</c:v>
                </c:pt>
                <c:pt idx="110">
                  <c:v>1E-3</c:v>
                </c:pt>
                <c:pt idx="111">
                  <c:v>1E-3</c:v>
                </c:pt>
                <c:pt idx="112">
                  <c:v>1E-3</c:v>
                </c:pt>
                <c:pt idx="113">
                  <c:v>1E-3</c:v>
                </c:pt>
                <c:pt idx="114">
                  <c:v>1E-3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</c:numCache>
            </c:numRef>
          </c:yVal>
        </c:ser>
        <c:ser>
          <c:idx val="1"/>
          <c:order val="1"/>
          <c:tx>
            <c:strRef>
              <c:f>VascaTr50!$N$39:$N$40</c:f>
              <c:strCache>
                <c:ptCount val="1"/>
                <c:pt idx="0">
                  <c:v>Qu(Hj) [mc/s]</c:v>
                </c:pt>
              </c:strCache>
            </c:strRef>
          </c:tx>
          <c:marker>
            <c:symbol val="none"/>
          </c:marker>
          <c:xVal>
            <c:numRef>
              <c:f>VascaTr50!$I$41:$I$1537</c:f>
              <c:numCache>
                <c:formatCode>General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VascaTr50!$N$41:$N$1537</c:f>
              <c:numCache>
                <c:formatCode>0.00</c:formatCode>
                <c:ptCount val="149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4.8101737604286032E-8</c:v>
                </c:pt>
                <c:pt idx="9">
                  <c:v>7.0248681464626599E-7</c:v>
                </c:pt>
                <c:pt idx="10">
                  <c:v>3.4460211073500344E-6</c:v>
                </c:pt>
                <c:pt idx="11">
                  <c:v>1.3071058498222199E-5</c:v>
                </c:pt>
                <c:pt idx="12">
                  <c:v>4.7240648369990694E-5</c:v>
                </c:pt>
                <c:pt idx="13">
                  <c:v>1.4971085533721677E-4</c:v>
                </c:pt>
                <c:pt idx="14">
                  <c:v>4.0751042196729122E-4</c:v>
                </c:pt>
                <c:pt idx="15">
                  <c:v>9.5825484886578687E-4</c:v>
                </c:pt>
                <c:pt idx="16">
                  <c:v>1.9811174091832885E-3</c:v>
                </c:pt>
                <c:pt idx="17">
                  <c:v>3.6932021625737305E-3</c:v>
                </c:pt>
                <c:pt idx="18">
                  <c:v>6.3303803908639619E-3</c:v>
                </c:pt>
                <c:pt idx="19">
                  <c:v>1.012974351320251E-2</c:v>
                </c:pt>
                <c:pt idx="20">
                  <c:v>1.5325217865407244E-2</c:v>
                </c:pt>
                <c:pt idx="21">
                  <c:v>2.2101331246333754E-2</c:v>
                </c:pt>
                <c:pt idx="22">
                  <c:v>3.0559158968803422E-2</c:v>
                </c:pt>
                <c:pt idx="23">
                  <c:v>4.0715331898660723E-2</c:v>
                </c:pt>
                <c:pt idx="24">
                  <c:v>5.2480476278045758E-2</c:v>
                </c:pt>
                <c:pt idx="25">
                  <c:v>6.5714629735929717E-2</c:v>
                </c:pt>
                <c:pt idx="26">
                  <c:v>9.6757968160573624E-2</c:v>
                </c:pt>
                <c:pt idx="27">
                  <c:v>0.1294337328828451</c:v>
                </c:pt>
                <c:pt idx="28">
                  <c:v>0.15624688837005965</c:v>
                </c:pt>
                <c:pt idx="29">
                  <c:v>0.17974469394297096</c:v>
                </c:pt>
                <c:pt idx="30">
                  <c:v>0.20098472352937405</c:v>
                </c:pt>
                <c:pt idx="31">
                  <c:v>0.22050650354126064</c:v>
                </c:pt>
                <c:pt idx="32">
                  <c:v>0.23857889295045939</c:v>
                </c:pt>
                <c:pt idx="33">
                  <c:v>0.25548521373239574</c:v>
                </c:pt>
                <c:pt idx="34">
                  <c:v>0.32837999041473154</c:v>
                </c:pt>
                <c:pt idx="35">
                  <c:v>0.43151812880239537</c:v>
                </c:pt>
                <c:pt idx="36">
                  <c:v>0.53765141141127037</c:v>
                </c:pt>
                <c:pt idx="37">
                  <c:v>0.63474014562708936</c:v>
                </c:pt>
                <c:pt idx="38">
                  <c:v>0.71669280109593103</c:v>
                </c:pt>
                <c:pt idx="39">
                  <c:v>0.7807569903933973</c:v>
                </c:pt>
                <c:pt idx="40">
                  <c:v>0.82641571511931833</c:v>
                </c:pt>
                <c:pt idx="41">
                  <c:v>0.85486622396236567</c:v>
                </c:pt>
                <c:pt idx="42">
                  <c:v>0.86842669953599005</c:v>
                </c:pt>
                <c:pt idx="43">
                  <c:v>0.86970649542901124</c:v>
                </c:pt>
                <c:pt idx="44">
                  <c:v>0.86124058821378391</c:v>
                </c:pt>
                <c:pt idx="45">
                  <c:v>0.84504543028514845</c:v>
                </c:pt>
                <c:pt idx="46">
                  <c:v>0.82278257460580173</c:v>
                </c:pt>
                <c:pt idx="47">
                  <c:v>0.79597895598250745</c:v>
                </c:pt>
                <c:pt idx="48">
                  <c:v>0.76594101213547483</c:v>
                </c:pt>
                <c:pt idx="49">
                  <c:v>0.73377508209848785</c:v>
                </c:pt>
                <c:pt idx="50">
                  <c:v>0.70023919140359836</c:v>
                </c:pt>
                <c:pt idx="51">
                  <c:v>0.6660137887068398</c:v>
                </c:pt>
                <c:pt idx="52">
                  <c:v>0.6317094155273818</c:v>
                </c:pt>
                <c:pt idx="53">
                  <c:v>0.59769994850540353</c:v>
                </c:pt>
                <c:pt idx="54">
                  <c:v>0.5642775996080055</c:v>
                </c:pt>
                <c:pt idx="55">
                  <c:v>0.53175075081234358</c:v>
                </c:pt>
                <c:pt idx="56">
                  <c:v>0.50035540405038048</c:v>
                </c:pt>
                <c:pt idx="57">
                  <c:v>0.47035247865569613</c:v>
                </c:pt>
                <c:pt idx="58">
                  <c:v>0.44193436994666041</c:v>
                </c:pt>
                <c:pt idx="59">
                  <c:v>0.41517502454156108</c:v>
                </c:pt>
                <c:pt idx="60">
                  <c:v>0.39020311812079211</c:v>
                </c:pt>
                <c:pt idx="61">
                  <c:v>0.36711105735768962</c:v>
                </c:pt>
                <c:pt idx="62">
                  <c:v>0.34590737158298063</c:v>
                </c:pt>
                <c:pt idx="63">
                  <c:v>0.32654625033071311</c:v>
                </c:pt>
                <c:pt idx="64">
                  <c:v>0.30896127843827326</c:v>
                </c:pt>
                <c:pt idx="65">
                  <c:v>0.29319517228944653</c:v>
                </c:pt>
                <c:pt idx="66">
                  <c:v>0.27929875496585382</c:v>
                </c:pt>
                <c:pt idx="67">
                  <c:v>0.26746139639839295</c:v>
                </c:pt>
                <c:pt idx="68">
                  <c:v>0.25823764095135976</c:v>
                </c:pt>
                <c:pt idx="69">
                  <c:v>0.25373225726449067</c:v>
                </c:pt>
                <c:pt idx="70">
                  <c:v>0.25077144741736979</c:v>
                </c:pt>
                <c:pt idx="71">
                  <c:v>0.24766826888704407</c:v>
                </c:pt>
                <c:pt idx="72">
                  <c:v>0.24443985203003929</c:v>
                </c:pt>
                <c:pt idx="73">
                  <c:v>0.24109366053663384</c:v>
                </c:pt>
                <c:pt idx="74">
                  <c:v>0.23763733819516916</c:v>
                </c:pt>
                <c:pt idx="75">
                  <c:v>0.23407855634312255</c:v>
                </c:pt>
                <c:pt idx="76">
                  <c:v>0.23042525418034523</c:v>
                </c:pt>
                <c:pt idx="77">
                  <c:v>0.22669612530297606</c:v>
                </c:pt>
                <c:pt idx="78">
                  <c:v>0.22288894743887</c:v>
                </c:pt>
                <c:pt idx="79">
                  <c:v>0.21900154044396003</c:v>
                </c:pt>
                <c:pt idx="80">
                  <c:v>0.21505373319002247</c:v>
                </c:pt>
                <c:pt idx="81">
                  <c:v>0.21105487130123085</c:v>
                </c:pt>
                <c:pt idx="82">
                  <c:v>0.20700322901169474</c:v>
                </c:pt>
                <c:pt idx="83">
                  <c:v>0.20289694622405904</c:v>
                </c:pt>
                <c:pt idx="84">
                  <c:v>0.19873401334559532</c:v>
                </c:pt>
                <c:pt idx="85">
                  <c:v>0.19452464052859514</c:v>
                </c:pt>
                <c:pt idx="86">
                  <c:v>0.19027948166092462</c:v>
                </c:pt>
                <c:pt idx="87">
                  <c:v>0.18599705311565443</c:v>
                </c:pt>
                <c:pt idx="88">
                  <c:v>0.18167575115801388</c:v>
                </c:pt>
                <c:pt idx="89">
                  <c:v>0.17732740890666154</c:v>
                </c:pt>
                <c:pt idx="90">
                  <c:v>0.17295059653771075</c:v>
                </c:pt>
                <c:pt idx="91">
                  <c:v>0.16854413497799497</c:v>
                </c:pt>
                <c:pt idx="92">
                  <c:v>0.1641209988106159</c:v>
                </c:pt>
                <c:pt idx="93">
                  <c:v>0.1596803295858894</c:v>
                </c:pt>
                <c:pt idx="94">
                  <c:v>0.15522119340135368</c:v>
                </c:pt>
                <c:pt idx="95">
                  <c:v>0.15072664556780258</c:v>
                </c:pt>
                <c:pt idx="96">
                  <c:v>0.14621130401309865</c:v>
                </c:pt>
                <c:pt idx="97">
                  <c:v>0.14169033389670763</c:v>
                </c:pt>
                <c:pt idx="98">
                  <c:v>0.13714618534007825</c:v>
                </c:pt>
                <c:pt idx="99">
                  <c:v>0.13257736447036494</c:v>
                </c:pt>
                <c:pt idx="100">
                  <c:v>0.12798221137950683</c:v>
                </c:pt>
                <c:pt idx="101">
                  <c:v>0.12335887315681318</c:v>
                </c:pt>
                <c:pt idx="102">
                  <c:v>0.11870527101978114</c:v>
                </c:pt>
                <c:pt idx="103">
                  <c:v>0.11404000061420314</c:v>
                </c:pt>
                <c:pt idx="104">
                  <c:v>0.1093616957857889</c:v>
                </c:pt>
                <c:pt idx="105">
                  <c:v>0.10466969324126492</c:v>
                </c:pt>
                <c:pt idx="106">
                  <c:v>9.9962274602150944E-2</c:v>
                </c:pt>
                <c:pt idx="107">
                  <c:v>9.5238514403725244E-2</c:v>
                </c:pt>
                <c:pt idx="108">
                  <c:v>9.0522427623968241E-2</c:v>
                </c:pt>
                <c:pt idx="109">
                  <c:v>8.5814787478082064E-2</c:v>
                </c:pt>
                <c:pt idx="110">
                  <c:v>8.1087305666311019E-2</c:v>
                </c:pt>
                <c:pt idx="111">
                  <c:v>7.633841570560726E-2</c:v>
                </c:pt>
                <c:pt idx="112">
                  <c:v>7.1597442390551852E-2</c:v>
                </c:pt>
                <c:pt idx="113">
                  <c:v>6.6865370917482403E-2</c:v>
                </c:pt>
                <c:pt idx="114">
                  <c:v>6.8801249097165104E-2</c:v>
                </c:pt>
                <c:pt idx="115">
                  <c:v>6.7479213160760332E-2</c:v>
                </c:pt>
                <c:pt idx="116">
                  <c:v>6.6174656628705586E-2</c:v>
                </c:pt>
                <c:pt idx="117">
                  <c:v>6.4896846740440772E-2</c:v>
                </c:pt>
                <c:pt idx="118">
                  <c:v>6.3645233782016544E-2</c:v>
                </c:pt>
                <c:pt idx="119">
                  <c:v>6.2419279054189175E-2</c:v>
                </c:pt>
                <c:pt idx="120">
                  <c:v>6.1218454654549122E-2</c:v>
                </c:pt>
                <c:pt idx="121">
                  <c:v>6.0042243264179312E-2</c:v>
                </c:pt>
                <c:pt idx="122">
                  <c:v>5.8890137938742149E-2</c:v>
                </c:pt>
                <c:pt idx="123">
                  <c:v>5.7761641903897945E-2</c:v>
                </c:pt>
                <c:pt idx="124">
                  <c:v>5.6656268354957386E-2</c:v>
                </c:pt>
                <c:pt idx="125">
                  <c:v>5.5573540260674362E-2</c:v>
                </c:pt>
                <c:pt idx="126">
                  <c:v>5.4512990171085636E-2</c:v>
                </c:pt>
                <c:pt idx="127">
                  <c:v>5.3474160029306696E-2</c:v>
                </c:pt>
                <c:pt idx="128">
                  <c:v>5.2456600987194589E-2</c:v>
                </c:pt>
                <c:pt idx="129">
                  <c:v>5.1459873224789933E-2</c:v>
                </c:pt>
                <c:pt idx="130">
                  <c:v>5.0483545773452529E-2</c:v>
                </c:pt>
                <c:pt idx="131">
                  <c:v>4.9527196342606709E-2</c:v>
                </c:pt>
                <c:pt idx="132">
                  <c:v>4.8590411150013849E-2</c:v>
                </c:pt>
                <c:pt idx="133">
                  <c:v>4.7672784755491637E-2</c:v>
                </c:pt>
                <c:pt idx="134">
                  <c:v>4.6773919898001302E-2</c:v>
                </c:pt>
                <c:pt idx="135">
                  <c:v>4.5893427336025298E-2</c:v>
                </c:pt>
                <c:pt idx="136">
                  <c:v>4.5030925691160434E-2</c:v>
                </c:pt>
                <c:pt idx="137">
                  <c:v>4.4186041294852159E-2</c:v>
                </c:pt>
                <c:pt idx="138">
                  <c:v>4.3358408038198196E-2</c:v>
                </c:pt>
                <c:pt idx="139">
                  <c:v>4.2547667224750646E-2</c:v>
                </c:pt>
                <c:pt idx="140">
                  <c:v>4.1753467426247977E-2</c:v>
                </c:pt>
                <c:pt idx="141">
                  <c:v>4.097546434120948E-2</c:v>
                </c:pt>
                <c:pt idx="142">
                  <c:v>4.0213320656326254E-2</c:v>
                </c:pt>
                <c:pt idx="143">
                  <c:v>3.9466705910585168E-2</c:v>
                </c:pt>
                <c:pt idx="144">
                  <c:v>3.8735296362062625E-2</c:v>
                </c:pt>
                <c:pt idx="145">
                  <c:v>3.8018774857327547E-2</c:v>
                </c:pt>
                <c:pt idx="146">
                  <c:v>3.7316830703393922E-2</c:v>
                </c:pt>
                <c:pt idx="147">
                  <c:v>3.662915954216496E-2</c:v>
                </c:pt>
                <c:pt idx="148">
                  <c:v>3.5955463227312322E-2</c:v>
                </c:pt>
                <c:pt idx="149">
                  <c:v>3.529544970353559E-2</c:v>
                </c:pt>
                <c:pt idx="150">
                  <c:v>3.4648832888148184E-2</c:v>
                </c:pt>
                <c:pt idx="151">
                  <c:v>3.4015332554937584E-2</c:v>
                </c:pt>
                <c:pt idx="152">
                  <c:v>3.3394674220249221E-2</c:v>
                </c:pt>
                <c:pt idx="153">
                  <c:v>3.278658903124456E-2</c:v>
                </c:pt>
                <c:pt idx="154">
                  <c:v>3.2190813656285372E-2</c:v>
                </c:pt>
                <c:pt idx="155">
                  <c:v>3.1607090177397323E-2</c:v>
                </c:pt>
                <c:pt idx="156">
                  <c:v>3.1035165984767715E-2</c:v>
                </c:pt>
                <c:pt idx="157">
                  <c:v>3.0474793673232938E-2</c:v>
                </c:pt>
                <c:pt idx="158">
                  <c:v>2.9925730940712925E-2</c:v>
                </c:pt>
                <c:pt idx="159" formatCode="0.000">
                  <c:v>2.9387740488550775E-2</c:v>
                </c:pt>
                <c:pt idx="160" formatCode="0.000">
                  <c:v>2.8860589923717071E-2</c:v>
                </c:pt>
                <c:pt idx="161" formatCode="0.000">
                  <c:v>2.8344051662839511E-2</c:v>
                </c:pt>
                <c:pt idx="162" formatCode="0.000">
                  <c:v>2.7837902838019606E-2</c:v>
                </c:pt>
                <c:pt idx="163" formatCode="0.000">
                  <c:v>2.7341925204399327E-2</c:v>
                </c:pt>
                <c:pt idx="164" formatCode="0.000">
                  <c:v>2.6855905049441565E-2</c:v>
                </c:pt>
                <c:pt idx="165" formatCode="0.000">
                  <c:v>2.6379633103889404E-2</c:v>
                </c:pt>
                <c:pt idx="166" formatCode="0.000">
                  <c:v>2.5912904454370271E-2</c:v>
                </c:pt>
                <c:pt idx="167" formatCode="0.000">
                  <c:v>2.5455518457611629E-2</c:v>
                </c:pt>
                <c:pt idx="168">
                  <c:v>2.5007278656236479E-2</c:v>
                </c:pt>
                <c:pt idx="169">
                  <c:v>2.4567992696107231E-2</c:v>
                </c:pt>
                <c:pt idx="170">
                  <c:v>2.4137472245187735E-2</c:v>
                </c:pt>
                <c:pt idx="171">
                  <c:v>2.3715532913894041E-2</c:v>
                </c:pt>
                <c:pt idx="172">
                  <c:v>2.3301994176905302E-2</c:v>
                </c:pt>
                <c:pt idx="173">
                  <c:v>2.2896679296407083E-2</c:v>
                </c:pt>
                <c:pt idx="174">
                  <c:v>2.2499415246739842E-2</c:v>
                </c:pt>
                <c:pt idx="175">
                  <c:v>2.2110032640426675E-2</c:v>
                </c:pt>
                <c:pt idx="176">
                  <c:v>2.1728365655554471E-2</c:v>
                </c:pt>
                <c:pt idx="177">
                  <c:v>2.1354251964483675E-2</c:v>
                </c:pt>
                <c:pt idx="178">
                  <c:v>2.0987532663862749E-2</c:v>
                </c:pt>
                <c:pt idx="179">
                  <c:v>2.0628052205923352E-2</c:v>
                </c:pt>
                <c:pt idx="180">
                  <c:v>2.027565833103373E-2</c:v>
                </c:pt>
                <c:pt idx="181">
                  <c:v>1.9930202001487696E-2</c:v>
                </c:pt>
                <c:pt idx="182">
                  <c:v>1.9591537336507606E-2</c:v>
                </c:pt>
                <c:pt idx="183">
                  <c:v>1.9259521548440049E-2</c:v>
                </c:pt>
                <c:pt idx="184">
                  <c:v>1.8934014880123601E-2</c:v>
                </c:pt>
                <c:pt idx="185">
                  <c:v>1.8614880543408326E-2</c:v>
                </c:pt>
                <c:pt idx="186">
                  <c:v>1.8301984658807596E-2</c:v>
                </c:pt>
                <c:pt idx="187">
                  <c:v>1.7995196196262608E-2</c:v>
                </c:pt>
                <c:pt idx="188">
                  <c:v>1.7694386917001134E-2</c:v>
                </c:pt>
                <c:pt idx="189">
                  <c:v>1.7399431316471856E-2</c:v>
                </c:pt>
                <c:pt idx="190">
                  <c:v>1.7110206568336461E-2</c:v>
                </c:pt>
                <c:pt idx="191">
                  <c:v>1.6826592469501859E-2</c:v>
                </c:pt>
                <c:pt idx="192">
                  <c:v>1.6548471386175229E-2</c:v>
                </c:pt>
                <c:pt idx="193">
                  <c:v>1.6275728200925075E-2</c:v>
                </c:pt>
                <c:pt idx="194">
                  <c:v>1.6008250260731785E-2</c:v>
                </c:pt>
                <c:pt idx="195">
                  <c:v>1.5745927326011371E-2</c:v>
                </c:pt>
                <c:pt idx="196">
                  <c:v>1.5488651520596537E-2</c:v>
                </c:pt>
                <c:pt idx="197">
                  <c:v>1.5236317282659511E-2</c:v>
                </c:pt>
                <c:pt idx="198">
                  <c:v>1.498882131656123E-2</c:v>
                </c:pt>
                <c:pt idx="199">
                  <c:v>1.4746062545611815E-2</c:v>
                </c:pt>
                <c:pt idx="200">
                  <c:v>1.4507942065727631E-2</c:v>
                </c:pt>
                <c:pt idx="201">
                  <c:v>1.4274363099970249E-2</c:v>
                </c:pt>
                <c:pt idx="202">
                  <c:v>1.4045230953953138E-2</c:v>
                </c:pt>
                <c:pt idx="203">
                  <c:v>1.3820452972101846E-2</c:v>
                </c:pt>
                <c:pt idx="204">
                  <c:v>1.3599938494753997E-2</c:v>
                </c:pt>
                <c:pt idx="205">
                  <c:v>1.338359881608526E-2</c:v>
                </c:pt>
                <c:pt idx="206">
                  <c:v>1.3171347142847983E-2</c:v>
                </c:pt>
                <c:pt idx="207">
                  <c:v>1.2963098553909215E-2</c:v>
                </c:pt>
                <c:pt idx="208">
                  <c:v>1.2758769960575017E-2</c:v>
                </c:pt>
                <c:pt idx="209">
                  <c:v>1.2558280067688238E-2</c:v>
                </c:pt>
                <c:pt idx="210">
                  <c:v>1.2361549335487051E-2</c:v>
                </c:pt>
                <c:pt idx="211">
                  <c:v>1.2168499942211726E-2</c:v>
                </c:pt>
                <c:pt idx="212">
                  <c:v>1.197905574744727E-2</c:v>
                </c:pt>
                <c:pt idx="213">
                  <c:v>1.179314225618981E-2</c:v>
                </c:pt>
                <c:pt idx="214">
                  <c:v>1.1610686583624626E-2</c:v>
                </c:pt>
                <c:pt idx="215">
                  <c:v>1.1431617420603977E-2</c:v>
                </c:pt>
                <c:pt idx="216">
                  <c:v>1.1255864999813025E-2</c:v>
                </c:pt>
                <c:pt idx="217">
                  <c:v>1.1083361062612278E-2</c:v>
                </c:pt>
                <c:pt idx="218">
                  <c:v>1.0914038826545104E-2</c:v>
                </c:pt>
                <c:pt idx="219">
                  <c:v>1.0747832953499046E-2</c:v>
                </c:pt>
                <c:pt idx="220">
                  <c:v>1.0584679518509816E-2</c:v>
                </c:pt>
                <c:pt idx="221">
                  <c:v>1.0424515979196924E-2</c:v>
                </c:pt>
                <c:pt idx="222">
                  <c:v>1.0267281145820106E-2</c:v>
                </c:pt>
                <c:pt idx="223">
                  <c:v>1.0112915151945822E-2</c:v>
                </c:pt>
                <c:pt idx="224">
                  <c:v>9.9613594257131569E-3</c:v>
                </c:pt>
                <c:pt idx="225">
                  <c:v>9.8125566616887455E-3</c:v>
                </c:pt>
                <c:pt idx="226">
                  <c:v>9.6664507933003317E-3</c:v>
                </c:pt>
                <c:pt idx="227">
                  <c:v>9.5229869658387221E-3</c:v>
                </c:pt>
                <c:pt idx="228">
                  <c:v>9.3821115100181096E-3</c:v>
                </c:pt>
                <c:pt idx="229">
                  <c:v>9.2437719160847615E-3</c:v>
                </c:pt>
                <c:pt idx="230">
                  <c:v>9.1079168084642632E-3</c:v>
                </c:pt>
                <c:pt idx="231">
                  <c:v>8.9744959209375787E-3</c:v>
                </c:pt>
                <c:pt idx="232">
                  <c:v>8.8434600723363791E-3</c:v>
                </c:pt>
                <c:pt idx="233">
                  <c:v>8.7147611427481272E-3</c:v>
                </c:pt>
                <c:pt idx="234">
                  <c:v>8.5883520502216606E-3</c:v>
                </c:pt>
                <c:pt idx="235">
                  <c:v>8.4641867279639117E-3</c:v>
                </c:pt>
                <c:pt idx="236">
                  <c:v>8.3422201020188526E-3</c:v>
                </c:pt>
                <c:pt idx="237">
                  <c:v>8.222408069419514E-3</c:v>
                </c:pt>
                <c:pt idx="238">
                  <c:v>8.1047074768043452E-3</c:v>
                </c:pt>
                <c:pt idx="239">
                  <c:v>7.9890760994891005E-3</c:v>
                </c:pt>
                <c:pt idx="240">
                  <c:v>7.8754726209856862E-3</c:v>
                </c:pt>
                <c:pt idx="241">
                  <c:v>7.7638566129594492E-3</c:v>
                </c:pt>
                <c:pt idx="242">
                  <c:v>7.6541885156165218E-3</c:v>
                </c:pt>
                <c:pt idx="243">
                  <c:v>7.5464296185129565E-3</c:v>
                </c:pt>
                <c:pt idx="244">
                  <c:v>7.440542041777568E-3</c:v>
                </c:pt>
                <c:pt idx="245">
                  <c:v>7.3364887177403658E-3</c:v>
                </c:pt>
                <c:pt idx="246">
                  <c:v>7.2342333729587234E-3</c:v>
                </c:pt>
                <c:pt idx="247">
                  <c:v>7.133740510633496E-3</c:v>
                </c:pt>
                <c:pt idx="248">
                  <c:v>7.0349753934073837E-3</c:v>
                </c:pt>
                <c:pt idx="249">
                  <c:v>6.9379040265380087E-3</c:v>
                </c:pt>
                <c:pt idx="250">
                  <c:v>6.8424931414382186E-3</c:v>
                </c:pt>
                <c:pt idx="251">
                  <c:v>6.7487101795763492E-3</c:v>
                </c:pt>
                <c:pt idx="252">
                  <c:v>6.6565232767291649E-3</c:v>
                </c:pt>
                <c:pt idx="253">
                  <c:v>6.56590124758041E-3</c:v>
                </c:pt>
                <c:pt idx="254">
                  <c:v>6.4768135706579685E-3</c:v>
                </c:pt>
                <c:pt idx="255">
                  <c:v>6.3892303736027747E-3</c:v>
                </c:pt>
                <c:pt idx="256">
                  <c:v>6.3031224187626448E-3</c:v>
                </c:pt>
                <c:pt idx="257">
                  <c:v>6.2184610891044727E-3</c:v>
                </c:pt>
                <c:pt idx="258">
                  <c:v>6.1352183744381363E-3</c:v>
                </c:pt>
                <c:pt idx="259">
                  <c:v>6.0533668579457536E-3</c:v>
                </c:pt>
                <c:pt idx="260">
                  <c:v>5.9728797030099284E-3</c:v>
                </c:pt>
                <c:pt idx="261">
                  <c:v>5.893730640334746E-3</c:v>
                </c:pt>
                <c:pt idx="262">
                  <c:v>5.8158939553534543E-3</c:v>
                </c:pt>
                <c:pt idx="263">
                  <c:v>5.7393444759167656E-3</c:v>
                </c:pt>
                <c:pt idx="264">
                  <c:v>5.6640575602559008E-3</c:v>
                </c:pt>
                <c:pt idx="265">
                  <c:v>5.5900090852145715E-3</c:v>
                </c:pt>
                <c:pt idx="266">
                  <c:v>5.5171754347442242E-3</c:v>
                </c:pt>
                <c:pt idx="267">
                  <c:v>5.4455334886568804E-3</c:v>
                </c:pt>
                <c:pt idx="268">
                  <c:v>5.3750606116301641E-3</c:v>
                </c:pt>
                <c:pt idx="269">
                  <c:v>5.3057346424590767E-3</c:v>
                </c:pt>
                <c:pt idx="270">
                  <c:v>5.2375338835491895E-3</c:v>
                </c:pt>
                <c:pt idx="271">
                  <c:v>5.1704370906461546E-3</c:v>
                </c:pt>
                <c:pt idx="272">
                  <c:v>5.104423462796305E-3</c:v>
                </c:pt>
                <c:pt idx="273">
                  <c:v>5.0394726325334541E-3</c:v>
                </c:pt>
                <c:pt idx="274">
                  <c:v>4.9755646562868946E-3</c:v>
                </c:pt>
                <c:pt idx="275">
                  <c:v>4.9126800050058326E-3</c:v>
                </c:pt>
                <c:pt idx="276">
                  <c:v>4.8507995549955142E-3</c:v>
                </c:pt>
                <c:pt idx="277">
                  <c:v>4.7899045789603833E-3</c:v>
                </c:pt>
                <c:pt idx="278">
                  <c:v>4.7299767372497815E-3</c:v>
                </c:pt>
                <c:pt idx="279">
                  <c:v>4.6709980693016764E-3</c:v>
                </c:pt>
                <c:pt idx="280">
                  <c:v>4.6129509852800791E-3</c:v>
                </c:pt>
                <c:pt idx="281">
                  <c:v>4.5558182579018653E-3</c:v>
                </c:pt>
                <c:pt idx="282">
                  <c:v>4.4995830144488012E-3</c:v>
                </c:pt>
                <c:pt idx="283">
                  <c:v>4.4442287289606468E-3</c:v>
                </c:pt>
                <c:pt idx="284">
                  <c:v>4.3897392146053258E-3</c:v>
                </c:pt>
                <c:pt idx="285">
                  <c:v>4.3360986162222087E-3</c:v>
                </c:pt>
                <c:pt idx="286">
                  <c:v>4.2832914030346194E-3</c:v>
                </c:pt>
                <c:pt idx="287">
                  <c:v>4.2313023615277974E-3</c:v>
                </c:pt>
                <c:pt idx="288">
                  <c:v>4.180116588488607E-3</c:v>
                </c:pt>
                <c:pt idx="289">
                  <c:v>4.1297194842033194E-3</c:v>
                </c:pt>
                <c:pt idx="290">
                  <c:v>4.080096745809972E-3</c:v>
                </c:pt>
                <c:pt idx="291">
                  <c:v>4.0312343608017451E-3</c:v>
                </c:pt>
                <c:pt idx="292">
                  <c:v>3.9831186006779994E-3</c:v>
                </c:pt>
                <c:pt idx="293">
                  <c:v>3.9357360147396128E-3</c:v>
                </c:pt>
                <c:pt idx="294">
                  <c:v>3.8890734240253273E-3</c:v>
                </c:pt>
                <c:pt idx="295">
                  <c:v>3.8431179153859563E-3</c:v>
                </c:pt>
                <c:pt idx="296">
                  <c:v>3.7978568356932456E-3</c:v>
                </c:pt>
                <c:pt idx="297">
                  <c:v>3.753277786180387E-3</c:v>
                </c:pt>
                <c:pt idx="298">
                  <c:v>3.7093686169111582E-3</c:v>
                </c:pt>
                <c:pt idx="299">
                  <c:v>3.666117421374745E-3</c:v>
                </c:pt>
                <c:pt idx="300">
                  <c:v>3.6235125312033818E-3</c:v>
                </c:pt>
                <c:pt idx="301">
                  <c:v>3.5815425110100087E-3</c:v>
                </c:pt>
                <c:pt idx="302">
                  <c:v>3.5401961533431869E-3</c:v>
                </c:pt>
                <c:pt idx="303">
                  <c:v>3.4994624737565796E-3</c:v>
                </c:pt>
                <c:pt idx="304">
                  <c:v>3.4593307059903843E-3</c:v>
                </c:pt>
                <c:pt idx="305">
                  <c:v>3.4197902972621279E-3</c:v>
                </c:pt>
                <c:pt idx="306">
                  <c:v>3.3808309036643192E-3</c:v>
                </c:pt>
                <c:pt idx="307">
                  <c:v>3.3424423856665071E-3</c:v>
                </c:pt>
                <c:pt idx="308">
                  <c:v>3.3046148037193081E-3</c:v>
                </c:pt>
                <c:pt idx="309">
                  <c:v>3.2673384139581037E-3</c:v>
                </c:pt>
                <c:pt idx="310">
                  <c:v>3.2306036640040521E-3</c:v>
                </c:pt>
                <c:pt idx="311">
                  <c:v>3.1944011888602086E-3</c:v>
                </c:pt>
                <c:pt idx="312">
                  <c:v>3.15872180690055E-3</c:v>
                </c:pt>
                <c:pt idx="313">
                  <c:v>3.1235565159497261E-3</c:v>
                </c:pt>
                <c:pt idx="314">
                  <c:v>3.0888964894514896E-3</c:v>
                </c:pt>
                <c:pt idx="315">
                  <c:v>3.0547330727237125E-3</c:v>
                </c:pt>
                <c:pt idx="316">
                  <c:v>3.0210577792979922E-3</c:v>
                </c:pt>
                <c:pt idx="317">
                  <c:v>2.987862287341912E-3</c:v>
                </c:pt>
                <c:pt idx="318">
                  <c:v>2.9551384361619988E-3</c:v>
                </c:pt>
                <c:pt idx="319">
                  <c:v>2.9228782227855607E-3</c:v>
                </c:pt>
                <c:pt idx="320">
                  <c:v>2.8910737986195087E-3</c:v>
                </c:pt>
                <c:pt idx="321">
                  <c:v>2.8597174661844503E-3</c:v>
                </c:pt>
                <c:pt idx="322">
                  <c:v>2.8288016759222506E-3</c:v>
                </c:pt>
                <c:pt idx="323">
                  <c:v>2.7983190230753806E-3</c:v>
                </c:pt>
                <c:pt idx="324">
                  <c:v>2.7682622446363958E-3</c:v>
                </c:pt>
                <c:pt idx="325">
                  <c:v>2.7386242163658816E-3</c:v>
                </c:pt>
                <c:pt idx="326">
                  <c:v>2.7093979498773253E-3</c:v>
                </c:pt>
                <c:pt idx="327">
                  <c:v>2.6805765897873241E-3</c:v>
                </c:pt>
                <c:pt idx="328">
                  <c:v>2.6521534109296124E-3</c:v>
                </c:pt>
                <c:pt idx="329">
                  <c:v>2.6241218156314462E-3</c:v>
                </c:pt>
                <c:pt idx="330">
                  <c:v>2.5964753310508985E-3</c:v>
                </c:pt>
                <c:pt idx="331">
                  <c:v>2.5692076065736164E-3</c:v>
                </c:pt>
                <c:pt idx="332">
                  <c:v>2.5423124112676997E-3</c:v>
                </c:pt>
                <c:pt idx="333">
                  <c:v>2.5157836313953277E-3</c:v>
                </c:pt>
                <c:pt idx="334">
                  <c:v>2.4896152679798264E-3</c:v>
                </c:pt>
                <c:pt idx="335">
                  <c:v>2.4638014344268901E-3</c:v>
                </c:pt>
                <c:pt idx="336">
                  <c:v>2.4383363541986888E-3</c:v>
                </c:pt>
                <c:pt idx="337">
                  <c:v>2.4132143585396553E-3</c:v>
                </c:pt>
                <c:pt idx="338">
                  <c:v>2.3884298842527306E-3</c:v>
                </c:pt>
                <c:pt idx="339">
                  <c:v>2.3639774715249135E-3</c:v>
                </c:pt>
                <c:pt idx="340">
                  <c:v>2.3398517618009678E-3</c:v>
                </c:pt>
                <c:pt idx="341">
                  <c:v>2.3160474957041647E-3</c:v>
                </c:pt>
                <c:pt idx="342">
                  <c:v>2.2925595110029817E-3</c:v>
                </c:pt>
                <c:pt idx="343">
                  <c:v>2.2693827406226798E-3</c:v>
                </c:pt>
                <c:pt idx="344">
                  <c:v>2.2465122107007424E-3</c:v>
                </c:pt>
                <c:pt idx="345">
                  <c:v>2.2239430386851266E-3</c:v>
                </c:pt>
                <c:pt idx="346">
                  <c:v>2.2016704314743768E-3</c:v>
                </c:pt>
                <c:pt idx="347">
                  <c:v>2.1796896835985981E-3</c:v>
                </c:pt>
                <c:pt idx="348">
                  <c:v>2.1579961754403724E-3</c:v>
                </c:pt>
                <c:pt idx="349">
                  <c:v>2.1365853714946717E-3</c:v>
                </c:pt>
                <c:pt idx="350">
                  <c:v>2.1154528186668894E-3</c:v>
                </c:pt>
                <c:pt idx="351">
                  <c:v>2.0945941446080933E-3</c:v>
                </c:pt>
                <c:pt idx="352">
                  <c:v>2.0740050560866512E-3</c:v>
                </c:pt>
                <c:pt idx="353">
                  <c:v>2.0536813373953941E-3</c:v>
                </c:pt>
                <c:pt idx="354">
                  <c:v>2.0336188487934839E-3</c:v>
                </c:pt>
                <c:pt idx="355">
                  <c:v>2.0138135249822098E-3</c:v>
                </c:pt>
                <c:pt idx="356">
                  <c:v>1.9942613736139074E-3</c:v>
                </c:pt>
                <c:pt idx="357">
                  <c:v>1.9749584738332584E-3</c:v>
                </c:pt>
                <c:pt idx="358">
                  <c:v>1.955900974850224E-3</c:v>
                </c:pt>
                <c:pt idx="359">
                  <c:v>1.9370850945438767E-3</c:v>
                </c:pt>
                <c:pt idx="360">
                  <c:v>1.9185071180964298E-3</c:v>
                </c:pt>
                <c:pt idx="361">
                  <c:v>1.900163396656778E-3</c:v>
                </c:pt>
                <c:pt idx="362">
                  <c:v>1.8820503460328557E-3</c:v>
                </c:pt>
                <c:pt idx="363">
                  <c:v>1.8641644454121746E-3</c:v>
                </c:pt>
                <c:pt idx="364">
                  <c:v>1.8465022361098785E-3</c:v>
                </c:pt>
                <c:pt idx="365">
                  <c:v>1.8290603203437029E-3</c:v>
                </c:pt>
                <c:pt idx="366">
                  <c:v>1.8118353600352077E-3</c:v>
                </c:pt>
                <c:pt idx="367">
                  <c:v>1.7948240756367044E-3</c:v>
                </c:pt>
                <c:pt idx="368">
                  <c:v>1.7780232449832703E-3</c:v>
                </c:pt>
                <c:pt idx="369">
                  <c:v>1.7614297021693024E-3</c:v>
                </c:pt>
                <c:pt idx="370">
                  <c:v>1.7450403364490284E-3</c:v>
                </c:pt>
                <c:pt idx="371">
                  <c:v>1.7288520911604517E-3</c:v>
                </c:pt>
                <c:pt idx="372">
                  <c:v>1.7128619626721831E-3</c:v>
                </c:pt>
                <c:pt idx="373">
                  <c:v>1.6970669993526537E-3</c:v>
                </c:pt>
                <c:pt idx="374">
                  <c:v>1.6814643005611865E-3</c:v>
                </c:pt>
                <c:pt idx="375">
                  <c:v>1.6660510156604478E-3</c:v>
                </c:pt>
                <c:pt idx="376">
                  <c:v>1.6508243430497849E-3</c:v>
                </c:pt>
                <c:pt idx="377">
                  <c:v>1.6357815292189774E-3</c:v>
                </c:pt>
                <c:pt idx="378">
                  <c:v>1.6209198678219529E-3</c:v>
                </c:pt>
                <c:pt idx="379">
                  <c:v>1.6062366987700002E-3</c:v>
                </c:pt>
                <c:pt idx="380">
                  <c:v>1.5917294073440598E-3</c:v>
                </c:pt>
                <c:pt idx="381">
                  <c:v>1.5773954233256457E-3</c:v>
                </c:pt>
                <c:pt idx="382">
                  <c:v>1.5632322201459892E-3</c:v>
                </c:pt>
                <c:pt idx="383">
                  <c:v>1.5492373140529969E-3</c:v>
                </c:pt>
                <c:pt idx="384">
                  <c:v>1.5354082632956137E-3</c:v>
                </c:pt>
                <c:pt idx="385">
                  <c:v>1.5217426673252155E-3</c:v>
                </c:pt>
                <c:pt idx="386">
                  <c:v>1.5082381660136367E-3</c:v>
                </c:pt>
                <c:pt idx="387">
                  <c:v>1.4948924388874711E-3</c:v>
                </c:pt>
                <c:pt idx="388">
                  <c:v>1.4817032043782732E-3</c:v>
                </c:pt>
              </c:numCache>
            </c:numRef>
          </c:yVal>
        </c:ser>
        <c:ser>
          <c:idx val="2"/>
          <c:order val="2"/>
          <c:tx>
            <c:strRef>
              <c:f>VascaTr50!$H$39</c:f>
              <c:strCache>
                <c:ptCount val="1"/>
                <c:pt idx="0">
                  <c:v>Qmax stato attuale AMCIII [mc/s]</c:v>
                </c:pt>
              </c:strCache>
            </c:strRef>
          </c:tx>
          <c:spPr>
            <a:ln>
              <a:solidFill>
                <a:srgbClr val="92D050"/>
              </a:solidFill>
              <a:prstDash val="sysDash"/>
            </a:ln>
          </c:spPr>
          <c:marker>
            <c:symbol val="none"/>
          </c:marker>
          <c:xVal>
            <c:numRef>
              <c:f>VascaTr50!$I$41:$I$445</c:f>
              <c:numCache>
                <c:formatCode>General</c:formatCode>
                <c:ptCount val="40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VascaTr50!$H$41:$H$445</c:f>
              <c:numCache>
                <c:formatCode>General</c:formatCode>
                <c:ptCount val="405"/>
                <c:pt idx="0">
                  <c:v>0.86799999999999999</c:v>
                </c:pt>
                <c:pt idx="1">
                  <c:v>0.86799999999999999</c:v>
                </c:pt>
                <c:pt idx="2">
                  <c:v>0.86799999999999999</c:v>
                </c:pt>
                <c:pt idx="3">
                  <c:v>0.86799999999999999</c:v>
                </c:pt>
                <c:pt idx="4">
                  <c:v>0.86799999999999999</c:v>
                </c:pt>
                <c:pt idx="5">
                  <c:v>0.86799999999999999</c:v>
                </c:pt>
                <c:pt idx="6">
                  <c:v>0.86799999999999999</c:v>
                </c:pt>
                <c:pt idx="7">
                  <c:v>0.86799999999999999</c:v>
                </c:pt>
                <c:pt idx="8">
                  <c:v>0.86799999999999999</c:v>
                </c:pt>
                <c:pt idx="9">
                  <c:v>0.86799999999999999</c:v>
                </c:pt>
                <c:pt idx="10">
                  <c:v>0.86799999999999999</c:v>
                </c:pt>
                <c:pt idx="11">
                  <c:v>0.86799999999999999</c:v>
                </c:pt>
                <c:pt idx="12">
                  <c:v>0.86799999999999999</c:v>
                </c:pt>
                <c:pt idx="13">
                  <c:v>0.86799999999999999</c:v>
                </c:pt>
                <c:pt idx="14">
                  <c:v>0.86799999999999999</c:v>
                </c:pt>
                <c:pt idx="15">
                  <c:v>0.86799999999999999</c:v>
                </c:pt>
                <c:pt idx="16">
                  <c:v>0.86799999999999999</c:v>
                </c:pt>
                <c:pt idx="17">
                  <c:v>0.86799999999999999</c:v>
                </c:pt>
                <c:pt idx="18">
                  <c:v>0.86799999999999999</c:v>
                </c:pt>
                <c:pt idx="19">
                  <c:v>0.86799999999999999</c:v>
                </c:pt>
                <c:pt idx="20">
                  <c:v>0.86799999999999999</c:v>
                </c:pt>
                <c:pt idx="21">
                  <c:v>0.86799999999999999</c:v>
                </c:pt>
                <c:pt idx="22">
                  <c:v>0.86799999999999999</c:v>
                </c:pt>
                <c:pt idx="23">
                  <c:v>0.86799999999999999</c:v>
                </c:pt>
                <c:pt idx="24">
                  <c:v>0.86799999999999999</c:v>
                </c:pt>
                <c:pt idx="25">
                  <c:v>0.86799999999999999</c:v>
                </c:pt>
                <c:pt idx="26">
                  <c:v>0.86799999999999999</c:v>
                </c:pt>
                <c:pt idx="27">
                  <c:v>0.86799999999999999</c:v>
                </c:pt>
                <c:pt idx="28">
                  <c:v>0.86799999999999999</c:v>
                </c:pt>
                <c:pt idx="29">
                  <c:v>0.86799999999999999</c:v>
                </c:pt>
                <c:pt idx="30">
                  <c:v>0.86799999999999999</c:v>
                </c:pt>
                <c:pt idx="31">
                  <c:v>0.86799999999999999</c:v>
                </c:pt>
                <c:pt idx="32">
                  <c:v>0.86799999999999999</c:v>
                </c:pt>
                <c:pt idx="33">
                  <c:v>0.86799999999999999</c:v>
                </c:pt>
                <c:pt idx="34">
                  <c:v>0.86799999999999999</c:v>
                </c:pt>
                <c:pt idx="35">
                  <c:v>0.86799999999999999</c:v>
                </c:pt>
                <c:pt idx="36">
                  <c:v>0.86799999999999999</c:v>
                </c:pt>
                <c:pt idx="37">
                  <c:v>0.86799999999999999</c:v>
                </c:pt>
                <c:pt idx="38">
                  <c:v>0.86799999999999999</c:v>
                </c:pt>
                <c:pt idx="39">
                  <c:v>0.86799999999999999</c:v>
                </c:pt>
                <c:pt idx="40">
                  <c:v>0.86799999999999999</c:v>
                </c:pt>
                <c:pt idx="41">
                  <c:v>0.86799999999999999</c:v>
                </c:pt>
                <c:pt idx="42">
                  <c:v>0.86799999999999999</c:v>
                </c:pt>
                <c:pt idx="43">
                  <c:v>0.86799999999999999</c:v>
                </c:pt>
                <c:pt idx="44">
                  <c:v>0.86799999999999999</c:v>
                </c:pt>
                <c:pt idx="45">
                  <c:v>0.86799999999999999</c:v>
                </c:pt>
                <c:pt idx="46">
                  <c:v>0.86799999999999999</c:v>
                </c:pt>
                <c:pt idx="47">
                  <c:v>0.86799999999999999</c:v>
                </c:pt>
                <c:pt idx="48">
                  <c:v>0.86799999999999999</c:v>
                </c:pt>
                <c:pt idx="49">
                  <c:v>0.86799999999999999</c:v>
                </c:pt>
                <c:pt idx="50">
                  <c:v>0.86799999999999999</c:v>
                </c:pt>
                <c:pt idx="51">
                  <c:v>0.86799999999999999</c:v>
                </c:pt>
                <c:pt idx="52">
                  <c:v>0.86799999999999999</c:v>
                </c:pt>
                <c:pt idx="53">
                  <c:v>0.86799999999999999</c:v>
                </c:pt>
                <c:pt idx="54">
                  <c:v>0.86799999999999999</c:v>
                </c:pt>
                <c:pt idx="55">
                  <c:v>0.86799999999999999</c:v>
                </c:pt>
                <c:pt idx="56">
                  <c:v>0.86799999999999999</c:v>
                </c:pt>
                <c:pt idx="57">
                  <c:v>0.86799999999999999</c:v>
                </c:pt>
                <c:pt idx="58">
                  <c:v>0.86799999999999999</c:v>
                </c:pt>
                <c:pt idx="59">
                  <c:v>0.86799999999999999</c:v>
                </c:pt>
                <c:pt idx="60">
                  <c:v>0.86799999999999999</c:v>
                </c:pt>
                <c:pt idx="61">
                  <c:v>0.86799999999999999</c:v>
                </c:pt>
                <c:pt idx="62">
                  <c:v>0.86799999999999999</c:v>
                </c:pt>
                <c:pt idx="63">
                  <c:v>0.86799999999999999</c:v>
                </c:pt>
                <c:pt idx="64">
                  <c:v>0.86799999999999999</c:v>
                </c:pt>
                <c:pt idx="65">
                  <c:v>0.86799999999999999</c:v>
                </c:pt>
                <c:pt idx="66">
                  <c:v>0.86799999999999999</c:v>
                </c:pt>
                <c:pt idx="67">
                  <c:v>0.86799999999999999</c:v>
                </c:pt>
                <c:pt idx="68">
                  <c:v>0.86799999999999999</c:v>
                </c:pt>
                <c:pt idx="69">
                  <c:v>0.86799999999999999</c:v>
                </c:pt>
                <c:pt idx="70">
                  <c:v>0.86799999999999999</c:v>
                </c:pt>
                <c:pt idx="71">
                  <c:v>0.86799999999999999</c:v>
                </c:pt>
                <c:pt idx="72">
                  <c:v>0.86799999999999999</c:v>
                </c:pt>
                <c:pt idx="73">
                  <c:v>0.86799999999999999</c:v>
                </c:pt>
                <c:pt idx="74">
                  <c:v>0.86799999999999999</c:v>
                </c:pt>
                <c:pt idx="75">
                  <c:v>0.86799999999999999</c:v>
                </c:pt>
                <c:pt idx="76">
                  <c:v>0.86799999999999999</c:v>
                </c:pt>
                <c:pt idx="77">
                  <c:v>0.86799999999999999</c:v>
                </c:pt>
                <c:pt idx="78">
                  <c:v>0.86799999999999999</c:v>
                </c:pt>
                <c:pt idx="79">
                  <c:v>0.86799999999999999</c:v>
                </c:pt>
                <c:pt idx="80">
                  <c:v>0.86799999999999999</c:v>
                </c:pt>
                <c:pt idx="81">
                  <c:v>0.86799999999999999</c:v>
                </c:pt>
                <c:pt idx="82">
                  <c:v>0.86799999999999999</c:v>
                </c:pt>
                <c:pt idx="83">
                  <c:v>0.86799999999999999</c:v>
                </c:pt>
                <c:pt idx="84">
                  <c:v>0.86799999999999999</c:v>
                </c:pt>
                <c:pt idx="85">
                  <c:v>0.86799999999999999</c:v>
                </c:pt>
                <c:pt idx="86">
                  <c:v>0.86799999999999999</c:v>
                </c:pt>
                <c:pt idx="87">
                  <c:v>0.86799999999999999</c:v>
                </c:pt>
                <c:pt idx="88">
                  <c:v>0.86799999999999999</c:v>
                </c:pt>
                <c:pt idx="89">
                  <c:v>0.86799999999999999</c:v>
                </c:pt>
                <c:pt idx="90">
                  <c:v>0.86799999999999999</c:v>
                </c:pt>
                <c:pt idx="91">
                  <c:v>0.86799999999999999</c:v>
                </c:pt>
                <c:pt idx="92">
                  <c:v>0.86799999999999999</c:v>
                </c:pt>
                <c:pt idx="93">
                  <c:v>0.86799999999999999</c:v>
                </c:pt>
                <c:pt idx="94">
                  <c:v>0.86799999999999999</c:v>
                </c:pt>
                <c:pt idx="95">
                  <c:v>0.86799999999999999</c:v>
                </c:pt>
                <c:pt idx="96">
                  <c:v>0.86799999999999999</c:v>
                </c:pt>
                <c:pt idx="97">
                  <c:v>0.86799999999999999</c:v>
                </c:pt>
                <c:pt idx="98">
                  <c:v>0.86799999999999999</c:v>
                </c:pt>
                <c:pt idx="99">
                  <c:v>0.86799999999999999</c:v>
                </c:pt>
                <c:pt idx="100">
                  <c:v>0.86799999999999999</c:v>
                </c:pt>
                <c:pt idx="101">
                  <c:v>0.86799999999999999</c:v>
                </c:pt>
                <c:pt idx="102">
                  <c:v>0.86799999999999999</c:v>
                </c:pt>
                <c:pt idx="103">
                  <c:v>0.86799999999999999</c:v>
                </c:pt>
                <c:pt idx="104">
                  <c:v>0.86799999999999999</c:v>
                </c:pt>
                <c:pt idx="105">
                  <c:v>0.86799999999999999</c:v>
                </c:pt>
                <c:pt idx="106">
                  <c:v>0.86799999999999999</c:v>
                </c:pt>
                <c:pt idx="107">
                  <c:v>0.86799999999999999</c:v>
                </c:pt>
                <c:pt idx="108">
                  <c:v>0.86799999999999999</c:v>
                </c:pt>
                <c:pt idx="109">
                  <c:v>0.86799999999999999</c:v>
                </c:pt>
                <c:pt idx="110">
                  <c:v>0.86799999999999999</c:v>
                </c:pt>
                <c:pt idx="111">
                  <c:v>0.86799999999999999</c:v>
                </c:pt>
                <c:pt idx="112">
                  <c:v>0.86799999999999999</c:v>
                </c:pt>
                <c:pt idx="113">
                  <c:v>0.86799999999999999</c:v>
                </c:pt>
                <c:pt idx="114">
                  <c:v>0.86799999999999999</c:v>
                </c:pt>
                <c:pt idx="115">
                  <c:v>0.86799999999999999</c:v>
                </c:pt>
                <c:pt idx="116">
                  <c:v>0.86799999999999999</c:v>
                </c:pt>
                <c:pt idx="117">
                  <c:v>0.86799999999999999</c:v>
                </c:pt>
                <c:pt idx="118">
                  <c:v>0.86799999999999999</c:v>
                </c:pt>
                <c:pt idx="119">
                  <c:v>0.86799999999999999</c:v>
                </c:pt>
                <c:pt idx="120">
                  <c:v>0.86799999999999999</c:v>
                </c:pt>
                <c:pt idx="121">
                  <c:v>0.86799999999999999</c:v>
                </c:pt>
                <c:pt idx="122">
                  <c:v>0.86799999999999999</c:v>
                </c:pt>
                <c:pt idx="123">
                  <c:v>0.86799999999999999</c:v>
                </c:pt>
                <c:pt idx="124">
                  <c:v>0.86799999999999999</c:v>
                </c:pt>
                <c:pt idx="125">
                  <c:v>0.86799999999999999</c:v>
                </c:pt>
                <c:pt idx="126">
                  <c:v>0.86799999999999999</c:v>
                </c:pt>
                <c:pt idx="127">
                  <c:v>0.86799999999999999</c:v>
                </c:pt>
                <c:pt idx="128">
                  <c:v>0.86799999999999999</c:v>
                </c:pt>
                <c:pt idx="129">
                  <c:v>0.86799999999999999</c:v>
                </c:pt>
                <c:pt idx="130">
                  <c:v>0.86799999999999999</c:v>
                </c:pt>
                <c:pt idx="131">
                  <c:v>0.86799999999999999</c:v>
                </c:pt>
                <c:pt idx="132">
                  <c:v>0.86799999999999999</c:v>
                </c:pt>
                <c:pt idx="133">
                  <c:v>0.86799999999999999</c:v>
                </c:pt>
                <c:pt idx="134">
                  <c:v>0.86799999999999999</c:v>
                </c:pt>
                <c:pt idx="135">
                  <c:v>0.86799999999999999</c:v>
                </c:pt>
                <c:pt idx="136">
                  <c:v>0.86799999999999999</c:v>
                </c:pt>
                <c:pt idx="137">
                  <c:v>0.86799999999999999</c:v>
                </c:pt>
                <c:pt idx="138">
                  <c:v>0.86799999999999999</c:v>
                </c:pt>
                <c:pt idx="139">
                  <c:v>0.86799999999999999</c:v>
                </c:pt>
                <c:pt idx="140">
                  <c:v>0.86799999999999999</c:v>
                </c:pt>
                <c:pt idx="141">
                  <c:v>0.86799999999999999</c:v>
                </c:pt>
                <c:pt idx="142">
                  <c:v>0.86799999999999999</c:v>
                </c:pt>
                <c:pt idx="143">
                  <c:v>0.86799999999999999</c:v>
                </c:pt>
                <c:pt idx="144">
                  <c:v>0.86799999999999999</c:v>
                </c:pt>
                <c:pt idx="145">
                  <c:v>0.86799999999999999</c:v>
                </c:pt>
                <c:pt idx="146">
                  <c:v>0.86799999999999999</c:v>
                </c:pt>
                <c:pt idx="147">
                  <c:v>0.86799999999999999</c:v>
                </c:pt>
                <c:pt idx="148">
                  <c:v>0.86799999999999999</c:v>
                </c:pt>
                <c:pt idx="149">
                  <c:v>0.86799999999999999</c:v>
                </c:pt>
                <c:pt idx="150">
                  <c:v>0.86799999999999999</c:v>
                </c:pt>
                <c:pt idx="151">
                  <c:v>0.86799999999999999</c:v>
                </c:pt>
                <c:pt idx="152">
                  <c:v>0.86799999999999999</c:v>
                </c:pt>
                <c:pt idx="153">
                  <c:v>0.86799999999999999</c:v>
                </c:pt>
                <c:pt idx="154">
                  <c:v>0.86799999999999999</c:v>
                </c:pt>
                <c:pt idx="155">
                  <c:v>0.86799999999999999</c:v>
                </c:pt>
                <c:pt idx="156">
                  <c:v>0.86799999999999999</c:v>
                </c:pt>
                <c:pt idx="157">
                  <c:v>0.86799999999999999</c:v>
                </c:pt>
                <c:pt idx="158">
                  <c:v>0.86799999999999999</c:v>
                </c:pt>
                <c:pt idx="159">
                  <c:v>0.86799999999999999</c:v>
                </c:pt>
                <c:pt idx="160">
                  <c:v>0.86799999999999999</c:v>
                </c:pt>
                <c:pt idx="161">
                  <c:v>0.86799999999999999</c:v>
                </c:pt>
                <c:pt idx="162">
                  <c:v>0.86799999999999999</c:v>
                </c:pt>
                <c:pt idx="163">
                  <c:v>0.86799999999999999</c:v>
                </c:pt>
                <c:pt idx="164">
                  <c:v>0.86799999999999999</c:v>
                </c:pt>
                <c:pt idx="165">
                  <c:v>0.86799999999999999</c:v>
                </c:pt>
                <c:pt idx="166">
                  <c:v>0.86799999999999999</c:v>
                </c:pt>
                <c:pt idx="167">
                  <c:v>0.86799999999999999</c:v>
                </c:pt>
                <c:pt idx="168">
                  <c:v>0.86799999999999999</c:v>
                </c:pt>
                <c:pt idx="169">
                  <c:v>0.86799999999999999</c:v>
                </c:pt>
                <c:pt idx="170">
                  <c:v>0.86799999999999999</c:v>
                </c:pt>
                <c:pt idx="171">
                  <c:v>0.86799999999999999</c:v>
                </c:pt>
                <c:pt idx="172">
                  <c:v>0.86799999999999999</c:v>
                </c:pt>
                <c:pt idx="173">
                  <c:v>0.86799999999999999</c:v>
                </c:pt>
                <c:pt idx="174">
                  <c:v>0.86799999999999999</c:v>
                </c:pt>
                <c:pt idx="175">
                  <c:v>0.86799999999999999</c:v>
                </c:pt>
                <c:pt idx="176">
                  <c:v>0.86799999999999999</c:v>
                </c:pt>
                <c:pt idx="177">
                  <c:v>0.86799999999999999</c:v>
                </c:pt>
                <c:pt idx="178">
                  <c:v>0.86799999999999999</c:v>
                </c:pt>
                <c:pt idx="179">
                  <c:v>0.86799999999999999</c:v>
                </c:pt>
                <c:pt idx="180">
                  <c:v>0.86799999999999999</c:v>
                </c:pt>
                <c:pt idx="181">
                  <c:v>0.86799999999999999</c:v>
                </c:pt>
                <c:pt idx="182">
                  <c:v>0.86799999999999999</c:v>
                </c:pt>
                <c:pt idx="183">
                  <c:v>0.86799999999999999</c:v>
                </c:pt>
                <c:pt idx="184">
                  <c:v>0.86799999999999999</c:v>
                </c:pt>
                <c:pt idx="185">
                  <c:v>0.86799999999999999</c:v>
                </c:pt>
                <c:pt idx="186">
                  <c:v>0.86799999999999999</c:v>
                </c:pt>
                <c:pt idx="187">
                  <c:v>0.86799999999999999</c:v>
                </c:pt>
                <c:pt idx="188">
                  <c:v>0.86799999999999999</c:v>
                </c:pt>
                <c:pt idx="189">
                  <c:v>0.86799999999999999</c:v>
                </c:pt>
                <c:pt idx="190">
                  <c:v>0.86799999999999999</c:v>
                </c:pt>
                <c:pt idx="191">
                  <c:v>0.86799999999999999</c:v>
                </c:pt>
                <c:pt idx="192">
                  <c:v>0.86799999999999999</c:v>
                </c:pt>
                <c:pt idx="193">
                  <c:v>0.86799999999999999</c:v>
                </c:pt>
                <c:pt idx="194">
                  <c:v>0.86799999999999999</c:v>
                </c:pt>
                <c:pt idx="195">
                  <c:v>0.86799999999999999</c:v>
                </c:pt>
                <c:pt idx="196">
                  <c:v>0.86799999999999999</c:v>
                </c:pt>
                <c:pt idx="197">
                  <c:v>0.86799999999999999</c:v>
                </c:pt>
                <c:pt idx="198">
                  <c:v>0.86799999999999999</c:v>
                </c:pt>
                <c:pt idx="199">
                  <c:v>0.86799999999999999</c:v>
                </c:pt>
                <c:pt idx="200">
                  <c:v>0.86799999999999999</c:v>
                </c:pt>
                <c:pt idx="201">
                  <c:v>0.86799999999999999</c:v>
                </c:pt>
                <c:pt idx="202">
                  <c:v>0.86799999999999999</c:v>
                </c:pt>
                <c:pt idx="203">
                  <c:v>0.86799999999999999</c:v>
                </c:pt>
                <c:pt idx="204">
                  <c:v>0.86799999999999999</c:v>
                </c:pt>
                <c:pt idx="205">
                  <c:v>0.86799999999999999</c:v>
                </c:pt>
                <c:pt idx="206">
                  <c:v>0.86799999999999999</c:v>
                </c:pt>
                <c:pt idx="207">
                  <c:v>0.86799999999999999</c:v>
                </c:pt>
                <c:pt idx="208">
                  <c:v>0.86799999999999999</c:v>
                </c:pt>
                <c:pt idx="209">
                  <c:v>0.86799999999999999</c:v>
                </c:pt>
                <c:pt idx="210">
                  <c:v>0.86799999999999999</c:v>
                </c:pt>
                <c:pt idx="211">
                  <c:v>0.86799999999999999</c:v>
                </c:pt>
                <c:pt idx="212">
                  <c:v>0.86799999999999999</c:v>
                </c:pt>
                <c:pt idx="213">
                  <c:v>0.86799999999999999</c:v>
                </c:pt>
                <c:pt idx="214">
                  <c:v>0.86799999999999999</c:v>
                </c:pt>
                <c:pt idx="215">
                  <c:v>0.86799999999999999</c:v>
                </c:pt>
                <c:pt idx="216">
                  <c:v>0.86799999999999999</c:v>
                </c:pt>
                <c:pt idx="217">
                  <c:v>0.86799999999999999</c:v>
                </c:pt>
                <c:pt idx="218">
                  <c:v>0.86799999999999999</c:v>
                </c:pt>
                <c:pt idx="219">
                  <c:v>0.86799999999999999</c:v>
                </c:pt>
                <c:pt idx="220">
                  <c:v>0.86799999999999999</c:v>
                </c:pt>
                <c:pt idx="221">
                  <c:v>0.86799999999999999</c:v>
                </c:pt>
                <c:pt idx="222">
                  <c:v>0.86799999999999999</c:v>
                </c:pt>
                <c:pt idx="223">
                  <c:v>0.86799999999999999</c:v>
                </c:pt>
                <c:pt idx="224">
                  <c:v>0.86799999999999999</c:v>
                </c:pt>
                <c:pt idx="225">
                  <c:v>0.86799999999999999</c:v>
                </c:pt>
                <c:pt idx="226">
                  <c:v>0.86799999999999999</c:v>
                </c:pt>
                <c:pt idx="227">
                  <c:v>0.86799999999999999</c:v>
                </c:pt>
                <c:pt idx="228">
                  <c:v>0.86799999999999999</c:v>
                </c:pt>
                <c:pt idx="229">
                  <c:v>0.86799999999999999</c:v>
                </c:pt>
                <c:pt idx="230">
                  <c:v>0.86799999999999999</c:v>
                </c:pt>
                <c:pt idx="231">
                  <c:v>0.86799999999999999</c:v>
                </c:pt>
                <c:pt idx="232">
                  <c:v>0.86799999999999999</c:v>
                </c:pt>
                <c:pt idx="233">
                  <c:v>0.86799999999999999</c:v>
                </c:pt>
                <c:pt idx="234">
                  <c:v>0.86799999999999999</c:v>
                </c:pt>
                <c:pt idx="235">
                  <c:v>0.86799999999999999</c:v>
                </c:pt>
                <c:pt idx="236">
                  <c:v>0.86799999999999999</c:v>
                </c:pt>
                <c:pt idx="237">
                  <c:v>0.86799999999999999</c:v>
                </c:pt>
                <c:pt idx="238">
                  <c:v>0.86799999999999999</c:v>
                </c:pt>
                <c:pt idx="239">
                  <c:v>0.86799999999999999</c:v>
                </c:pt>
                <c:pt idx="240">
                  <c:v>0.86799999999999999</c:v>
                </c:pt>
                <c:pt idx="241">
                  <c:v>0.86799999999999999</c:v>
                </c:pt>
                <c:pt idx="242">
                  <c:v>0.86799999999999999</c:v>
                </c:pt>
                <c:pt idx="243">
                  <c:v>0.86799999999999999</c:v>
                </c:pt>
                <c:pt idx="244">
                  <c:v>0.86799999999999999</c:v>
                </c:pt>
                <c:pt idx="245">
                  <c:v>0.86799999999999999</c:v>
                </c:pt>
                <c:pt idx="246">
                  <c:v>0.86799999999999999</c:v>
                </c:pt>
                <c:pt idx="247">
                  <c:v>0.86799999999999999</c:v>
                </c:pt>
                <c:pt idx="248">
                  <c:v>0.86799999999999999</c:v>
                </c:pt>
                <c:pt idx="249">
                  <c:v>0.86799999999999999</c:v>
                </c:pt>
                <c:pt idx="250">
                  <c:v>0.86799999999999999</c:v>
                </c:pt>
                <c:pt idx="251">
                  <c:v>0.86799999999999999</c:v>
                </c:pt>
                <c:pt idx="252">
                  <c:v>0.86799999999999999</c:v>
                </c:pt>
                <c:pt idx="253">
                  <c:v>0.86799999999999999</c:v>
                </c:pt>
                <c:pt idx="254">
                  <c:v>0.86799999999999999</c:v>
                </c:pt>
                <c:pt idx="255">
                  <c:v>0.86799999999999999</c:v>
                </c:pt>
                <c:pt idx="256">
                  <c:v>0.86799999999999999</c:v>
                </c:pt>
                <c:pt idx="257">
                  <c:v>0.86799999999999999</c:v>
                </c:pt>
                <c:pt idx="258">
                  <c:v>0.86799999999999999</c:v>
                </c:pt>
                <c:pt idx="259">
                  <c:v>0.86799999999999999</c:v>
                </c:pt>
                <c:pt idx="260">
                  <c:v>0.86799999999999999</c:v>
                </c:pt>
                <c:pt idx="261">
                  <c:v>0.86799999999999999</c:v>
                </c:pt>
                <c:pt idx="262">
                  <c:v>0.86799999999999999</c:v>
                </c:pt>
                <c:pt idx="263">
                  <c:v>0.86799999999999999</c:v>
                </c:pt>
                <c:pt idx="264">
                  <c:v>0.86799999999999999</c:v>
                </c:pt>
                <c:pt idx="265">
                  <c:v>0.86799999999999999</c:v>
                </c:pt>
                <c:pt idx="266">
                  <c:v>0.86799999999999999</c:v>
                </c:pt>
                <c:pt idx="267">
                  <c:v>0.86799999999999999</c:v>
                </c:pt>
                <c:pt idx="268">
                  <c:v>0.86799999999999999</c:v>
                </c:pt>
                <c:pt idx="269">
                  <c:v>0.86799999999999999</c:v>
                </c:pt>
                <c:pt idx="270">
                  <c:v>0.86799999999999999</c:v>
                </c:pt>
                <c:pt idx="271">
                  <c:v>0.86799999999999999</c:v>
                </c:pt>
                <c:pt idx="272">
                  <c:v>0.86799999999999999</c:v>
                </c:pt>
                <c:pt idx="273">
                  <c:v>0.86799999999999999</c:v>
                </c:pt>
                <c:pt idx="274">
                  <c:v>0.86799999999999999</c:v>
                </c:pt>
                <c:pt idx="275">
                  <c:v>0.86799999999999999</c:v>
                </c:pt>
                <c:pt idx="276">
                  <c:v>0.86799999999999999</c:v>
                </c:pt>
                <c:pt idx="277">
                  <c:v>0.86799999999999999</c:v>
                </c:pt>
                <c:pt idx="278">
                  <c:v>0.86799999999999999</c:v>
                </c:pt>
                <c:pt idx="279">
                  <c:v>0.86799999999999999</c:v>
                </c:pt>
                <c:pt idx="280">
                  <c:v>0.86799999999999999</c:v>
                </c:pt>
                <c:pt idx="281">
                  <c:v>0.86799999999999999</c:v>
                </c:pt>
                <c:pt idx="282">
                  <c:v>0.86799999999999999</c:v>
                </c:pt>
                <c:pt idx="283">
                  <c:v>0.86799999999999999</c:v>
                </c:pt>
                <c:pt idx="284">
                  <c:v>0.86799999999999999</c:v>
                </c:pt>
                <c:pt idx="285">
                  <c:v>0.86799999999999999</c:v>
                </c:pt>
                <c:pt idx="286">
                  <c:v>0.86799999999999999</c:v>
                </c:pt>
                <c:pt idx="287">
                  <c:v>0.86799999999999999</c:v>
                </c:pt>
                <c:pt idx="288">
                  <c:v>0.86799999999999999</c:v>
                </c:pt>
                <c:pt idx="289">
                  <c:v>0.86799999999999999</c:v>
                </c:pt>
                <c:pt idx="290">
                  <c:v>0.86799999999999999</c:v>
                </c:pt>
                <c:pt idx="291">
                  <c:v>0.86799999999999999</c:v>
                </c:pt>
                <c:pt idx="292">
                  <c:v>0.86799999999999999</c:v>
                </c:pt>
                <c:pt idx="293">
                  <c:v>0.86799999999999999</c:v>
                </c:pt>
                <c:pt idx="294">
                  <c:v>0.86799999999999999</c:v>
                </c:pt>
                <c:pt idx="295">
                  <c:v>0.86799999999999999</c:v>
                </c:pt>
                <c:pt idx="296">
                  <c:v>0.86799999999999999</c:v>
                </c:pt>
                <c:pt idx="297">
                  <c:v>0.86799999999999999</c:v>
                </c:pt>
                <c:pt idx="298">
                  <c:v>0.86799999999999999</c:v>
                </c:pt>
                <c:pt idx="299">
                  <c:v>0.86799999999999999</c:v>
                </c:pt>
                <c:pt idx="300">
                  <c:v>0.86799999999999999</c:v>
                </c:pt>
                <c:pt idx="301">
                  <c:v>0.86799999999999999</c:v>
                </c:pt>
                <c:pt idx="302">
                  <c:v>0.86799999999999999</c:v>
                </c:pt>
                <c:pt idx="303">
                  <c:v>0.86799999999999999</c:v>
                </c:pt>
                <c:pt idx="304">
                  <c:v>0.86799999999999999</c:v>
                </c:pt>
                <c:pt idx="305">
                  <c:v>0.86799999999999999</c:v>
                </c:pt>
                <c:pt idx="306">
                  <c:v>0.86799999999999999</c:v>
                </c:pt>
                <c:pt idx="307">
                  <c:v>0.86799999999999999</c:v>
                </c:pt>
                <c:pt idx="308">
                  <c:v>0.86799999999999999</c:v>
                </c:pt>
                <c:pt idx="309">
                  <c:v>0.86799999999999999</c:v>
                </c:pt>
                <c:pt idx="310">
                  <c:v>0.86799999999999999</c:v>
                </c:pt>
                <c:pt idx="311">
                  <c:v>0.86799999999999999</c:v>
                </c:pt>
                <c:pt idx="312">
                  <c:v>0.86799999999999999</c:v>
                </c:pt>
                <c:pt idx="313">
                  <c:v>0.86799999999999999</c:v>
                </c:pt>
                <c:pt idx="314">
                  <c:v>0.86799999999999999</c:v>
                </c:pt>
                <c:pt idx="315">
                  <c:v>0.86799999999999999</c:v>
                </c:pt>
                <c:pt idx="316">
                  <c:v>0.86799999999999999</c:v>
                </c:pt>
                <c:pt idx="317">
                  <c:v>0.86799999999999999</c:v>
                </c:pt>
                <c:pt idx="318">
                  <c:v>0.86799999999999999</c:v>
                </c:pt>
                <c:pt idx="319">
                  <c:v>0.86799999999999999</c:v>
                </c:pt>
                <c:pt idx="320">
                  <c:v>0.86799999999999999</c:v>
                </c:pt>
                <c:pt idx="321">
                  <c:v>0.86799999999999999</c:v>
                </c:pt>
                <c:pt idx="322">
                  <c:v>0.86799999999999999</c:v>
                </c:pt>
                <c:pt idx="323">
                  <c:v>0.86799999999999999</c:v>
                </c:pt>
                <c:pt idx="324">
                  <c:v>0.86799999999999999</c:v>
                </c:pt>
                <c:pt idx="325">
                  <c:v>0.86799999999999999</c:v>
                </c:pt>
                <c:pt idx="326">
                  <c:v>0.86799999999999999</c:v>
                </c:pt>
                <c:pt idx="327">
                  <c:v>0.86799999999999999</c:v>
                </c:pt>
                <c:pt idx="328">
                  <c:v>0.86799999999999999</c:v>
                </c:pt>
                <c:pt idx="329">
                  <c:v>0.86799999999999999</c:v>
                </c:pt>
                <c:pt idx="330">
                  <c:v>0.86799999999999999</c:v>
                </c:pt>
                <c:pt idx="331">
                  <c:v>0.86799999999999999</c:v>
                </c:pt>
                <c:pt idx="332">
                  <c:v>0.86799999999999999</c:v>
                </c:pt>
                <c:pt idx="333">
                  <c:v>0.86799999999999999</c:v>
                </c:pt>
                <c:pt idx="334">
                  <c:v>0.86799999999999999</c:v>
                </c:pt>
                <c:pt idx="335">
                  <c:v>0.86799999999999999</c:v>
                </c:pt>
                <c:pt idx="336">
                  <c:v>0.86799999999999999</c:v>
                </c:pt>
                <c:pt idx="337">
                  <c:v>0.86799999999999999</c:v>
                </c:pt>
                <c:pt idx="338">
                  <c:v>0.86799999999999999</c:v>
                </c:pt>
                <c:pt idx="339">
                  <c:v>0.86799999999999999</c:v>
                </c:pt>
                <c:pt idx="340">
                  <c:v>0.86799999999999999</c:v>
                </c:pt>
                <c:pt idx="341">
                  <c:v>0.86799999999999999</c:v>
                </c:pt>
                <c:pt idx="342">
                  <c:v>0.86799999999999999</c:v>
                </c:pt>
                <c:pt idx="343">
                  <c:v>0.86799999999999999</c:v>
                </c:pt>
                <c:pt idx="344">
                  <c:v>0.86799999999999999</c:v>
                </c:pt>
                <c:pt idx="345">
                  <c:v>0.86799999999999999</c:v>
                </c:pt>
                <c:pt idx="346">
                  <c:v>0.86799999999999999</c:v>
                </c:pt>
                <c:pt idx="347">
                  <c:v>0.86799999999999999</c:v>
                </c:pt>
                <c:pt idx="348">
                  <c:v>0.86799999999999999</c:v>
                </c:pt>
                <c:pt idx="349">
                  <c:v>0.86799999999999999</c:v>
                </c:pt>
                <c:pt idx="350">
                  <c:v>0.86799999999999999</c:v>
                </c:pt>
                <c:pt idx="351">
                  <c:v>0.86799999999999999</c:v>
                </c:pt>
                <c:pt idx="352">
                  <c:v>0.86799999999999999</c:v>
                </c:pt>
                <c:pt idx="353">
                  <c:v>0.86799999999999999</c:v>
                </c:pt>
                <c:pt idx="354">
                  <c:v>0.86799999999999999</c:v>
                </c:pt>
                <c:pt idx="355">
                  <c:v>0.86799999999999999</c:v>
                </c:pt>
                <c:pt idx="356">
                  <c:v>0.86799999999999999</c:v>
                </c:pt>
                <c:pt idx="357">
                  <c:v>0.86799999999999999</c:v>
                </c:pt>
                <c:pt idx="358">
                  <c:v>0.86799999999999999</c:v>
                </c:pt>
                <c:pt idx="359">
                  <c:v>0.86799999999999999</c:v>
                </c:pt>
                <c:pt idx="360">
                  <c:v>0.86799999999999999</c:v>
                </c:pt>
                <c:pt idx="361">
                  <c:v>0.86799999999999999</c:v>
                </c:pt>
                <c:pt idx="362">
                  <c:v>0.86799999999999999</c:v>
                </c:pt>
                <c:pt idx="363">
                  <c:v>0.86799999999999999</c:v>
                </c:pt>
                <c:pt idx="364">
                  <c:v>0.86799999999999999</c:v>
                </c:pt>
                <c:pt idx="365">
                  <c:v>0.86799999999999999</c:v>
                </c:pt>
                <c:pt idx="366">
                  <c:v>0.86799999999999999</c:v>
                </c:pt>
                <c:pt idx="367">
                  <c:v>0.86799999999999999</c:v>
                </c:pt>
                <c:pt idx="368">
                  <c:v>0.86799999999999999</c:v>
                </c:pt>
                <c:pt idx="369">
                  <c:v>0.86799999999999999</c:v>
                </c:pt>
                <c:pt idx="370">
                  <c:v>0.86799999999999999</c:v>
                </c:pt>
                <c:pt idx="371">
                  <c:v>0.86799999999999999</c:v>
                </c:pt>
                <c:pt idx="372">
                  <c:v>0.86799999999999999</c:v>
                </c:pt>
                <c:pt idx="373">
                  <c:v>0.86799999999999999</c:v>
                </c:pt>
                <c:pt idx="374">
                  <c:v>0.86799999999999999</c:v>
                </c:pt>
                <c:pt idx="375">
                  <c:v>0.86799999999999999</c:v>
                </c:pt>
                <c:pt idx="376">
                  <c:v>0.86799999999999999</c:v>
                </c:pt>
                <c:pt idx="377">
                  <c:v>0.86799999999999999</c:v>
                </c:pt>
                <c:pt idx="378">
                  <c:v>0.86799999999999999</c:v>
                </c:pt>
                <c:pt idx="379">
                  <c:v>0.86799999999999999</c:v>
                </c:pt>
                <c:pt idx="380">
                  <c:v>0.86799999999999999</c:v>
                </c:pt>
                <c:pt idx="381">
                  <c:v>0.86799999999999999</c:v>
                </c:pt>
                <c:pt idx="382">
                  <c:v>0.86799999999999999</c:v>
                </c:pt>
                <c:pt idx="383">
                  <c:v>0.86799999999999999</c:v>
                </c:pt>
                <c:pt idx="384">
                  <c:v>0.86799999999999999</c:v>
                </c:pt>
                <c:pt idx="385">
                  <c:v>0.86799999999999999</c:v>
                </c:pt>
                <c:pt idx="386">
                  <c:v>0.86799999999999999</c:v>
                </c:pt>
                <c:pt idx="387">
                  <c:v>0.86799999999999999</c:v>
                </c:pt>
                <c:pt idx="388">
                  <c:v>0.86799999999999999</c:v>
                </c:pt>
              </c:numCache>
            </c:numRef>
          </c:yVal>
        </c:ser>
        <c:axId val="98738944"/>
        <c:axId val="98741248"/>
      </c:scatterChart>
      <c:valAx>
        <c:axId val="98738944"/>
        <c:scaling>
          <c:orientation val="minMax"/>
          <c:max val="300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Tempo (minuti)</a:t>
                </a:r>
              </a:p>
            </c:rich>
          </c:tx>
          <c:layout/>
        </c:title>
        <c:numFmt formatCode="General" sourceLinked="1"/>
        <c:tickLblPos val="nextTo"/>
        <c:crossAx val="98741248"/>
        <c:crosses val="autoZero"/>
        <c:crossBetween val="midCat"/>
      </c:valAx>
      <c:valAx>
        <c:axId val="98741248"/>
        <c:scaling>
          <c:orientation val="minMax"/>
          <c:min val="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Portata (mc/s)</a:t>
                </a:r>
              </a:p>
            </c:rich>
          </c:tx>
          <c:layout/>
        </c:title>
        <c:numFmt formatCode="General" sourceLinked="1"/>
        <c:tickLblPos val="nextTo"/>
        <c:crossAx val="9873894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5110328403056761"/>
          <c:y val="0.40645187371144464"/>
          <c:w val="0.23164658634538154"/>
          <c:h val="0.22119771725781967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</c:legend>
    <c:plotVisOnly val="1"/>
  </c:chart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Livelli  (m)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strRef>
              <c:f>VascaTr50!$M$39:$M$40</c:f>
              <c:strCache>
                <c:ptCount val="1"/>
                <c:pt idx="0">
                  <c:v>Livello [m]</c:v>
                </c:pt>
              </c:strCache>
            </c:strRef>
          </c:tx>
          <c:marker>
            <c:symbol val="none"/>
          </c:marker>
          <c:xVal>
            <c:numRef>
              <c:f>VascaTr50!$I$41:$I$1537</c:f>
              <c:numCache>
                <c:formatCode>General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VascaTr50!$M$41:$M$1537</c:f>
              <c:numCache>
                <c:formatCode>0.00</c:formatCode>
                <c:ptCount val="1497"/>
                <c:pt idx="0" formatCode="General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4.7998237759104041E-5</c:v>
                </c:pt>
                <c:pt idx="9">
                  <c:v>2.3995722902417279E-4</c:v>
                </c:pt>
                <c:pt idx="10">
                  <c:v>6.237130788711284E-4</c:v>
                </c:pt>
                <c:pt idx="11">
                  <c:v>1.3907945933204027E-3</c:v>
                </c:pt>
                <c:pt idx="12">
                  <c:v>3.0194294907421454E-3</c:v>
                </c:pt>
                <c:pt idx="13">
                  <c:v>6.080342026540609E-3</c:v>
                </c:pt>
                <c:pt idx="14">
                  <c:v>1.1233154278252264E-2</c:v>
                </c:pt>
                <c:pt idx="15">
                  <c:v>1.9125325018046313E-2</c:v>
                </c:pt>
                <c:pt idx="16">
                  <c:v>3.0340309317281051E-2</c:v>
                </c:pt>
                <c:pt idx="17">
                  <c:v>4.5537666400708526E-2</c:v>
                </c:pt>
                <c:pt idx="18">
                  <c:v>6.5402599785477772E-2</c:v>
                </c:pt>
                <c:pt idx="19">
                  <c:v>9.0645664623427713E-2</c:v>
                </c:pt>
                <c:pt idx="20">
                  <c:v>0.12205084048702453</c:v>
                </c:pt>
                <c:pt idx="21">
                  <c:v>0.16023813609117604</c:v>
                </c:pt>
                <c:pt idx="22">
                  <c:v>0.20552807247368177</c:v>
                </c:pt>
                <c:pt idx="23">
                  <c:v>0.25794903145397785</c:v>
                </c:pt>
                <c:pt idx="24">
                  <c:v>0.31710312417235809</c:v>
                </c:pt>
                <c:pt idx="25">
                  <c:v>0.3824139926207194</c:v>
                </c:pt>
                <c:pt idx="26">
                  <c:v>0.45208451445073966</c:v>
                </c:pt>
                <c:pt idx="27">
                  <c:v>0.52478135717160312</c:v>
                </c:pt>
                <c:pt idx="28">
                  <c:v>0.60012417014036323</c:v>
                </c:pt>
                <c:pt idx="29">
                  <c:v>0.67777906313669911</c:v>
                </c:pt>
                <c:pt idx="30">
                  <c:v>0.7573188960370042</c:v>
                </c:pt>
                <c:pt idx="31">
                  <c:v>0.83825104582913157</c:v>
                </c:pt>
                <c:pt idx="32">
                  <c:v>0.91985706189138317</c:v>
                </c:pt>
                <c:pt idx="33">
                  <c:v>1.0013511591570488</c:v>
                </c:pt>
                <c:pt idx="34">
                  <c:v>1.0782419477386889</c:v>
                </c:pt>
                <c:pt idx="35">
                  <c:v>1.1463522013630933</c:v>
                </c:pt>
                <c:pt idx="36">
                  <c:v>1.2039467562066359</c:v>
                </c:pt>
                <c:pt idx="37">
                  <c:v>1.2508283135576828</c:v>
                </c:pt>
                <c:pt idx="38">
                  <c:v>1.2875022137396834</c:v>
                </c:pt>
                <c:pt idx="39">
                  <c:v>1.3147485094104483</c:v>
                </c:pt>
                <c:pt idx="40">
                  <c:v>1.3335267931970487</c:v>
                </c:pt>
                <c:pt idx="41">
                  <c:v>1.344986871800381</c:v>
                </c:pt>
                <c:pt idx="42">
                  <c:v>1.3503882130126474</c:v>
                </c:pt>
                <c:pt idx="43">
                  <c:v>1.3508960067896632</c:v>
                </c:pt>
                <c:pt idx="44">
                  <c:v>1.3475306524139072</c:v>
                </c:pt>
                <c:pt idx="45">
                  <c:v>1.3410508818310001</c:v>
                </c:pt>
                <c:pt idx="46">
                  <c:v>1.3320504465901366</c:v>
                </c:pt>
                <c:pt idx="47">
                  <c:v>1.3210643040021637</c:v>
                </c:pt>
                <c:pt idx="48">
                  <c:v>1.3085453155442464</c:v>
                </c:pt>
                <c:pt idx="49">
                  <c:v>1.2948781157688758</c:v>
                </c:pt>
                <c:pt idx="50">
                  <c:v>1.2803158137411788</c:v>
                </c:pt>
                <c:pt idx="51">
                  <c:v>1.2650922181849829</c:v>
                </c:pt>
                <c:pt idx="52">
                  <c:v>1.249426711637273</c:v>
                </c:pt>
                <c:pt idx="53">
                  <c:v>1.2334458644723973</c:v>
                </c:pt>
                <c:pt idx="54">
                  <c:v>1.2172475114525836</c:v>
                </c:pt>
                <c:pt idx="55">
                  <c:v>1.2009469558686074</c:v>
                </c:pt>
                <c:pt idx="56">
                  <c:v>1.1846343494174256</c:v>
                </c:pt>
                <c:pt idx="57">
                  <c:v>1.1684243528024718</c:v>
                </c:pt>
                <c:pt idx="58">
                  <c:v>1.1524085999305786</c:v>
                </c:pt>
                <c:pt idx="59">
                  <c:v>1.1366211339421279</c:v>
                </c:pt>
                <c:pt idx="60">
                  <c:v>1.1211341810418483</c:v>
                </c:pt>
                <c:pt idx="61">
                  <c:v>1.1060076876120926</c:v>
                </c:pt>
                <c:pt idx="62">
                  <c:v>1.0912514705444987</c:v>
                </c:pt>
                <c:pt idx="63">
                  <c:v>1.076829237090964</c:v>
                </c:pt>
                <c:pt idx="64">
                  <c:v>1.0626637058472812</c:v>
                </c:pt>
                <c:pt idx="65">
                  <c:v>1.0487254452929513</c:v>
                </c:pt>
                <c:pt idx="66">
                  <c:v>1.0349296498008929</c:v>
                </c:pt>
                <c:pt idx="67">
                  <c:v>1.021180592157281</c:v>
                </c:pt>
                <c:pt idx="68">
                  <c:v>1.0073844685618101</c:v>
                </c:pt>
                <c:pt idx="69">
                  <c:v>0.99323438417228749</c:v>
                </c:pt>
                <c:pt idx="70">
                  <c:v>0.97854214468838474</c:v>
                </c:pt>
                <c:pt idx="71">
                  <c:v>0.96332852608255637</c:v>
                </c:pt>
                <c:pt idx="72">
                  <c:v>0.94770197050861094</c:v>
                </c:pt>
                <c:pt idx="73">
                  <c:v>0.93172173687037851</c:v>
                </c:pt>
                <c:pt idx="74">
                  <c:v>0.91544681505313041</c:v>
                </c:pt>
                <c:pt idx="75">
                  <c:v>0.89893499298899049</c:v>
                </c:pt>
                <c:pt idx="76">
                  <c:v>0.8822437762114016</c:v>
                </c:pt>
                <c:pt idx="77">
                  <c:v>0.86547690421199264</c:v>
                </c:pt>
                <c:pt idx="78">
                  <c:v>0.84864132073498411</c:v>
                </c:pt>
                <c:pt idx="79">
                  <c:v>0.83174516952988553</c:v>
                </c:pt>
                <c:pt idx="80">
                  <c:v>0.81489073833847891</c:v>
                </c:pt>
                <c:pt idx="81">
                  <c:v>0.79813089975599083</c:v>
                </c:pt>
                <c:pt idx="82">
                  <c:v>0.78147067481506349</c:v>
                </c:pt>
                <c:pt idx="83">
                  <c:v>0.76491525945795102</c:v>
                </c:pt>
                <c:pt idx="84">
                  <c:v>0.7484700384650419</c:v>
                </c:pt>
                <c:pt idx="85">
                  <c:v>0.73218799900141418</c:v>
                </c:pt>
                <c:pt idx="86">
                  <c:v>0.71612055533552854</c:v>
                </c:pt>
                <c:pt idx="87">
                  <c:v>0.70027124447014744</c:v>
                </c:pt>
                <c:pt idx="88">
                  <c:v>0.68464375393856669</c:v>
                </c:pt>
                <c:pt idx="89">
                  <c:v>0.66928927392760562</c:v>
                </c:pt>
                <c:pt idx="90">
                  <c:v>0.6542098788521824</c:v>
                </c:pt>
                <c:pt idx="91">
                  <c:v>0.63940901320770116</c:v>
                </c:pt>
                <c:pt idx="92">
                  <c:v>0.62493627463252177</c:v>
                </c:pt>
                <c:pt idx="93">
                  <c:v>0.61079331917929158</c:v>
                </c:pt>
                <c:pt idx="94">
                  <c:v>0.59698189003375024</c:v>
                </c:pt>
                <c:pt idx="95">
                  <c:v>0.58345660210201744</c:v>
                </c:pt>
                <c:pt idx="96">
                  <c:v>0.5702688906806983</c:v>
                </c:pt>
                <c:pt idx="97">
                  <c:v>0.55746656430823271</c:v>
                </c:pt>
                <c:pt idx="98">
                  <c:v>0.54500377376402265</c:v>
                </c:pt>
                <c:pt idx="99">
                  <c:v>0.53288283881990395</c:v>
                </c:pt>
                <c:pt idx="100">
                  <c:v>0.52110623280677526</c:v>
                </c:pt>
                <c:pt idx="101">
                  <c:v>0.50967660014110483</c:v>
                </c:pt>
                <c:pt idx="102">
                  <c:v>0.49859677677380709</c:v>
                </c:pt>
                <c:pt idx="103">
                  <c:v>0.48791678764882329</c:v>
                </c:pt>
                <c:pt idx="104">
                  <c:v>0.47763690622324095</c:v>
                </c:pt>
                <c:pt idx="105">
                  <c:v>0.46775936543972851</c:v>
                </c:pt>
                <c:pt idx="106">
                  <c:v>0.45828457908694725</c:v>
                </c:pt>
                <c:pt idx="107">
                  <c:v>0.4492150960287426</c:v>
                </c:pt>
                <c:pt idx="108">
                  <c:v>0.4405982305072631</c:v>
                </c:pt>
                <c:pt idx="109">
                  <c:v>0.43243315212802358</c:v>
                </c:pt>
                <c:pt idx="110">
                  <c:v>0.42467238284822156</c:v>
                </c:pt>
                <c:pt idx="111">
                  <c:v>0.4173191059372241</c:v>
                </c:pt>
                <c:pt idx="112">
                  <c:v>0.41042061515063133</c:v>
                </c:pt>
                <c:pt idx="113">
                  <c:v>0.40397599136925832</c:v>
                </c:pt>
                <c:pt idx="114">
                  <c:v>0.39751426825453157</c:v>
                </c:pt>
                <c:pt idx="115">
                  <c:v>0.39105180821177293</c:v>
                </c:pt>
                <c:pt idx="116">
                  <c:v>0.38466723727889779</c:v>
                </c:pt>
                <c:pt idx="117">
                  <c:v>0.37840598878701898</c:v>
                </c:pt>
                <c:pt idx="118">
                  <c:v>0.37226553441409338</c:v>
                </c:pt>
                <c:pt idx="119">
                  <c:v>0.36624339782190751</c:v>
                </c:pt>
                <c:pt idx="120">
                  <c:v>0.36033715361426882</c:v>
                </c:pt>
                <c:pt idx="121">
                  <c:v>0.3545444263157882</c:v>
                </c:pt>
                <c:pt idx="122">
                  <c:v>0.34886288937082621</c:v>
                </c:pt>
                <c:pt idx="123">
                  <c:v>0.34329026416218517</c:v>
                </c:pt>
                <c:pt idx="124">
                  <c:v>0.33782431904913768</c:v>
                </c:pt>
                <c:pt idx="125">
                  <c:v>0.33246286842439204</c:v>
                </c:pt>
                <c:pt idx="126">
                  <c:v>0.32720377178960414</c:v>
                </c:pt>
                <c:pt idx="127">
                  <c:v>0.32204493284905306</c:v>
                </c:pt>
                <c:pt idx="128">
                  <c:v>0.31698429862110789</c:v>
                </c:pt>
                <c:pt idx="129">
                  <c:v>0.31201985856711995</c:v>
                </c:pt>
                <c:pt idx="130">
                  <c:v>0.30714964373738424</c:v>
                </c:pt>
                <c:pt idx="131">
                  <c:v>0.30237172593382144</c:v>
                </c:pt>
                <c:pt idx="132">
                  <c:v>0.29768421688903984</c:v>
                </c:pt>
                <c:pt idx="133">
                  <c:v>0.2930852674614442</c:v>
                </c:pt>
                <c:pt idx="134">
                  <c:v>0.28857306684606643</c:v>
                </c:pt>
                <c:pt idx="135">
                  <c:v>0.28414584180080027</c:v>
                </c:pt>
                <c:pt idx="136">
                  <c:v>0.27980185588772949</c:v>
                </c:pt>
                <c:pt idx="137">
                  <c:v>0.27553940872924615</c:v>
                </c:pt>
                <c:pt idx="138">
                  <c:v>0.27135683527866267</c:v>
                </c:pt>
                <c:pt idx="139">
                  <c:v>0.26725250510502785</c:v>
                </c:pt>
                <c:pt idx="140">
                  <c:v>0.26322482169186412</c:v>
                </c:pt>
                <c:pt idx="141">
                  <c:v>0.25927222174954961</c:v>
                </c:pt>
                <c:pt idx="142">
                  <c:v>0.2553931745410748</c:v>
                </c:pt>
                <c:pt idx="143">
                  <c:v>0.25158618122090964</c:v>
                </c:pt>
                <c:pt idx="144">
                  <c:v>0.2478497741867241</c:v>
                </c:pt>
                <c:pt idx="145">
                  <c:v>0.24418251644370903</c:v>
                </c:pt>
                <c:pt idx="146">
                  <c:v>0.2405830009812521</c:v>
                </c:pt>
                <c:pt idx="147">
                  <c:v>0.23704985016172769</c:v>
                </c:pt>
                <c:pt idx="148">
                  <c:v>0.23358171512116563</c:v>
                </c:pt>
                <c:pt idx="149">
                  <c:v>0.23017727518156916</c:v>
                </c:pt>
                <c:pt idx="150">
                  <c:v>0.22683523727465726</c:v>
                </c:pt>
                <c:pt idx="151">
                  <c:v>0.22355433537681174</c:v>
                </c:pt>
                <c:pt idx="152">
                  <c:v>0.22033332995501456</c:v>
                </c:pt>
                <c:pt idx="153">
                  <c:v>0.21717100742356521</c:v>
                </c:pt>
                <c:pt idx="154">
                  <c:v>0.21406617961137306</c:v>
                </c:pt>
                <c:pt idx="155">
                  <c:v>0.21101768323962383</c:v>
                </c:pt>
                <c:pt idx="156">
                  <c:v>0.20802437940962382</c:v>
                </c:pt>
                <c:pt idx="157">
                  <c:v>0.20508515310062969</c:v>
                </c:pt>
                <c:pt idx="158">
                  <c:v>0.20219891267747608</c:v>
                </c:pt>
                <c:pt idx="159">
                  <c:v>0.19936458940781698</c:v>
                </c:pt>
                <c:pt idx="160">
                  <c:v>0.19658113698880073</c:v>
                </c:pt>
                <c:pt idx="161" formatCode="0.000">
                  <c:v>0.19384753108300284</c:v>
                </c:pt>
                <c:pt idx="162" formatCode="0.000">
                  <c:v>0.1911627688634438</c:v>
                </c:pt>
                <c:pt idx="163" formatCode="0.000">
                  <c:v>0.18852586856752296</c:v>
                </c:pt>
                <c:pt idx="164" formatCode="0.000">
                  <c:v>0.18593586905970347</c:v>
                </c:pt>
                <c:pt idx="165">
                  <c:v>0.18339182940278573</c:v>
                </c:pt>
                <c:pt idx="166">
                  <c:v>0.18089282843761112</c:v>
                </c:pt>
                <c:pt idx="167">
                  <c:v>0.17843796437103998</c:v>
                </c:pt>
                <c:pt idx="168">
                  <c:v>0.17602635437205189</c:v>
                </c:pt>
                <c:pt idx="169">
                  <c:v>0.17365713417581852</c:v>
                </c:pt>
                <c:pt idx="170">
                  <c:v>0.17132945769560268</c:v>
                </c:pt>
                <c:pt idx="171">
                  <c:v>0.16904249664233997</c:v>
                </c:pt>
                <c:pt idx="172">
                  <c:v>0.16679544015176206</c:v>
                </c:pt>
                <c:pt idx="173">
                  <c:v>0.16458749441892351</c:v>
                </c:pt>
                <c:pt idx="174">
                  <c:v>0.16241788233999649</c:v>
                </c:pt>
                <c:pt idx="175">
                  <c:v>0.16028584316120051</c:v>
                </c:pt>
                <c:pt idx="176">
                  <c:v>0.15819063213473636</c:v>
                </c:pt>
                <c:pt idx="177">
                  <c:v>0.15613152018159634</c:v>
                </c:pt>
                <c:pt idx="178">
                  <c:v>0.15410779356112486</c:v>
                </c:pt>
                <c:pt idx="179">
                  <c:v>0.1521187535472058</c:v>
                </c:pt>
                <c:pt idx="180">
                  <c:v>0.15016371611095544</c:v>
                </c:pt>
                <c:pt idx="181">
                  <c:v>0.14824201160980172</c:v>
                </c:pt>
                <c:pt idx="182">
                  <c:v>0.14635298448283271</c:v>
                </c:pt>
                <c:pt idx="183">
                  <c:v>0.14449599295229942</c:v>
                </c:pt>
                <c:pt idx="184">
                  <c:v>0.14267040873115977</c:v>
                </c:pt>
                <c:pt idx="185">
                  <c:v>0.14087561673655269</c:v>
                </c:pt>
                <c:pt idx="186">
                  <c:v>0.13911101480909341</c:v>
                </c:pt>
                <c:pt idx="187">
                  <c:v>0.13737601343788217</c:v>
                </c:pt>
                <c:pt idx="188">
                  <c:v>0.13567003549112142</c:v>
                </c:pt>
                <c:pt idx="189">
                  <c:v>0.13399251595223727</c:v>
                </c:pt>
                <c:pt idx="190">
                  <c:v>0.13234290166140361</c:v>
                </c:pt>
                <c:pt idx="191">
                  <c:v>0.13072065106236849</c:v>
                </c:pt>
                <c:pt idx="192">
                  <c:v>0.129125233954484</c:v>
                </c:pt>
                <c:pt idx="193">
                  <c:v>0.12755613124984291</c:v>
                </c:pt>
                <c:pt idx="194">
                  <c:v>0.12601283473542652</c:v>
                </c:pt>
                <c:pt idx="195">
                  <c:v>0.12449484684016995</c:v>
                </c:pt>
                <c:pt idx="196">
                  <c:v>0.1230016804068526</c:v>
                </c:pt>
                <c:pt idx="197">
                  <c:v>0.12153285846872287</c:v>
                </c:pt>
                <c:pt idx="198">
                  <c:v>0.12008791403076811</c:v>
                </c:pt>
                <c:pt idx="199">
                  <c:v>0.11866638985554159</c:v>
                </c:pt>
                <c:pt idx="200">
                  <c:v>0.11726783825346038</c:v>
                </c:pt>
                <c:pt idx="201">
                  <c:v>0.11589182087748892</c:v>
                </c:pt>
                <c:pt idx="202">
                  <c:v>0.11453790852212477</c:v>
                </c:pt>
                <c:pt idx="203">
                  <c:v>0.11320568092660406</c:v>
                </c:pt>
                <c:pt idx="204">
                  <c:v>0.111894726582246</c:v>
                </c:pt>
                <c:pt idx="205">
                  <c:v>0.1106046425438565</c:v>
                </c:pt>
                <c:pt idx="206">
                  <c:v>0.10933503424511277</c:v>
                </c:pt>
                <c:pt idx="207">
                  <c:v>0.10808551531785172</c:v>
                </c:pt>
                <c:pt idx="208">
                  <c:v>0.10685570741518648</c:v>
                </c:pt>
                <c:pt idx="209">
                  <c:v>0.10564524003837629</c:v>
                </c:pt>
                <c:pt idx="210">
                  <c:v>0.1044537503673767</c:v>
                </c:pt>
                <c:pt idx="211">
                  <c:v>0.1032808830949976</c:v>
                </c:pt>
                <c:pt idx="212">
                  <c:v>0.10212629026459839</c:v>
                </c:pt>
                <c:pt idx="213">
                  <c:v>0.10098963111125052</c:v>
                </c:pt>
                <c:pt idx="214">
                  <c:v>9.9870571906298528E-2</c:v>
                </c:pt>
                <c:pt idx="215">
                  <c:v>9.8768785805252474E-2</c:v>
                </c:pt>
                <c:pt idx="216">
                  <c:v>9.7683952698945087E-2</c:v>
                </c:pt>
                <c:pt idx="217">
                  <c:v>9.661575906788869E-2</c:v>
                </c:pt>
                <c:pt idx="218">
                  <c:v>9.5563897839767528E-2</c:v>
                </c:pt>
                <c:pt idx="219">
                  <c:v>9.452806825000265E-2</c:v>
                </c:pt>
                <c:pt idx="220">
                  <c:v>9.3507975705327262E-2</c:v>
                </c:pt>
                <c:pt idx="221">
                  <c:v>9.2503331650311674E-2</c:v>
                </c:pt>
                <c:pt idx="222">
                  <c:v>9.1513853436778037E-2</c:v>
                </c:pt>
                <c:pt idx="223">
                  <c:v>9.0539264196045965E-2</c:v>
                </c:pt>
                <c:pt idx="224">
                  <c:v>8.9579292713951292E-2</c:v>
                </c:pt>
                <c:pt idx="225">
                  <c:v>8.8633673308581087E-2</c:v>
                </c:pt>
                <c:pt idx="226">
                  <c:v>8.7702145710669283E-2</c:v>
                </c:pt>
                <c:pt idx="227">
                  <c:v>8.6784454946597894E-2</c:v>
                </c:pt>
                <c:pt idx="228">
                  <c:v>8.5880351223950158E-2</c:v>
                </c:pt>
                <c:pt idx="229">
                  <c:v>8.498958981956263E-2</c:v>
                </c:pt>
                <c:pt idx="230">
                  <c:v>8.4111930970024271E-2</c:v>
                </c:pt>
                <c:pt idx="231">
                  <c:v>8.3247139764571612E-2</c:v>
                </c:pt>
                <c:pt idx="232">
                  <c:v>8.2394986040329785E-2</c:v>
                </c:pt>
                <c:pt idx="233">
                  <c:v>8.1555244279850378E-2</c:v>
                </c:pt>
                <c:pt idx="234">
                  <c:v>8.0727693510897772E-2</c:v>
                </c:pt>
                <c:pt idx="235">
                  <c:v>7.9912117208436564E-2</c:v>
                </c:pt>
                <c:pt idx="236">
                  <c:v>7.9108303198773697E-2</c:v>
                </c:pt>
                <c:pt idx="237">
                  <c:v>7.8316043565809401E-2</c:v>
                </c:pt>
                <c:pt idx="238">
                  <c:v>7.7535134559352473E-2</c:v>
                </c:pt>
                <c:pt idx="239">
                  <c:v>7.6765376505455701E-2</c:v>
                </c:pt>
                <c:pt idx="240">
                  <c:v>7.600657371872839E-2</c:v>
                </c:pt>
                <c:pt idx="241">
                  <c:v>7.5258534416583811E-2</c:v>
                </c:pt>
                <c:pt idx="242">
                  <c:v>7.4521070635379869E-2</c:v>
                </c:pt>
                <c:pt idx="243">
                  <c:v>7.3793998148412435E-2</c:v>
                </c:pt>
                <c:pt idx="244">
                  <c:v>7.3077136385721456E-2</c:v>
                </c:pt>
                <c:pt idx="245">
                  <c:v>7.2370308355670585E-2</c:v>
                </c:pt>
                <c:pt idx="246">
                  <c:v>7.1673340568262051E-2</c:v>
                </c:pt>
                <c:pt idx="247">
                  <c:v>7.0986062960149116E-2</c:v>
                </c:pt>
                <c:pt idx="248">
                  <c:v>7.0308308821309257E-2</c:v>
                </c:pt>
                <c:pt idx="249">
                  <c:v>6.9639914723341842E-2</c:v>
                </c:pt>
                <c:pt idx="250">
                  <c:v>6.8980720449354965E-2</c:v>
                </c:pt>
                <c:pt idx="251">
                  <c:v>6.8330568925406648E-2</c:v>
                </c:pt>
                <c:pt idx="252">
                  <c:v>6.7689306153466369E-2</c:v>
                </c:pt>
                <c:pt idx="253">
                  <c:v>6.7056781145863581E-2</c:v>
                </c:pt>
                <c:pt idx="254">
                  <c:v>6.6432845861190595E-2</c:v>
                </c:pt>
                <c:pt idx="255">
                  <c:v>6.5817355141627704E-2</c:v>
                </c:pt>
                <c:pt idx="256">
                  <c:v>6.5210166651659227E-2</c:v>
                </c:pt>
                <c:pt idx="257">
                  <c:v>6.4611140818149851E-2</c:v>
                </c:pt>
                <c:pt idx="258">
                  <c:v>6.4020140771751041E-2</c:v>
                </c:pt>
                <c:pt idx="259">
                  <c:v>6.343703228960812E-2</c:v>
                </c:pt>
                <c:pt idx="260">
                  <c:v>6.2861683739339161E-2</c:v>
                </c:pt>
                <c:pt idx="261">
                  <c:v>6.2293966024257401E-2</c:v>
                </c:pt>
                <c:pt idx="262">
                  <c:v>6.1733752529809553E-2</c:v>
                </c:pt>
                <c:pt idx="263">
                  <c:v>6.1180919071202905E-2</c:v>
                </c:pt>
                <c:pt idx="264">
                  <c:v>6.0635343842194663E-2</c:v>
                </c:pt>
                <c:pt idx="265">
                  <c:v>6.0096907365017618E-2</c:v>
                </c:pt>
                <c:pt idx="266">
                  <c:v>5.9565492441416713E-2</c:v>
                </c:pt>
                <c:pt idx="267">
                  <c:v>5.9040984104771627E-2</c:v>
                </c:pt>
                <c:pt idx="268">
                  <c:v>5.8523269573281043E-2</c:v>
                </c:pt>
                <c:pt idx="269">
                  <c:v>5.8012238204184795E-2</c:v>
                </c:pt>
                <c:pt idx="270">
                  <c:v>5.7507781449000553E-2</c:v>
                </c:pt>
                <c:pt idx="271">
                  <c:v>5.7009792809752276E-2</c:v>
                </c:pt>
                <c:pt idx="272">
                  <c:v>5.651816779616807E-2</c:v>
                </c:pt>
                <c:pt idx="273">
                  <c:v>5.6032803883825692E-2</c:v>
                </c:pt>
                <c:pt idx="274">
                  <c:v>5.5553600473224246E-2</c:v>
                </c:pt>
                <c:pt idx="275">
                  <c:v>5.5080458849761253E-2</c:v>
                </c:pt>
                <c:pt idx="276">
                  <c:v>5.4613282144594634E-2</c:v>
                </c:pt>
                <c:pt idx="277">
                  <c:v>5.4151975296369594E-2</c:v>
                </c:pt>
                <c:pt idx="278">
                  <c:v>5.3696445013790887E-2</c:v>
                </c:pt>
                <c:pt idx="279">
                  <c:v>5.3246599739021329E-2</c:v>
                </c:pt>
                <c:pt idx="280">
                  <c:v>5.2802349611887844E-2</c:v>
                </c:pt>
                <c:pt idx="281">
                  <c:v>5.2363606434876774E-2</c:v>
                </c:pt>
                <c:pt idx="282">
                  <c:v>5.1930283638900544E-2</c:v>
                </c:pt>
                <c:pt idx="283">
                  <c:v>5.1502296249818266E-2</c:v>
                </c:pt>
                <c:pt idx="284">
                  <c:v>5.1079560855693089E-2</c:v>
                </c:pt>
                <c:pt idx="285">
                  <c:v>5.0661995574769636E-2</c:v>
                </c:pt>
                <c:pt idx="286">
                  <c:v>5.0249520024155198E-2</c:v>
                </c:pt>
                <c:pt idx="287">
                  <c:v>4.9842055289188676E-2</c:v>
                </c:pt>
                <c:pt idx="288">
                  <c:v>4.943952389348167E-2</c:v>
                </c:pt>
                <c:pt idx="289">
                  <c:v>4.9041849769616425E-2</c:v>
                </c:pt>
                <c:pt idx="290">
                  <c:v>4.8648958230485775E-2</c:v>
                </c:pt>
                <c:pt idx="291">
                  <c:v>4.8260775941260423E-2</c:v>
                </c:pt>
                <c:pt idx="292">
                  <c:v>4.7877230891969311E-2</c:v>
                </c:pt>
                <c:pt idx="293">
                  <c:v>4.7498252370679235E-2</c:v>
                </c:pt>
                <c:pt idx="294">
                  <c:v>4.7123770937259946E-2</c:v>
                </c:pt>
                <c:pt idx="295">
                  <c:v>4.6753718397721536E-2</c:v>
                </c:pt>
                <c:pt idx="296">
                  <c:v>4.6388027779111052E-2</c:v>
                </c:pt>
                <c:pt idx="297">
                  <c:v>4.6026633304955662E-2</c:v>
                </c:pt>
                <c:pt idx="298">
                  <c:v>4.5669470371239883E-2</c:v>
                </c:pt>
                <c:pt idx="299">
                  <c:v>4.5316475522904832E-2</c:v>
                </c:pt>
                <c:pt idx="300">
                  <c:v>4.4967586430857534E-2</c:v>
                </c:pt>
                <c:pt idx="301">
                  <c:v>4.4622741869478802E-2</c:v>
                </c:pt>
                <c:pt idx="302">
                  <c:v>4.4281881694618261E-2</c:v>
                </c:pt>
                <c:pt idx="303">
                  <c:v>4.3944946822065539E-2</c:v>
                </c:pt>
                <c:pt idx="304">
                  <c:v>4.3611879206486744E-2</c:v>
                </c:pt>
                <c:pt idx="305">
                  <c:v>4.3282621820815742E-2</c:v>
                </c:pt>
                <c:pt idx="306">
                  <c:v>4.2957118636089829E-2</c:v>
                </c:pt>
                <c:pt idx="307">
                  <c:v>4.2635314601719786E-2</c:v>
                </c:pt>
                <c:pt idx="308">
                  <c:v>4.2317155626184405E-2</c:v>
                </c:pt>
                <c:pt idx="309">
                  <c:v>4.2002588558139958E-2</c:v>
                </c:pt>
                <c:pt idx="310">
                  <c:v>4.1691561167935071E-2</c:v>
                </c:pt>
                <c:pt idx="311">
                  <c:v>4.1384022129521948E-2</c:v>
                </c:pt>
                <c:pt idx="312">
                  <c:v>4.1079921002754913E-2</c:v>
                </c:pt>
                <c:pt idx="313">
                  <c:v>4.0779208216067481E-2</c:v>
                </c:pt>
                <c:pt idx="314">
                  <c:v>4.0481835049519459E-2</c:v>
                </c:pt>
                <c:pt idx="315">
                  <c:v>4.0187753618205681E-2</c:v>
                </c:pt>
                <c:pt idx="316">
                  <c:v>3.9896916856018177E-2</c:v>
                </c:pt>
                <c:pt idx="317">
                  <c:v>3.9609278499753868E-2</c:v>
                </c:pt>
                <c:pt idx="318">
                  <c:v>3.9324793073559898E-2</c:v>
                </c:pt>
                <c:pt idx="319">
                  <c:v>3.9043415873709082E-2</c:v>
                </c:pt>
                <c:pt idx="320">
                  <c:v>3.876510295369797E-2</c:v>
                </c:pt>
                <c:pt idx="321">
                  <c:v>3.8489811109660273E-2</c:v>
                </c:pt>
                <c:pt idx="322">
                  <c:v>3.8217497866088558E-2</c:v>
                </c:pt>
                <c:pt idx="323">
                  <c:v>3.794812146185729E-2</c:v>
                </c:pt>
                <c:pt idx="324">
                  <c:v>3.7681640836540437E-2</c:v>
                </c:pt>
                <c:pt idx="325">
                  <c:v>3.7418015617016992E-2</c:v>
                </c:pt>
                <c:pt idx="326">
                  <c:v>3.7157206104358034E-2</c:v>
                </c:pt>
                <c:pt idx="327">
                  <c:v>3.6899173260988925E-2</c:v>
                </c:pt>
                <c:pt idx="328">
                  <c:v>3.6643878698120545E-2</c:v>
                </c:pt>
                <c:pt idx="329">
                  <c:v>3.6391284663443484E-2</c:v>
                </c:pt>
                <c:pt idx="330">
                  <c:v>3.6141354029079385E-2</c:v>
                </c:pt>
                <c:pt idx="331">
                  <c:v>3.5894050279783617E-2</c:v>
                </c:pt>
                <c:pt idx="332">
                  <c:v>3.5649337501393701E-2</c:v>
                </c:pt>
                <c:pt idx="333">
                  <c:v>3.5407180369518038E-2</c:v>
                </c:pt>
                <c:pt idx="334">
                  <c:v>3.5167544138459503E-2</c:v>
                </c:pt>
                <c:pt idx="335">
                  <c:v>3.4930394630368768E-2</c:v>
                </c:pt>
                <c:pt idx="336">
                  <c:v>3.4695698224622165E-2</c:v>
                </c:pt>
                <c:pt idx="337">
                  <c:v>3.4463421847419178E-2</c:v>
                </c:pt>
                <c:pt idx="338">
                  <c:v>3.4233532961594607E-2</c:v>
                </c:pt>
                <c:pt idx="339">
                  <c:v>3.4005999556640701E-2</c:v>
                </c:pt>
                <c:pt idx="340">
                  <c:v>3.3780790138934591E-2</c:v>
                </c:pt>
                <c:pt idx="341">
                  <c:v>3.3557873722166481E-2</c:v>
                </c:pt>
                <c:pt idx="342">
                  <c:v>3.3337219817964149E-2</c:v>
                </c:pt>
                <c:pt idx="343">
                  <c:v>3.3118798426709437E-2</c:v>
                </c:pt>
                <c:pt idx="344">
                  <c:v>3.2902580028542509E-2</c:v>
                </c:pt>
                <c:pt idx="345">
                  <c:v>3.2688535574549676E-2</c:v>
                </c:pt>
                <c:pt idx="346">
                  <c:v>3.2476636478130837E-2</c:v>
                </c:pt>
                <c:pt idx="347">
                  <c:v>3.2266854606542522E-2</c:v>
                </c:pt>
                <c:pt idx="348">
                  <c:v>3.2059162272612705E-2</c:v>
                </c:pt>
                <c:pt idx="349">
                  <c:v>3.185353222662362E-2</c:v>
                </c:pt>
                <c:pt idx="350">
                  <c:v>3.164993764835889E-2</c:v>
                </c:pt>
                <c:pt idx="351">
                  <c:v>3.1448352139311395E-2</c:v>
                </c:pt>
                <c:pt idx="352">
                  <c:v>3.1248749715048325E-2</c:v>
                </c:pt>
                <c:pt idx="353">
                  <c:v>3.1051104797730045E-2</c:v>
                </c:pt>
                <c:pt idx="354">
                  <c:v>3.0855392208779357E-2</c:v>
                </c:pt>
                <c:pt idx="355">
                  <c:v>3.0661587161697937E-2</c:v>
                </c:pt>
                <c:pt idx="356">
                  <c:v>3.0469665255026711E-2</c:v>
                </c:pt>
                <c:pt idx="357">
                  <c:v>3.0279602465447066E-2</c:v>
                </c:pt>
                <c:pt idx="358">
                  <c:v>3.0091375141019807E-2</c:v>
                </c:pt>
                <c:pt idx="359">
                  <c:v>2.9904959994558937E-2</c:v>
                </c:pt>
                <c:pt idx="360">
                  <c:v>2.9720334097137278E-2</c:v>
                </c:pt>
                <c:pt idx="361">
                  <c:v>2.9537474871721127E-2</c:v>
                </c:pt>
                <c:pt idx="362">
                  <c:v>2.9356360086931141E-2</c:v>
                </c:pt>
                <c:pt idx="363">
                  <c:v>2.9176967850926733E-2</c:v>
                </c:pt>
                <c:pt idx="364">
                  <c:v>2.8999276605411343E-2</c:v>
                </c:pt>
                <c:pt idx="365">
                  <c:v>2.8823265119755959E-2</c:v>
                </c:pt>
                <c:pt idx="366">
                  <c:v>2.8648912485238352E-2</c:v>
                </c:pt>
                <c:pt idx="367">
                  <c:v>2.8476198109395567E-2</c:v>
                </c:pt>
                <c:pt idx="368">
                  <c:v>2.8305101710487227E-2</c:v>
                </c:pt>
                <c:pt idx="369">
                  <c:v>2.8135603312067287E-2</c:v>
                </c:pt>
                <c:pt idx="370">
                  <c:v>2.7967683237661918E-2</c:v>
                </c:pt>
                <c:pt idx="371">
                  <c:v>2.7801322105551272E-2</c:v>
                </c:pt>
                <c:pt idx="372">
                  <c:v>2.7636500823652897E-2</c:v>
                </c:pt>
                <c:pt idx="373">
                  <c:v>2.7473200584504677E-2</c:v>
                </c:pt>
                <c:pt idx="374">
                  <c:v>2.7311402860345127E-2</c:v>
                </c:pt>
                <c:pt idx="375">
                  <c:v>2.7151089398289051E-2</c:v>
                </c:pt>
                <c:pt idx="376">
                  <c:v>2.6992242215596485E-2</c:v>
                </c:pt>
                <c:pt idx="377">
                  <c:v>2.6834843595032978E-2</c:v>
                </c:pt>
                <c:pt idx="378">
                  <c:v>2.6678876080319297E-2</c:v>
                </c:pt>
                <c:pt idx="379">
                  <c:v>2.6524322471668645E-2</c:v>
                </c:pt>
                <c:pt idx="380">
                  <c:v>2.6371165821409574E-2</c:v>
                </c:pt>
                <c:pt idx="381">
                  <c:v>2.6219389429692781E-2</c:v>
                </c:pt>
                <c:pt idx="382">
                  <c:v>2.606897684028002E-2</c:v>
                </c:pt>
                <c:pt idx="383">
                  <c:v>2.5919911836413442E-2</c:v>
                </c:pt>
                <c:pt idx="384">
                  <c:v>2.5772178436763635E-2</c:v>
                </c:pt>
                <c:pt idx="385">
                  <c:v>2.5625760891454772E-2</c:v>
                </c:pt>
                <c:pt idx="386">
                  <c:v>2.5480643678165205E-2</c:v>
                </c:pt>
                <c:pt idx="387">
                  <c:v>2.5336811498301984E-2</c:v>
                </c:pt>
                <c:pt idx="388">
                  <c:v>2.5194249273247742E-2</c:v>
                </c:pt>
              </c:numCache>
            </c:numRef>
          </c:yVal>
        </c:ser>
        <c:ser>
          <c:idx val="1"/>
          <c:order val="1"/>
          <c:tx>
            <c:strRef>
              <c:f>VascaTr50!$F$39</c:f>
              <c:strCache>
                <c:ptCount val="1"/>
                <c:pt idx="0">
                  <c:v>Pelo libero [m]</c:v>
                </c:pt>
              </c:strCache>
            </c:strRef>
          </c:tx>
          <c:marker>
            <c:symbol val="none"/>
          </c:marker>
          <c:xVal>
            <c:numRef>
              <c:f>VascaTr50!$I$41:$I$1520</c:f>
              <c:numCache>
                <c:formatCode>General</c:formatCode>
                <c:ptCount val="148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VascaTr50!$F$41:$F$1520</c:f>
              <c:numCache>
                <c:formatCode>General</c:formatCode>
                <c:ptCount val="1480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  <c:pt idx="61">
                  <c:v>0.4</c:v>
                </c:pt>
                <c:pt idx="62">
                  <c:v>0.4</c:v>
                </c:pt>
                <c:pt idx="63">
                  <c:v>0.4</c:v>
                </c:pt>
                <c:pt idx="64">
                  <c:v>0.4</c:v>
                </c:pt>
                <c:pt idx="65">
                  <c:v>0.4</c:v>
                </c:pt>
                <c:pt idx="66">
                  <c:v>0.4</c:v>
                </c:pt>
                <c:pt idx="67">
                  <c:v>0.4</c:v>
                </c:pt>
                <c:pt idx="68">
                  <c:v>0.4</c:v>
                </c:pt>
                <c:pt idx="69">
                  <c:v>0.4</c:v>
                </c:pt>
                <c:pt idx="70">
                  <c:v>0.4</c:v>
                </c:pt>
                <c:pt idx="71">
                  <c:v>0.4</c:v>
                </c:pt>
                <c:pt idx="72">
                  <c:v>0.4</c:v>
                </c:pt>
                <c:pt idx="73">
                  <c:v>0.4</c:v>
                </c:pt>
                <c:pt idx="74">
                  <c:v>0.4</c:v>
                </c:pt>
                <c:pt idx="75">
                  <c:v>0.4</c:v>
                </c:pt>
                <c:pt idx="76">
                  <c:v>0.4</c:v>
                </c:pt>
                <c:pt idx="77">
                  <c:v>0.4</c:v>
                </c:pt>
                <c:pt idx="78">
                  <c:v>0.4</c:v>
                </c:pt>
                <c:pt idx="79">
                  <c:v>0.4</c:v>
                </c:pt>
                <c:pt idx="80">
                  <c:v>0.4</c:v>
                </c:pt>
                <c:pt idx="81">
                  <c:v>0.4</c:v>
                </c:pt>
                <c:pt idx="82">
                  <c:v>0.4</c:v>
                </c:pt>
                <c:pt idx="83">
                  <c:v>0.4</c:v>
                </c:pt>
                <c:pt idx="84">
                  <c:v>0.4</c:v>
                </c:pt>
                <c:pt idx="85">
                  <c:v>0.4</c:v>
                </c:pt>
                <c:pt idx="86">
                  <c:v>0.4</c:v>
                </c:pt>
                <c:pt idx="87">
                  <c:v>0.4</c:v>
                </c:pt>
                <c:pt idx="88">
                  <c:v>0.4</c:v>
                </c:pt>
                <c:pt idx="89">
                  <c:v>0.4</c:v>
                </c:pt>
                <c:pt idx="90">
                  <c:v>0.4</c:v>
                </c:pt>
                <c:pt idx="91">
                  <c:v>0.4</c:v>
                </c:pt>
                <c:pt idx="92">
                  <c:v>0.4</c:v>
                </c:pt>
                <c:pt idx="93">
                  <c:v>0.4</c:v>
                </c:pt>
                <c:pt idx="94">
                  <c:v>0.4</c:v>
                </c:pt>
                <c:pt idx="95">
                  <c:v>0.4</c:v>
                </c:pt>
                <c:pt idx="96">
                  <c:v>0.4</c:v>
                </c:pt>
                <c:pt idx="97">
                  <c:v>0.4</c:v>
                </c:pt>
                <c:pt idx="98">
                  <c:v>0.4</c:v>
                </c:pt>
                <c:pt idx="99">
                  <c:v>0.4</c:v>
                </c:pt>
                <c:pt idx="100">
                  <c:v>0.4</c:v>
                </c:pt>
                <c:pt idx="101">
                  <c:v>0.4</c:v>
                </c:pt>
                <c:pt idx="102">
                  <c:v>0.4</c:v>
                </c:pt>
                <c:pt idx="103">
                  <c:v>0.4</c:v>
                </c:pt>
                <c:pt idx="104">
                  <c:v>0.4</c:v>
                </c:pt>
                <c:pt idx="105">
                  <c:v>0.4</c:v>
                </c:pt>
                <c:pt idx="106">
                  <c:v>0.4</c:v>
                </c:pt>
                <c:pt idx="107">
                  <c:v>0.4</c:v>
                </c:pt>
                <c:pt idx="108">
                  <c:v>0.4</c:v>
                </c:pt>
                <c:pt idx="109">
                  <c:v>0.4</c:v>
                </c:pt>
                <c:pt idx="110">
                  <c:v>0.4</c:v>
                </c:pt>
                <c:pt idx="111">
                  <c:v>0.4</c:v>
                </c:pt>
                <c:pt idx="112">
                  <c:v>0.4</c:v>
                </c:pt>
                <c:pt idx="113">
                  <c:v>0.4</c:v>
                </c:pt>
                <c:pt idx="114">
                  <c:v>0.4</c:v>
                </c:pt>
                <c:pt idx="115">
                  <c:v>0.4</c:v>
                </c:pt>
                <c:pt idx="116">
                  <c:v>0.4</c:v>
                </c:pt>
                <c:pt idx="117">
                  <c:v>0.4</c:v>
                </c:pt>
                <c:pt idx="118">
                  <c:v>0.4</c:v>
                </c:pt>
                <c:pt idx="119">
                  <c:v>0.4</c:v>
                </c:pt>
                <c:pt idx="120">
                  <c:v>0.4</c:v>
                </c:pt>
                <c:pt idx="121">
                  <c:v>0.4</c:v>
                </c:pt>
                <c:pt idx="122">
                  <c:v>0.4</c:v>
                </c:pt>
                <c:pt idx="123">
                  <c:v>0.4</c:v>
                </c:pt>
                <c:pt idx="124">
                  <c:v>0.4</c:v>
                </c:pt>
                <c:pt idx="125">
                  <c:v>0.4</c:v>
                </c:pt>
                <c:pt idx="126">
                  <c:v>0.4</c:v>
                </c:pt>
                <c:pt idx="127">
                  <c:v>0.4</c:v>
                </c:pt>
                <c:pt idx="128">
                  <c:v>0.4</c:v>
                </c:pt>
                <c:pt idx="129">
                  <c:v>0.4</c:v>
                </c:pt>
                <c:pt idx="130">
                  <c:v>0.4</c:v>
                </c:pt>
                <c:pt idx="131">
                  <c:v>0.4</c:v>
                </c:pt>
                <c:pt idx="132">
                  <c:v>0.4</c:v>
                </c:pt>
                <c:pt idx="133">
                  <c:v>0.4</c:v>
                </c:pt>
                <c:pt idx="134">
                  <c:v>0.4</c:v>
                </c:pt>
                <c:pt idx="135">
                  <c:v>0.4</c:v>
                </c:pt>
                <c:pt idx="136">
                  <c:v>0.4</c:v>
                </c:pt>
                <c:pt idx="137">
                  <c:v>0.4</c:v>
                </c:pt>
                <c:pt idx="138">
                  <c:v>0.4</c:v>
                </c:pt>
                <c:pt idx="139">
                  <c:v>0.4</c:v>
                </c:pt>
                <c:pt idx="140">
                  <c:v>0.4</c:v>
                </c:pt>
                <c:pt idx="141">
                  <c:v>0.4</c:v>
                </c:pt>
                <c:pt idx="142">
                  <c:v>0.4</c:v>
                </c:pt>
                <c:pt idx="143">
                  <c:v>0.4</c:v>
                </c:pt>
                <c:pt idx="144">
                  <c:v>0.4</c:v>
                </c:pt>
                <c:pt idx="145">
                  <c:v>0.4</c:v>
                </c:pt>
                <c:pt idx="146">
                  <c:v>0.4</c:v>
                </c:pt>
                <c:pt idx="147">
                  <c:v>0.4</c:v>
                </c:pt>
                <c:pt idx="148">
                  <c:v>0.4</c:v>
                </c:pt>
                <c:pt idx="149">
                  <c:v>0.4</c:v>
                </c:pt>
                <c:pt idx="150">
                  <c:v>0.4</c:v>
                </c:pt>
                <c:pt idx="151">
                  <c:v>0.4</c:v>
                </c:pt>
                <c:pt idx="152">
                  <c:v>0.4</c:v>
                </c:pt>
                <c:pt idx="153">
                  <c:v>0.4</c:v>
                </c:pt>
                <c:pt idx="154">
                  <c:v>0.4</c:v>
                </c:pt>
                <c:pt idx="155">
                  <c:v>0.4</c:v>
                </c:pt>
                <c:pt idx="156">
                  <c:v>0.4</c:v>
                </c:pt>
                <c:pt idx="157">
                  <c:v>0.4</c:v>
                </c:pt>
                <c:pt idx="158">
                  <c:v>0.4</c:v>
                </c:pt>
                <c:pt idx="159">
                  <c:v>0.4</c:v>
                </c:pt>
                <c:pt idx="160">
                  <c:v>0.4</c:v>
                </c:pt>
                <c:pt idx="161">
                  <c:v>0.4</c:v>
                </c:pt>
                <c:pt idx="162">
                  <c:v>0.4</c:v>
                </c:pt>
                <c:pt idx="163">
                  <c:v>0.4</c:v>
                </c:pt>
                <c:pt idx="164">
                  <c:v>0.4</c:v>
                </c:pt>
                <c:pt idx="165">
                  <c:v>0.4</c:v>
                </c:pt>
                <c:pt idx="166">
                  <c:v>0.4</c:v>
                </c:pt>
                <c:pt idx="167">
                  <c:v>0.4</c:v>
                </c:pt>
                <c:pt idx="168">
                  <c:v>0.4</c:v>
                </c:pt>
                <c:pt idx="169">
                  <c:v>0.4</c:v>
                </c:pt>
                <c:pt idx="170">
                  <c:v>0.4</c:v>
                </c:pt>
                <c:pt idx="171">
                  <c:v>0.4</c:v>
                </c:pt>
                <c:pt idx="172">
                  <c:v>0.4</c:v>
                </c:pt>
                <c:pt idx="173">
                  <c:v>0.4</c:v>
                </c:pt>
                <c:pt idx="174">
                  <c:v>0.4</c:v>
                </c:pt>
                <c:pt idx="175">
                  <c:v>0.4</c:v>
                </c:pt>
                <c:pt idx="176">
                  <c:v>0.4</c:v>
                </c:pt>
                <c:pt idx="177">
                  <c:v>0.4</c:v>
                </c:pt>
                <c:pt idx="178">
                  <c:v>0.4</c:v>
                </c:pt>
                <c:pt idx="179">
                  <c:v>0.4</c:v>
                </c:pt>
                <c:pt idx="180">
                  <c:v>0.4</c:v>
                </c:pt>
                <c:pt idx="181">
                  <c:v>0.4</c:v>
                </c:pt>
                <c:pt idx="182">
                  <c:v>0.4</c:v>
                </c:pt>
                <c:pt idx="183">
                  <c:v>0.4</c:v>
                </c:pt>
                <c:pt idx="184">
                  <c:v>0.4</c:v>
                </c:pt>
                <c:pt idx="185">
                  <c:v>0.4</c:v>
                </c:pt>
                <c:pt idx="186">
                  <c:v>0.4</c:v>
                </c:pt>
                <c:pt idx="187">
                  <c:v>0.4</c:v>
                </c:pt>
                <c:pt idx="188">
                  <c:v>0.4</c:v>
                </c:pt>
                <c:pt idx="189">
                  <c:v>0.4</c:v>
                </c:pt>
                <c:pt idx="190">
                  <c:v>0.4</c:v>
                </c:pt>
                <c:pt idx="191">
                  <c:v>0.4</c:v>
                </c:pt>
                <c:pt idx="192">
                  <c:v>0.4</c:v>
                </c:pt>
                <c:pt idx="193">
                  <c:v>0.4</c:v>
                </c:pt>
                <c:pt idx="194">
                  <c:v>0.4</c:v>
                </c:pt>
                <c:pt idx="195">
                  <c:v>0.4</c:v>
                </c:pt>
                <c:pt idx="196">
                  <c:v>0.4</c:v>
                </c:pt>
                <c:pt idx="197">
                  <c:v>0.4</c:v>
                </c:pt>
                <c:pt idx="198">
                  <c:v>0.4</c:v>
                </c:pt>
                <c:pt idx="199">
                  <c:v>0.4</c:v>
                </c:pt>
                <c:pt idx="200">
                  <c:v>0.4</c:v>
                </c:pt>
                <c:pt idx="201">
                  <c:v>0.4</c:v>
                </c:pt>
                <c:pt idx="202">
                  <c:v>0.4</c:v>
                </c:pt>
                <c:pt idx="203">
                  <c:v>0.4</c:v>
                </c:pt>
                <c:pt idx="204">
                  <c:v>0.4</c:v>
                </c:pt>
                <c:pt idx="205">
                  <c:v>0.4</c:v>
                </c:pt>
                <c:pt idx="206">
                  <c:v>0.4</c:v>
                </c:pt>
                <c:pt idx="207">
                  <c:v>0.4</c:v>
                </c:pt>
                <c:pt idx="208">
                  <c:v>0.4</c:v>
                </c:pt>
                <c:pt idx="209">
                  <c:v>0.4</c:v>
                </c:pt>
                <c:pt idx="210">
                  <c:v>0.4</c:v>
                </c:pt>
                <c:pt idx="211">
                  <c:v>0.4</c:v>
                </c:pt>
                <c:pt idx="212">
                  <c:v>0.4</c:v>
                </c:pt>
                <c:pt idx="213">
                  <c:v>0.4</c:v>
                </c:pt>
                <c:pt idx="214">
                  <c:v>0.4</c:v>
                </c:pt>
                <c:pt idx="215">
                  <c:v>0.4</c:v>
                </c:pt>
                <c:pt idx="216">
                  <c:v>0.4</c:v>
                </c:pt>
                <c:pt idx="217">
                  <c:v>0.4</c:v>
                </c:pt>
                <c:pt idx="218">
                  <c:v>0.4</c:v>
                </c:pt>
                <c:pt idx="219">
                  <c:v>0.4</c:v>
                </c:pt>
                <c:pt idx="220">
                  <c:v>0.4</c:v>
                </c:pt>
                <c:pt idx="221">
                  <c:v>0.4</c:v>
                </c:pt>
                <c:pt idx="222">
                  <c:v>0.4</c:v>
                </c:pt>
                <c:pt idx="223">
                  <c:v>0.4</c:v>
                </c:pt>
                <c:pt idx="224">
                  <c:v>0.4</c:v>
                </c:pt>
                <c:pt idx="225">
                  <c:v>0.4</c:v>
                </c:pt>
                <c:pt idx="226">
                  <c:v>0.4</c:v>
                </c:pt>
                <c:pt idx="227">
                  <c:v>0.4</c:v>
                </c:pt>
                <c:pt idx="228">
                  <c:v>0.4</c:v>
                </c:pt>
                <c:pt idx="229">
                  <c:v>0.4</c:v>
                </c:pt>
                <c:pt idx="230">
                  <c:v>0.4</c:v>
                </c:pt>
                <c:pt idx="231">
                  <c:v>0.4</c:v>
                </c:pt>
                <c:pt idx="232">
                  <c:v>0.4</c:v>
                </c:pt>
                <c:pt idx="233">
                  <c:v>0.4</c:v>
                </c:pt>
                <c:pt idx="234">
                  <c:v>0.4</c:v>
                </c:pt>
                <c:pt idx="235">
                  <c:v>0.4</c:v>
                </c:pt>
                <c:pt idx="236">
                  <c:v>0.4</c:v>
                </c:pt>
                <c:pt idx="237">
                  <c:v>0.4</c:v>
                </c:pt>
                <c:pt idx="238">
                  <c:v>0.4</c:v>
                </c:pt>
                <c:pt idx="239">
                  <c:v>0.4</c:v>
                </c:pt>
                <c:pt idx="240">
                  <c:v>0.4</c:v>
                </c:pt>
                <c:pt idx="241">
                  <c:v>0.4</c:v>
                </c:pt>
                <c:pt idx="242">
                  <c:v>0.4</c:v>
                </c:pt>
                <c:pt idx="243">
                  <c:v>0.4</c:v>
                </c:pt>
                <c:pt idx="244">
                  <c:v>0.4</c:v>
                </c:pt>
                <c:pt idx="245">
                  <c:v>0.4</c:v>
                </c:pt>
                <c:pt idx="246">
                  <c:v>0.4</c:v>
                </c:pt>
                <c:pt idx="247">
                  <c:v>0.4</c:v>
                </c:pt>
                <c:pt idx="248">
                  <c:v>0.4</c:v>
                </c:pt>
                <c:pt idx="249">
                  <c:v>0.4</c:v>
                </c:pt>
                <c:pt idx="250">
                  <c:v>0.4</c:v>
                </c:pt>
                <c:pt idx="251">
                  <c:v>0.4</c:v>
                </c:pt>
                <c:pt idx="252">
                  <c:v>0.4</c:v>
                </c:pt>
                <c:pt idx="253">
                  <c:v>0.4</c:v>
                </c:pt>
                <c:pt idx="254">
                  <c:v>0.4</c:v>
                </c:pt>
                <c:pt idx="255">
                  <c:v>0.4</c:v>
                </c:pt>
                <c:pt idx="256">
                  <c:v>0.4</c:v>
                </c:pt>
                <c:pt idx="257">
                  <c:v>0.4</c:v>
                </c:pt>
                <c:pt idx="258">
                  <c:v>0.4</c:v>
                </c:pt>
                <c:pt idx="259">
                  <c:v>0.4</c:v>
                </c:pt>
                <c:pt idx="260">
                  <c:v>0.4</c:v>
                </c:pt>
                <c:pt idx="261">
                  <c:v>0.4</c:v>
                </c:pt>
                <c:pt idx="262">
                  <c:v>0.4</c:v>
                </c:pt>
                <c:pt idx="263">
                  <c:v>0.4</c:v>
                </c:pt>
                <c:pt idx="264">
                  <c:v>0.4</c:v>
                </c:pt>
                <c:pt idx="265">
                  <c:v>0.4</c:v>
                </c:pt>
                <c:pt idx="266">
                  <c:v>0.4</c:v>
                </c:pt>
                <c:pt idx="267">
                  <c:v>0.4</c:v>
                </c:pt>
                <c:pt idx="268">
                  <c:v>0.4</c:v>
                </c:pt>
                <c:pt idx="269">
                  <c:v>0.4</c:v>
                </c:pt>
                <c:pt idx="270">
                  <c:v>0.4</c:v>
                </c:pt>
                <c:pt idx="271">
                  <c:v>0.4</c:v>
                </c:pt>
                <c:pt idx="272">
                  <c:v>0.4</c:v>
                </c:pt>
                <c:pt idx="273">
                  <c:v>0.4</c:v>
                </c:pt>
                <c:pt idx="274">
                  <c:v>0.4</c:v>
                </c:pt>
                <c:pt idx="275">
                  <c:v>0.4</c:v>
                </c:pt>
                <c:pt idx="276">
                  <c:v>0.4</c:v>
                </c:pt>
                <c:pt idx="277">
                  <c:v>0.4</c:v>
                </c:pt>
                <c:pt idx="278">
                  <c:v>0.4</c:v>
                </c:pt>
                <c:pt idx="279">
                  <c:v>0.4</c:v>
                </c:pt>
                <c:pt idx="280">
                  <c:v>0.4</c:v>
                </c:pt>
                <c:pt idx="281">
                  <c:v>0.4</c:v>
                </c:pt>
                <c:pt idx="282">
                  <c:v>0.4</c:v>
                </c:pt>
                <c:pt idx="283">
                  <c:v>0.4</c:v>
                </c:pt>
                <c:pt idx="284">
                  <c:v>0.4</c:v>
                </c:pt>
                <c:pt idx="285">
                  <c:v>0.4</c:v>
                </c:pt>
                <c:pt idx="286">
                  <c:v>0.4</c:v>
                </c:pt>
                <c:pt idx="287">
                  <c:v>0.4</c:v>
                </c:pt>
                <c:pt idx="288">
                  <c:v>0.4</c:v>
                </c:pt>
                <c:pt idx="289">
                  <c:v>0.4</c:v>
                </c:pt>
                <c:pt idx="290">
                  <c:v>0.4</c:v>
                </c:pt>
                <c:pt idx="291">
                  <c:v>0.4</c:v>
                </c:pt>
                <c:pt idx="292">
                  <c:v>0.4</c:v>
                </c:pt>
                <c:pt idx="293">
                  <c:v>0.4</c:v>
                </c:pt>
                <c:pt idx="294">
                  <c:v>0.4</c:v>
                </c:pt>
                <c:pt idx="295">
                  <c:v>0.4</c:v>
                </c:pt>
                <c:pt idx="296">
                  <c:v>0.4</c:v>
                </c:pt>
                <c:pt idx="297">
                  <c:v>0.4</c:v>
                </c:pt>
                <c:pt idx="298">
                  <c:v>0.4</c:v>
                </c:pt>
                <c:pt idx="299">
                  <c:v>0.4</c:v>
                </c:pt>
                <c:pt idx="300">
                  <c:v>0.4</c:v>
                </c:pt>
                <c:pt idx="301">
                  <c:v>0.4</c:v>
                </c:pt>
                <c:pt idx="302">
                  <c:v>0.4</c:v>
                </c:pt>
                <c:pt idx="303">
                  <c:v>0.4</c:v>
                </c:pt>
                <c:pt idx="304">
                  <c:v>0.4</c:v>
                </c:pt>
                <c:pt idx="305">
                  <c:v>0.4</c:v>
                </c:pt>
                <c:pt idx="306">
                  <c:v>0.4</c:v>
                </c:pt>
                <c:pt idx="307">
                  <c:v>0.4</c:v>
                </c:pt>
                <c:pt idx="308">
                  <c:v>0.4</c:v>
                </c:pt>
                <c:pt idx="309">
                  <c:v>0.4</c:v>
                </c:pt>
                <c:pt idx="310">
                  <c:v>0.4</c:v>
                </c:pt>
                <c:pt idx="311">
                  <c:v>0.4</c:v>
                </c:pt>
                <c:pt idx="312">
                  <c:v>0.4</c:v>
                </c:pt>
                <c:pt idx="313">
                  <c:v>0.4</c:v>
                </c:pt>
                <c:pt idx="314">
                  <c:v>0.4</c:v>
                </c:pt>
                <c:pt idx="315">
                  <c:v>0.4</c:v>
                </c:pt>
                <c:pt idx="316">
                  <c:v>0.4</c:v>
                </c:pt>
                <c:pt idx="317">
                  <c:v>0.4</c:v>
                </c:pt>
                <c:pt idx="318">
                  <c:v>0.4</c:v>
                </c:pt>
                <c:pt idx="319">
                  <c:v>0.4</c:v>
                </c:pt>
                <c:pt idx="320">
                  <c:v>0.4</c:v>
                </c:pt>
                <c:pt idx="321">
                  <c:v>0.4</c:v>
                </c:pt>
                <c:pt idx="322">
                  <c:v>0.4</c:v>
                </c:pt>
                <c:pt idx="323">
                  <c:v>0.4</c:v>
                </c:pt>
                <c:pt idx="324">
                  <c:v>0.4</c:v>
                </c:pt>
                <c:pt idx="325">
                  <c:v>0.4</c:v>
                </c:pt>
                <c:pt idx="326">
                  <c:v>0.4</c:v>
                </c:pt>
                <c:pt idx="327">
                  <c:v>0.4</c:v>
                </c:pt>
                <c:pt idx="328">
                  <c:v>0.4</c:v>
                </c:pt>
                <c:pt idx="329">
                  <c:v>0.4</c:v>
                </c:pt>
                <c:pt idx="330">
                  <c:v>0.4</c:v>
                </c:pt>
                <c:pt idx="331">
                  <c:v>0.4</c:v>
                </c:pt>
                <c:pt idx="332">
                  <c:v>0.4</c:v>
                </c:pt>
                <c:pt idx="333">
                  <c:v>0.4</c:v>
                </c:pt>
                <c:pt idx="334">
                  <c:v>0.4</c:v>
                </c:pt>
                <c:pt idx="335">
                  <c:v>0.4</c:v>
                </c:pt>
                <c:pt idx="336">
                  <c:v>0.4</c:v>
                </c:pt>
                <c:pt idx="337">
                  <c:v>0.4</c:v>
                </c:pt>
                <c:pt idx="338">
                  <c:v>0.4</c:v>
                </c:pt>
                <c:pt idx="339">
                  <c:v>0.4</c:v>
                </c:pt>
                <c:pt idx="340">
                  <c:v>0.4</c:v>
                </c:pt>
                <c:pt idx="341">
                  <c:v>0.4</c:v>
                </c:pt>
                <c:pt idx="342">
                  <c:v>0.4</c:v>
                </c:pt>
                <c:pt idx="343">
                  <c:v>0.4</c:v>
                </c:pt>
                <c:pt idx="344">
                  <c:v>0.4</c:v>
                </c:pt>
                <c:pt idx="345">
                  <c:v>0.4</c:v>
                </c:pt>
                <c:pt idx="346">
                  <c:v>0.4</c:v>
                </c:pt>
                <c:pt idx="347">
                  <c:v>0.4</c:v>
                </c:pt>
                <c:pt idx="348">
                  <c:v>0.4</c:v>
                </c:pt>
                <c:pt idx="349">
                  <c:v>0.4</c:v>
                </c:pt>
                <c:pt idx="350">
                  <c:v>0.4</c:v>
                </c:pt>
                <c:pt idx="351">
                  <c:v>0.4</c:v>
                </c:pt>
                <c:pt idx="352">
                  <c:v>0.4</c:v>
                </c:pt>
                <c:pt idx="353">
                  <c:v>0.4</c:v>
                </c:pt>
                <c:pt idx="354">
                  <c:v>0.4</c:v>
                </c:pt>
                <c:pt idx="355">
                  <c:v>0.4</c:v>
                </c:pt>
                <c:pt idx="356">
                  <c:v>0.4</c:v>
                </c:pt>
                <c:pt idx="357">
                  <c:v>0.4</c:v>
                </c:pt>
                <c:pt idx="358">
                  <c:v>0.4</c:v>
                </c:pt>
                <c:pt idx="359">
                  <c:v>0.4</c:v>
                </c:pt>
                <c:pt idx="360">
                  <c:v>0.4</c:v>
                </c:pt>
                <c:pt idx="361">
                  <c:v>0.4</c:v>
                </c:pt>
                <c:pt idx="362">
                  <c:v>0.4</c:v>
                </c:pt>
                <c:pt idx="363">
                  <c:v>0.4</c:v>
                </c:pt>
                <c:pt idx="364">
                  <c:v>0.4</c:v>
                </c:pt>
                <c:pt idx="365">
                  <c:v>0.4</c:v>
                </c:pt>
                <c:pt idx="366">
                  <c:v>0.4</c:v>
                </c:pt>
                <c:pt idx="367">
                  <c:v>0.4</c:v>
                </c:pt>
                <c:pt idx="368">
                  <c:v>0.4</c:v>
                </c:pt>
                <c:pt idx="369">
                  <c:v>0.4</c:v>
                </c:pt>
                <c:pt idx="370">
                  <c:v>0.4</c:v>
                </c:pt>
                <c:pt idx="371">
                  <c:v>0.4</c:v>
                </c:pt>
                <c:pt idx="372">
                  <c:v>0.4</c:v>
                </c:pt>
                <c:pt idx="373">
                  <c:v>0.4</c:v>
                </c:pt>
                <c:pt idx="374">
                  <c:v>0.4</c:v>
                </c:pt>
                <c:pt idx="375">
                  <c:v>0.4</c:v>
                </c:pt>
                <c:pt idx="376">
                  <c:v>0.4</c:v>
                </c:pt>
                <c:pt idx="377">
                  <c:v>0.4</c:v>
                </c:pt>
                <c:pt idx="378">
                  <c:v>0.4</c:v>
                </c:pt>
                <c:pt idx="379">
                  <c:v>0.4</c:v>
                </c:pt>
                <c:pt idx="380">
                  <c:v>0.4</c:v>
                </c:pt>
                <c:pt idx="381">
                  <c:v>0.4</c:v>
                </c:pt>
                <c:pt idx="382">
                  <c:v>0.4</c:v>
                </c:pt>
                <c:pt idx="383">
                  <c:v>0.4</c:v>
                </c:pt>
                <c:pt idx="384">
                  <c:v>0.4</c:v>
                </c:pt>
                <c:pt idx="385">
                  <c:v>0.4</c:v>
                </c:pt>
                <c:pt idx="386">
                  <c:v>0.4</c:v>
                </c:pt>
                <c:pt idx="387">
                  <c:v>0.4</c:v>
                </c:pt>
                <c:pt idx="388">
                  <c:v>0.4</c:v>
                </c:pt>
              </c:numCache>
            </c:numRef>
          </c:yVal>
        </c:ser>
        <c:ser>
          <c:idx val="2"/>
          <c:order val="2"/>
          <c:tx>
            <c:strRef>
              <c:f>VascaTr50!$G$39</c:f>
              <c:strCache>
                <c:ptCount val="1"/>
                <c:pt idx="0">
                  <c:v>Sfioro [m]</c:v>
                </c:pt>
              </c:strCache>
            </c:strRef>
          </c:tx>
          <c:marker>
            <c:symbol val="none"/>
          </c:marker>
          <c:xVal>
            <c:numRef>
              <c:f>VascaTr50!$I$41:$I$1511</c:f>
              <c:numCache>
                <c:formatCode>General</c:formatCode>
                <c:ptCount val="147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VascaTr50!$G$41:$G$1511</c:f>
              <c:numCache>
                <c:formatCode>General</c:formatCode>
                <c:ptCount val="147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1</c:v>
                </c:pt>
                <c:pt idx="145">
                  <c:v>1</c:v>
                </c:pt>
                <c:pt idx="146">
                  <c:v>1</c:v>
                </c:pt>
                <c:pt idx="147">
                  <c:v>1</c:v>
                </c:pt>
                <c:pt idx="148">
                  <c:v>1</c:v>
                </c:pt>
                <c:pt idx="149">
                  <c:v>1</c:v>
                </c:pt>
                <c:pt idx="150">
                  <c:v>1</c:v>
                </c:pt>
                <c:pt idx="151">
                  <c:v>1</c:v>
                </c:pt>
                <c:pt idx="152">
                  <c:v>1</c:v>
                </c:pt>
                <c:pt idx="153">
                  <c:v>1</c:v>
                </c:pt>
                <c:pt idx="154">
                  <c:v>1</c:v>
                </c:pt>
                <c:pt idx="155">
                  <c:v>1</c:v>
                </c:pt>
                <c:pt idx="156">
                  <c:v>1</c:v>
                </c:pt>
                <c:pt idx="157">
                  <c:v>1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1</c:v>
                </c:pt>
                <c:pt idx="162">
                  <c:v>1</c:v>
                </c:pt>
                <c:pt idx="163">
                  <c:v>1</c:v>
                </c:pt>
                <c:pt idx="164">
                  <c:v>1</c:v>
                </c:pt>
                <c:pt idx="165">
                  <c:v>1</c:v>
                </c:pt>
                <c:pt idx="166">
                  <c:v>1</c:v>
                </c:pt>
                <c:pt idx="167">
                  <c:v>1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</c:numCache>
            </c:numRef>
          </c:yVal>
        </c:ser>
        <c:axId val="99259136"/>
        <c:axId val="99261056"/>
      </c:scatterChart>
      <c:valAx>
        <c:axId val="99259136"/>
        <c:scaling>
          <c:orientation val="minMax"/>
          <c:max val="300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Tempo (minuti)</a:t>
                </a:r>
              </a:p>
            </c:rich>
          </c:tx>
          <c:layout/>
        </c:title>
        <c:numFmt formatCode="General" sourceLinked="1"/>
        <c:tickLblPos val="nextTo"/>
        <c:crossAx val="99261056"/>
        <c:crosses val="autoZero"/>
        <c:crossBetween val="midCat"/>
      </c:valAx>
      <c:valAx>
        <c:axId val="99261056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(m)</a:t>
                </a:r>
              </a:p>
            </c:rich>
          </c:tx>
          <c:layout/>
        </c:title>
        <c:numFmt formatCode="General" sourceLinked="1"/>
        <c:tickLblPos val="nextTo"/>
        <c:crossAx val="992591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6212347167944368"/>
          <c:y val="0.3708579434563688"/>
          <c:w val="0.29266010762739181"/>
          <c:h val="0.24937417979002624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</c:legend>
    <c:plotVisOnly val="1"/>
  </c:chart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Volumi (Tr 50 anni)</a:t>
            </a:r>
          </a:p>
        </c:rich>
      </c:tx>
    </c:title>
    <c:plotArea>
      <c:layout/>
      <c:scatterChart>
        <c:scatterStyle val="lineMarker"/>
        <c:ser>
          <c:idx val="3"/>
          <c:order val="1"/>
          <c:tx>
            <c:strRef>
              <c:f>VascaTr50!$C$39:$C$40</c:f>
              <c:strCache>
                <c:ptCount val="1"/>
                <c:pt idx="0">
                  <c:v>Vi  [mc]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VascaTr50!$I$41:$I$1537</c:f>
              <c:numCache>
                <c:formatCode>General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VascaTr50!$C$41:$C$1537</c:f>
              <c:numCache>
                <c:formatCode>General</c:formatCode>
                <c:ptCount val="149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0.06</c:v>
                </c:pt>
                <c:pt idx="9">
                  <c:v>0.24</c:v>
                </c:pt>
                <c:pt idx="10">
                  <c:v>0.54</c:v>
                </c:pt>
                <c:pt idx="11">
                  <c:v>1.2</c:v>
                </c:pt>
                <c:pt idx="12">
                  <c:v>2.58</c:v>
                </c:pt>
                <c:pt idx="13">
                  <c:v>5.04</c:v>
                </c:pt>
                <c:pt idx="14">
                  <c:v>9.06</c:v>
                </c:pt>
                <c:pt idx="15">
                  <c:v>15</c:v>
                </c:pt>
                <c:pt idx="16">
                  <c:v>23.28</c:v>
                </c:pt>
                <c:pt idx="17">
                  <c:v>34.380000000000003</c:v>
                </c:pt>
                <c:pt idx="18">
                  <c:v>48.78</c:v>
                </c:pt>
                <c:pt idx="19">
                  <c:v>67.02</c:v>
                </c:pt>
                <c:pt idx="20">
                  <c:v>89.699999999999989</c:v>
                </c:pt>
                <c:pt idx="21">
                  <c:v>117.17999999999999</c:v>
                </c:pt>
                <c:pt idx="22">
                  <c:v>149.69999999999999</c:v>
                </c:pt>
                <c:pt idx="23">
                  <c:v>187.26</c:v>
                </c:pt>
                <c:pt idx="24">
                  <c:v>229.56</c:v>
                </c:pt>
                <c:pt idx="25">
                  <c:v>276.36</c:v>
                </c:pt>
                <c:pt idx="26">
                  <c:v>327.24</c:v>
                </c:pt>
                <c:pt idx="27">
                  <c:v>381.72</c:v>
                </c:pt>
                <c:pt idx="28">
                  <c:v>439.32000000000005</c:v>
                </c:pt>
                <c:pt idx="29">
                  <c:v>499.62000000000006</c:v>
                </c:pt>
                <c:pt idx="30">
                  <c:v>562.20000000000005</c:v>
                </c:pt>
                <c:pt idx="31">
                  <c:v>626.6400000000001</c:v>
                </c:pt>
                <c:pt idx="32">
                  <c:v>692.28000000000009</c:v>
                </c:pt>
                <c:pt idx="33">
                  <c:v>758.6400000000001</c:v>
                </c:pt>
                <c:pt idx="34">
                  <c:v>825.30000000000007</c:v>
                </c:pt>
                <c:pt idx="35">
                  <c:v>891.84</c:v>
                </c:pt>
                <c:pt idx="36">
                  <c:v>957.84</c:v>
                </c:pt>
                <c:pt idx="37">
                  <c:v>1022.88</c:v>
                </c:pt>
                <c:pt idx="38">
                  <c:v>1086.48</c:v>
                </c:pt>
                <c:pt idx="39">
                  <c:v>1148.0999999999999</c:v>
                </c:pt>
                <c:pt idx="40">
                  <c:v>1207.32</c:v>
                </c:pt>
                <c:pt idx="41">
                  <c:v>1263.8999999999999</c:v>
                </c:pt>
                <c:pt idx="42">
                  <c:v>1317.78</c:v>
                </c:pt>
                <c:pt idx="43">
                  <c:v>1368.8999999999999</c:v>
                </c:pt>
                <c:pt idx="44">
                  <c:v>1417.32</c:v>
                </c:pt>
                <c:pt idx="45">
                  <c:v>1462.9199999999998</c:v>
                </c:pt>
                <c:pt idx="46">
                  <c:v>1505.7599999999998</c:v>
                </c:pt>
                <c:pt idx="47">
                  <c:v>1545.8399999999997</c:v>
                </c:pt>
                <c:pt idx="48">
                  <c:v>1583.2799999999997</c:v>
                </c:pt>
                <c:pt idx="49">
                  <c:v>1618.1399999999996</c:v>
                </c:pt>
                <c:pt idx="50">
                  <c:v>1650.4799999999996</c:v>
                </c:pt>
                <c:pt idx="51">
                  <c:v>1680.4199999999996</c:v>
                </c:pt>
                <c:pt idx="52">
                  <c:v>1708.0799999999997</c:v>
                </c:pt>
                <c:pt idx="53">
                  <c:v>1733.5199999999998</c:v>
                </c:pt>
                <c:pt idx="54">
                  <c:v>1756.8599999999997</c:v>
                </c:pt>
                <c:pt idx="55">
                  <c:v>1778.2199999999996</c:v>
                </c:pt>
                <c:pt idx="56">
                  <c:v>1797.7199999999996</c:v>
                </c:pt>
                <c:pt idx="57">
                  <c:v>1815.5399999999995</c:v>
                </c:pt>
                <c:pt idx="58">
                  <c:v>1831.7999999999995</c:v>
                </c:pt>
                <c:pt idx="59">
                  <c:v>1846.6199999999994</c:v>
                </c:pt>
                <c:pt idx="60">
                  <c:v>1860.1799999999994</c:v>
                </c:pt>
                <c:pt idx="61">
                  <c:v>1872.5999999999995</c:v>
                </c:pt>
                <c:pt idx="62">
                  <c:v>1883.9999999999995</c:v>
                </c:pt>
                <c:pt idx="63">
                  <c:v>1894.4399999999996</c:v>
                </c:pt>
                <c:pt idx="64">
                  <c:v>1903.9799999999996</c:v>
                </c:pt>
                <c:pt idx="65">
                  <c:v>1912.7399999999996</c:v>
                </c:pt>
                <c:pt idx="66">
                  <c:v>1920.7199999999996</c:v>
                </c:pt>
                <c:pt idx="67">
                  <c:v>1928.0399999999995</c:v>
                </c:pt>
                <c:pt idx="68">
                  <c:v>1934.7599999999995</c:v>
                </c:pt>
                <c:pt idx="69">
                  <c:v>1940.9399999999996</c:v>
                </c:pt>
                <c:pt idx="70">
                  <c:v>1946.5799999999997</c:v>
                </c:pt>
                <c:pt idx="71">
                  <c:v>1951.7399999999998</c:v>
                </c:pt>
                <c:pt idx="72">
                  <c:v>1956.4799999999998</c:v>
                </c:pt>
                <c:pt idx="73">
                  <c:v>1960.7999999999997</c:v>
                </c:pt>
                <c:pt idx="74">
                  <c:v>1964.7599999999998</c:v>
                </c:pt>
                <c:pt idx="75">
                  <c:v>1968.3599999999997</c:v>
                </c:pt>
                <c:pt idx="76">
                  <c:v>1971.6599999999996</c:v>
                </c:pt>
                <c:pt idx="77">
                  <c:v>1974.7199999999996</c:v>
                </c:pt>
                <c:pt idx="78">
                  <c:v>1977.4799999999996</c:v>
                </c:pt>
                <c:pt idx="79">
                  <c:v>1979.9999999999995</c:v>
                </c:pt>
                <c:pt idx="80">
                  <c:v>1982.3399999999995</c:v>
                </c:pt>
                <c:pt idx="81">
                  <c:v>1984.4999999999995</c:v>
                </c:pt>
                <c:pt idx="82">
                  <c:v>1986.4799999999996</c:v>
                </c:pt>
                <c:pt idx="83">
                  <c:v>1988.2799999999995</c:v>
                </c:pt>
                <c:pt idx="84">
                  <c:v>1989.8999999999994</c:v>
                </c:pt>
                <c:pt idx="85">
                  <c:v>1991.3999999999994</c:v>
                </c:pt>
                <c:pt idx="86">
                  <c:v>1992.7799999999995</c:v>
                </c:pt>
                <c:pt idx="87">
                  <c:v>1994.0399999999995</c:v>
                </c:pt>
                <c:pt idx="88">
                  <c:v>1995.1799999999996</c:v>
                </c:pt>
                <c:pt idx="89">
                  <c:v>1996.2599999999995</c:v>
                </c:pt>
                <c:pt idx="90">
                  <c:v>1997.2199999999996</c:v>
                </c:pt>
                <c:pt idx="91">
                  <c:v>1998.1199999999997</c:v>
                </c:pt>
                <c:pt idx="92">
                  <c:v>1998.9599999999996</c:v>
                </c:pt>
                <c:pt idx="93">
                  <c:v>1999.7399999999996</c:v>
                </c:pt>
                <c:pt idx="94">
                  <c:v>2000.4599999999996</c:v>
                </c:pt>
                <c:pt idx="95">
                  <c:v>2001.0599999999995</c:v>
                </c:pt>
                <c:pt idx="96">
                  <c:v>2001.6599999999994</c:v>
                </c:pt>
                <c:pt idx="97">
                  <c:v>2002.1999999999994</c:v>
                </c:pt>
                <c:pt idx="98">
                  <c:v>2002.6799999999994</c:v>
                </c:pt>
                <c:pt idx="99">
                  <c:v>2003.0999999999995</c:v>
                </c:pt>
                <c:pt idx="100">
                  <c:v>2003.4599999999994</c:v>
                </c:pt>
                <c:pt idx="101">
                  <c:v>2003.7599999999993</c:v>
                </c:pt>
                <c:pt idx="102">
                  <c:v>2003.9999999999993</c:v>
                </c:pt>
                <c:pt idx="103">
                  <c:v>2004.2399999999993</c:v>
                </c:pt>
                <c:pt idx="104">
                  <c:v>2004.4199999999994</c:v>
                </c:pt>
                <c:pt idx="105">
                  <c:v>2004.5999999999995</c:v>
                </c:pt>
                <c:pt idx="106">
                  <c:v>2004.7199999999993</c:v>
                </c:pt>
                <c:pt idx="107">
                  <c:v>2004.8399999999992</c:v>
                </c:pt>
                <c:pt idx="108">
                  <c:v>2004.9599999999991</c:v>
                </c:pt>
                <c:pt idx="109">
                  <c:v>2005.079999999999</c:v>
                </c:pt>
                <c:pt idx="110">
                  <c:v>2005.139999999999</c:v>
                </c:pt>
                <c:pt idx="111">
                  <c:v>2005.1999999999989</c:v>
                </c:pt>
                <c:pt idx="112">
                  <c:v>2005.2599999999989</c:v>
                </c:pt>
                <c:pt idx="113">
                  <c:v>2005.3199999999988</c:v>
                </c:pt>
                <c:pt idx="114">
                  <c:v>2005.3799999999987</c:v>
                </c:pt>
                <c:pt idx="115">
                  <c:v>2005.3799999999987</c:v>
                </c:pt>
                <c:pt idx="116">
                  <c:v>2005.3799999999987</c:v>
                </c:pt>
                <c:pt idx="117">
                  <c:v>2005.3799999999987</c:v>
                </c:pt>
                <c:pt idx="118">
                  <c:v>2005.3799999999987</c:v>
                </c:pt>
                <c:pt idx="119">
                  <c:v>2005.3799999999987</c:v>
                </c:pt>
                <c:pt idx="120">
                  <c:v>2005.3799999999987</c:v>
                </c:pt>
                <c:pt idx="121">
                  <c:v>2005.3799999999987</c:v>
                </c:pt>
                <c:pt idx="122">
                  <c:v>2005.3799999999987</c:v>
                </c:pt>
                <c:pt idx="123">
                  <c:v>2005.3799999999987</c:v>
                </c:pt>
                <c:pt idx="124">
                  <c:v>2005.3799999999987</c:v>
                </c:pt>
                <c:pt idx="125">
                  <c:v>2005.3799999999987</c:v>
                </c:pt>
                <c:pt idx="126">
                  <c:v>2005.3799999999987</c:v>
                </c:pt>
                <c:pt idx="127">
                  <c:v>2005.3799999999987</c:v>
                </c:pt>
                <c:pt idx="128">
                  <c:v>2005.3799999999987</c:v>
                </c:pt>
                <c:pt idx="129">
                  <c:v>2005.3799999999987</c:v>
                </c:pt>
                <c:pt idx="130">
                  <c:v>2005.3799999999987</c:v>
                </c:pt>
                <c:pt idx="131">
                  <c:v>2005.3799999999987</c:v>
                </c:pt>
                <c:pt idx="132">
                  <c:v>2005.3799999999987</c:v>
                </c:pt>
                <c:pt idx="133">
                  <c:v>2005.3799999999987</c:v>
                </c:pt>
                <c:pt idx="134">
                  <c:v>2005.3799999999987</c:v>
                </c:pt>
                <c:pt idx="135">
                  <c:v>2005.3799999999987</c:v>
                </c:pt>
                <c:pt idx="136">
                  <c:v>2005.3799999999987</c:v>
                </c:pt>
                <c:pt idx="137">
                  <c:v>2005.3799999999987</c:v>
                </c:pt>
                <c:pt idx="138">
                  <c:v>2005.3799999999987</c:v>
                </c:pt>
                <c:pt idx="139">
                  <c:v>2005.3799999999987</c:v>
                </c:pt>
                <c:pt idx="140">
                  <c:v>2005.3799999999987</c:v>
                </c:pt>
                <c:pt idx="141">
                  <c:v>2005.3799999999987</c:v>
                </c:pt>
                <c:pt idx="142">
                  <c:v>2005.3799999999987</c:v>
                </c:pt>
                <c:pt idx="143">
                  <c:v>2005.3799999999987</c:v>
                </c:pt>
                <c:pt idx="144">
                  <c:v>2005.3799999999987</c:v>
                </c:pt>
                <c:pt idx="145">
                  <c:v>2005.3799999999987</c:v>
                </c:pt>
                <c:pt idx="146">
                  <c:v>2005.3799999999987</c:v>
                </c:pt>
                <c:pt idx="147">
                  <c:v>2005.3799999999987</c:v>
                </c:pt>
                <c:pt idx="148">
                  <c:v>2005.3799999999987</c:v>
                </c:pt>
                <c:pt idx="149">
                  <c:v>2005.3799999999987</c:v>
                </c:pt>
                <c:pt idx="150">
                  <c:v>2005.3799999999987</c:v>
                </c:pt>
                <c:pt idx="151">
                  <c:v>2005.3799999999987</c:v>
                </c:pt>
                <c:pt idx="152">
                  <c:v>2005.3799999999987</c:v>
                </c:pt>
                <c:pt idx="153">
                  <c:v>2005.3799999999987</c:v>
                </c:pt>
                <c:pt idx="154">
                  <c:v>2005.3799999999987</c:v>
                </c:pt>
                <c:pt idx="155">
                  <c:v>2005.3799999999987</c:v>
                </c:pt>
                <c:pt idx="156">
                  <c:v>2005.3799999999987</c:v>
                </c:pt>
                <c:pt idx="157">
                  <c:v>2005.3799999999987</c:v>
                </c:pt>
                <c:pt idx="158">
                  <c:v>2005.3799999999987</c:v>
                </c:pt>
                <c:pt idx="159">
                  <c:v>2005.3799999999987</c:v>
                </c:pt>
                <c:pt idx="160">
                  <c:v>2005.3799999999987</c:v>
                </c:pt>
                <c:pt idx="161">
                  <c:v>2005.3799999999987</c:v>
                </c:pt>
                <c:pt idx="162">
                  <c:v>2005.3799999999987</c:v>
                </c:pt>
                <c:pt idx="163">
                  <c:v>2005.3799999999987</c:v>
                </c:pt>
                <c:pt idx="164">
                  <c:v>2005.3799999999987</c:v>
                </c:pt>
                <c:pt idx="165">
                  <c:v>2005.3799999999987</c:v>
                </c:pt>
                <c:pt idx="166">
                  <c:v>2005.3799999999987</c:v>
                </c:pt>
                <c:pt idx="167">
                  <c:v>2005.3799999999987</c:v>
                </c:pt>
                <c:pt idx="168">
                  <c:v>2005.3799999999987</c:v>
                </c:pt>
                <c:pt idx="169">
                  <c:v>2005.3799999999987</c:v>
                </c:pt>
                <c:pt idx="170">
                  <c:v>2005.3799999999987</c:v>
                </c:pt>
                <c:pt idx="171">
                  <c:v>2005.3799999999987</c:v>
                </c:pt>
                <c:pt idx="172">
                  <c:v>2005.3799999999987</c:v>
                </c:pt>
                <c:pt idx="173">
                  <c:v>2005.3799999999987</c:v>
                </c:pt>
                <c:pt idx="174">
                  <c:v>2005.3799999999987</c:v>
                </c:pt>
                <c:pt idx="175">
                  <c:v>2005.3799999999987</c:v>
                </c:pt>
                <c:pt idx="176">
                  <c:v>2005.3799999999987</c:v>
                </c:pt>
                <c:pt idx="177">
                  <c:v>2005.3799999999987</c:v>
                </c:pt>
                <c:pt idx="178">
                  <c:v>2005.3799999999987</c:v>
                </c:pt>
                <c:pt idx="179">
                  <c:v>2005.3799999999987</c:v>
                </c:pt>
                <c:pt idx="180">
                  <c:v>2005.3799999999987</c:v>
                </c:pt>
                <c:pt idx="181">
                  <c:v>2005.3799999999987</c:v>
                </c:pt>
                <c:pt idx="182">
                  <c:v>2005.3799999999987</c:v>
                </c:pt>
                <c:pt idx="183">
                  <c:v>2005.3799999999987</c:v>
                </c:pt>
                <c:pt idx="184">
                  <c:v>2005.3799999999987</c:v>
                </c:pt>
                <c:pt idx="185">
                  <c:v>2005.3799999999987</c:v>
                </c:pt>
                <c:pt idx="186">
                  <c:v>2005.3799999999987</c:v>
                </c:pt>
                <c:pt idx="187">
                  <c:v>2005.3799999999987</c:v>
                </c:pt>
                <c:pt idx="188">
                  <c:v>2005.3799999999987</c:v>
                </c:pt>
                <c:pt idx="189">
                  <c:v>2005.3799999999987</c:v>
                </c:pt>
                <c:pt idx="190">
                  <c:v>2005.3799999999987</c:v>
                </c:pt>
                <c:pt idx="191">
                  <c:v>2005.3799999999987</c:v>
                </c:pt>
                <c:pt idx="192">
                  <c:v>2005.3799999999987</c:v>
                </c:pt>
                <c:pt idx="193">
                  <c:v>2005.3799999999987</c:v>
                </c:pt>
                <c:pt idx="194">
                  <c:v>2005.3799999999987</c:v>
                </c:pt>
                <c:pt idx="195">
                  <c:v>2005.3799999999987</c:v>
                </c:pt>
                <c:pt idx="196">
                  <c:v>2005.3799999999987</c:v>
                </c:pt>
                <c:pt idx="197">
                  <c:v>2005.3799999999987</c:v>
                </c:pt>
                <c:pt idx="198">
                  <c:v>2005.3799999999987</c:v>
                </c:pt>
                <c:pt idx="199">
                  <c:v>2005.3799999999987</c:v>
                </c:pt>
                <c:pt idx="200">
                  <c:v>2005.3799999999987</c:v>
                </c:pt>
                <c:pt idx="201">
                  <c:v>2005.3799999999987</c:v>
                </c:pt>
                <c:pt idx="202">
                  <c:v>2005.3799999999987</c:v>
                </c:pt>
                <c:pt idx="203">
                  <c:v>2005.3799999999987</c:v>
                </c:pt>
                <c:pt idx="204">
                  <c:v>2005.3799999999987</c:v>
                </c:pt>
                <c:pt idx="205">
                  <c:v>2005.3799999999987</c:v>
                </c:pt>
                <c:pt idx="206">
                  <c:v>2005.3799999999987</c:v>
                </c:pt>
                <c:pt idx="207">
                  <c:v>2005.3799999999987</c:v>
                </c:pt>
                <c:pt idx="208">
                  <c:v>2005.3799999999987</c:v>
                </c:pt>
                <c:pt idx="209">
                  <c:v>2005.3799999999987</c:v>
                </c:pt>
                <c:pt idx="210">
                  <c:v>2005.3799999999987</c:v>
                </c:pt>
                <c:pt idx="211">
                  <c:v>2005.3799999999987</c:v>
                </c:pt>
                <c:pt idx="212">
                  <c:v>2005.3799999999987</c:v>
                </c:pt>
                <c:pt idx="213">
                  <c:v>2005.3799999999987</c:v>
                </c:pt>
                <c:pt idx="214">
                  <c:v>2005.3799999999987</c:v>
                </c:pt>
                <c:pt idx="215">
                  <c:v>2005.3799999999987</c:v>
                </c:pt>
                <c:pt idx="216">
                  <c:v>2005.3799999999987</c:v>
                </c:pt>
                <c:pt idx="217">
                  <c:v>2005.3799999999987</c:v>
                </c:pt>
                <c:pt idx="218">
                  <c:v>2005.3799999999987</c:v>
                </c:pt>
                <c:pt idx="219">
                  <c:v>2005.3799999999987</c:v>
                </c:pt>
                <c:pt idx="220">
                  <c:v>2005.3799999999987</c:v>
                </c:pt>
                <c:pt idx="221">
                  <c:v>2005.3799999999987</c:v>
                </c:pt>
                <c:pt idx="222">
                  <c:v>2005.3799999999987</c:v>
                </c:pt>
                <c:pt idx="223">
                  <c:v>2005.3799999999987</c:v>
                </c:pt>
                <c:pt idx="224">
                  <c:v>2005.3799999999987</c:v>
                </c:pt>
                <c:pt idx="225">
                  <c:v>2005.3799999999987</c:v>
                </c:pt>
                <c:pt idx="226">
                  <c:v>2005.3799999999987</c:v>
                </c:pt>
                <c:pt idx="227">
                  <c:v>2005.3799999999987</c:v>
                </c:pt>
                <c:pt idx="228">
                  <c:v>2005.3799999999987</c:v>
                </c:pt>
                <c:pt idx="229">
                  <c:v>2005.3799999999987</c:v>
                </c:pt>
                <c:pt idx="230">
                  <c:v>2005.3799999999987</c:v>
                </c:pt>
                <c:pt idx="231">
                  <c:v>2005.3799999999987</c:v>
                </c:pt>
                <c:pt idx="232">
                  <c:v>2005.3799999999987</c:v>
                </c:pt>
                <c:pt idx="233">
                  <c:v>2005.3799999999987</c:v>
                </c:pt>
                <c:pt idx="234">
                  <c:v>2005.3799999999987</c:v>
                </c:pt>
                <c:pt idx="235">
                  <c:v>2005.3799999999987</c:v>
                </c:pt>
                <c:pt idx="236">
                  <c:v>2005.3799999999987</c:v>
                </c:pt>
                <c:pt idx="237">
                  <c:v>2005.3799999999987</c:v>
                </c:pt>
                <c:pt idx="238">
                  <c:v>2005.3799999999987</c:v>
                </c:pt>
                <c:pt idx="239">
                  <c:v>2005.3799999999987</c:v>
                </c:pt>
                <c:pt idx="240">
                  <c:v>2005.3799999999987</c:v>
                </c:pt>
                <c:pt idx="241">
                  <c:v>2005.3799999999987</c:v>
                </c:pt>
                <c:pt idx="242">
                  <c:v>2005.3799999999987</c:v>
                </c:pt>
                <c:pt idx="243">
                  <c:v>2005.3799999999987</c:v>
                </c:pt>
                <c:pt idx="244">
                  <c:v>2005.3799999999987</c:v>
                </c:pt>
                <c:pt idx="245">
                  <c:v>2005.3799999999987</c:v>
                </c:pt>
                <c:pt idx="246">
                  <c:v>2005.3799999999987</c:v>
                </c:pt>
                <c:pt idx="247">
                  <c:v>2005.3799999999987</c:v>
                </c:pt>
                <c:pt idx="248">
                  <c:v>2005.3799999999987</c:v>
                </c:pt>
                <c:pt idx="249">
                  <c:v>2005.3799999999987</c:v>
                </c:pt>
                <c:pt idx="250">
                  <c:v>2005.3799999999987</c:v>
                </c:pt>
                <c:pt idx="251">
                  <c:v>2005.3799999999987</c:v>
                </c:pt>
                <c:pt idx="252">
                  <c:v>2005.3799999999987</c:v>
                </c:pt>
                <c:pt idx="253">
                  <c:v>2005.3799999999987</c:v>
                </c:pt>
                <c:pt idx="254">
                  <c:v>2005.3799999999987</c:v>
                </c:pt>
                <c:pt idx="255">
                  <c:v>2005.3799999999987</c:v>
                </c:pt>
                <c:pt idx="256">
                  <c:v>2005.3799999999987</c:v>
                </c:pt>
                <c:pt idx="257">
                  <c:v>2005.3799999999987</c:v>
                </c:pt>
                <c:pt idx="258">
                  <c:v>2005.3799999999987</c:v>
                </c:pt>
                <c:pt idx="259">
                  <c:v>2005.3799999999987</c:v>
                </c:pt>
                <c:pt idx="260">
                  <c:v>2005.3799999999987</c:v>
                </c:pt>
                <c:pt idx="261">
                  <c:v>2005.3799999999987</c:v>
                </c:pt>
                <c:pt idx="262">
                  <c:v>2005.3799999999987</c:v>
                </c:pt>
                <c:pt idx="263">
                  <c:v>2005.3799999999987</c:v>
                </c:pt>
                <c:pt idx="264">
                  <c:v>2005.3799999999987</c:v>
                </c:pt>
                <c:pt idx="265">
                  <c:v>2005.3799999999987</c:v>
                </c:pt>
                <c:pt idx="266">
                  <c:v>2005.3799999999987</c:v>
                </c:pt>
                <c:pt idx="267">
                  <c:v>2005.3799999999987</c:v>
                </c:pt>
                <c:pt idx="268">
                  <c:v>2005.3799999999987</c:v>
                </c:pt>
                <c:pt idx="269">
                  <c:v>2005.3799999999987</c:v>
                </c:pt>
                <c:pt idx="270">
                  <c:v>2005.3799999999987</c:v>
                </c:pt>
                <c:pt idx="271">
                  <c:v>2005.3799999999987</c:v>
                </c:pt>
                <c:pt idx="272">
                  <c:v>2005.3799999999987</c:v>
                </c:pt>
                <c:pt idx="273">
                  <c:v>2005.3799999999987</c:v>
                </c:pt>
                <c:pt idx="274">
                  <c:v>2005.3799999999987</c:v>
                </c:pt>
                <c:pt idx="275">
                  <c:v>2005.3799999999987</c:v>
                </c:pt>
                <c:pt idx="276">
                  <c:v>2005.3799999999987</c:v>
                </c:pt>
                <c:pt idx="277">
                  <c:v>2005.3799999999987</c:v>
                </c:pt>
                <c:pt idx="278">
                  <c:v>2005.3799999999987</c:v>
                </c:pt>
                <c:pt idx="279">
                  <c:v>2005.3799999999987</c:v>
                </c:pt>
                <c:pt idx="280">
                  <c:v>2005.3799999999987</c:v>
                </c:pt>
                <c:pt idx="281">
                  <c:v>2005.3799999999987</c:v>
                </c:pt>
                <c:pt idx="282">
                  <c:v>2005.3799999999987</c:v>
                </c:pt>
                <c:pt idx="283">
                  <c:v>2005.3799999999987</c:v>
                </c:pt>
                <c:pt idx="284">
                  <c:v>2005.3799999999987</c:v>
                </c:pt>
                <c:pt idx="285">
                  <c:v>2005.3799999999987</c:v>
                </c:pt>
                <c:pt idx="286">
                  <c:v>2005.3799999999987</c:v>
                </c:pt>
                <c:pt idx="287">
                  <c:v>2005.3799999999987</c:v>
                </c:pt>
                <c:pt idx="288">
                  <c:v>2005.3799999999987</c:v>
                </c:pt>
                <c:pt idx="289">
                  <c:v>2005.3799999999987</c:v>
                </c:pt>
                <c:pt idx="290">
                  <c:v>2005.3799999999987</c:v>
                </c:pt>
                <c:pt idx="291">
                  <c:v>2005.3799999999987</c:v>
                </c:pt>
                <c:pt idx="292">
                  <c:v>2005.3799999999987</c:v>
                </c:pt>
                <c:pt idx="293">
                  <c:v>2005.3799999999987</c:v>
                </c:pt>
                <c:pt idx="294">
                  <c:v>2005.3799999999987</c:v>
                </c:pt>
                <c:pt idx="295">
                  <c:v>2005.3799999999987</c:v>
                </c:pt>
                <c:pt idx="296">
                  <c:v>2005.3799999999987</c:v>
                </c:pt>
                <c:pt idx="297">
                  <c:v>2005.3799999999987</c:v>
                </c:pt>
                <c:pt idx="298">
                  <c:v>2005.3799999999987</c:v>
                </c:pt>
                <c:pt idx="299">
                  <c:v>2005.3799999999987</c:v>
                </c:pt>
                <c:pt idx="300">
                  <c:v>2005.3799999999987</c:v>
                </c:pt>
                <c:pt idx="301">
                  <c:v>2005.3799999999987</c:v>
                </c:pt>
                <c:pt idx="302">
                  <c:v>2005.3799999999987</c:v>
                </c:pt>
                <c:pt idx="303">
                  <c:v>2005.3799999999987</c:v>
                </c:pt>
                <c:pt idx="304">
                  <c:v>2005.3799999999987</c:v>
                </c:pt>
                <c:pt idx="305">
                  <c:v>2005.3799999999987</c:v>
                </c:pt>
                <c:pt idx="306">
                  <c:v>2005.3799999999987</c:v>
                </c:pt>
                <c:pt idx="307">
                  <c:v>2005.3799999999987</c:v>
                </c:pt>
                <c:pt idx="308">
                  <c:v>2005.3799999999987</c:v>
                </c:pt>
                <c:pt idx="309">
                  <c:v>2005.3799999999987</c:v>
                </c:pt>
                <c:pt idx="310">
                  <c:v>2005.3799999999987</c:v>
                </c:pt>
                <c:pt idx="311">
                  <c:v>2005.3799999999987</c:v>
                </c:pt>
                <c:pt idx="312">
                  <c:v>2005.3799999999987</c:v>
                </c:pt>
                <c:pt idx="313">
                  <c:v>2005.3799999999987</c:v>
                </c:pt>
                <c:pt idx="314">
                  <c:v>2005.3799999999987</c:v>
                </c:pt>
                <c:pt idx="315">
                  <c:v>2005.3799999999987</c:v>
                </c:pt>
                <c:pt idx="316">
                  <c:v>2005.3799999999987</c:v>
                </c:pt>
                <c:pt idx="317">
                  <c:v>2005.3799999999987</c:v>
                </c:pt>
                <c:pt idx="318">
                  <c:v>2005.3799999999987</c:v>
                </c:pt>
                <c:pt idx="319">
                  <c:v>2005.3799999999987</c:v>
                </c:pt>
                <c:pt idx="320">
                  <c:v>2005.3799999999987</c:v>
                </c:pt>
                <c:pt idx="321">
                  <c:v>2005.3799999999987</c:v>
                </c:pt>
                <c:pt idx="322">
                  <c:v>2005.3799999999987</c:v>
                </c:pt>
                <c:pt idx="323">
                  <c:v>2005.3799999999987</c:v>
                </c:pt>
                <c:pt idx="324">
                  <c:v>2005.3799999999987</c:v>
                </c:pt>
                <c:pt idx="325">
                  <c:v>2005.3799999999987</c:v>
                </c:pt>
                <c:pt idx="326">
                  <c:v>2005.3799999999987</c:v>
                </c:pt>
                <c:pt idx="327">
                  <c:v>2005.3799999999987</c:v>
                </c:pt>
                <c:pt idx="328">
                  <c:v>2005.3799999999987</c:v>
                </c:pt>
                <c:pt idx="329">
                  <c:v>2005.3799999999987</c:v>
                </c:pt>
                <c:pt idx="330">
                  <c:v>2005.3799999999987</c:v>
                </c:pt>
                <c:pt idx="331">
                  <c:v>2005.3799999999987</c:v>
                </c:pt>
                <c:pt idx="332">
                  <c:v>2005.3799999999987</c:v>
                </c:pt>
                <c:pt idx="333">
                  <c:v>2005.3799999999987</c:v>
                </c:pt>
                <c:pt idx="334">
                  <c:v>2005.3799999999987</c:v>
                </c:pt>
                <c:pt idx="335">
                  <c:v>2005.3799999999987</c:v>
                </c:pt>
                <c:pt idx="336">
                  <c:v>2005.3799999999987</c:v>
                </c:pt>
                <c:pt idx="337">
                  <c:v>2005.3799999999987</c:v>
                </c:pt>
                <c:pt idx="338">
                  <c:v>2005.3799999999987</c:v>
                </c:pt>
                <c:pt idx="339">
                  <c:v>2005.3799999999987</c:v>
                </c:pt>
                <c:pt idx="340">
                  <c:v>2005.3799999999987</c:v>
                </c:pt>
                <c:pt idx="341">
                  <c:v>2005.3799999999987</c:v>
                </c:pt>
                <c:pt idx="342">
                  <c:v>2005.3799999999987</c:v>
                </c:pt>
                <c:pt idx="343">
                  <c:v>2005.3799999999987</c:v>
                </c:pt>
                <c:pt idx="344">
                  <c:v>2005.3799999999987</c:v>
                </c:pt>
                <c:pt idx="345">
                  <c:v>2005.3799999999987</c:v>
                </c:pt>
                <c:pt idx="346">
                  <c:v>2005.3799999999987</c:v>
                </c:pt>
                <c:pt idx="347">
                  <c:v>2005.3799999999987</c:v>
                </c:pt>
                <c:pt idx="348">
                  <c:v>2005.3799999999987</c:v>
                </c:pt>
                <c:pt idx="349">
                  <c:v>2005.3799999999987</c:v>
                </c:pt>
                <c:pt idx="350">
                  <c:v>2005.3799999999987</c:v>
                </c:pt>
                <c:pt idx="351">
                  <c:v>2005.3799999999987</c:v>
                </c:pt>
                <c:pt idx="352">
                  <c:v>2005.3799999999987</c:v>
                </c:pt>
                <c:pt idx="353">
                  <c:v>2005.3799999999987</c:v>
                </c:pt>
                <c:pt idx="354">
                  <c:v>2005.3799999999987</c:v>
                </c:pt>
                <c:pt idx="355">
                  <c:v>2005.3799999999987</c:v>
                </c:pt>
                <c:pt idx="356">
                  <c:v>2005.3799999999987</c:v>
                </c:pt>
                <c:pt idx="357">
                  <c:v>2005.3799999999987</c:v>
                </c:pt>
                <c:pt idx="358">
                  <c:v>2005.3799999999987</c:v>
                </c:pt>
                <c:pt idx="359">
                  <c:v>2005.3799999999987</c:v>
                </c:pt>
                <c:pt idx="360">
                  <c:v>2005.3799999999987</c:v>
                </c:pt>
                <c:pt idx="361">
                  <c:v>2005.3799999999987</c:v>
                </c:pt>
                <c:pt idx="362">
                  <c:v>2005.3799999999987</c:v>
                </c:pt>
                <c:pt idx="363">
                  <c:v>2005.3799999999987</c:v>
                </c:pt>
                <c:pt idx="364">
                  <c:v>2005.3799999999987</c:v>
                </c:pt>
                <c:pt idx="365">
                  <c:v>2005.3799999999987</c:v>
                </c:pt>
                <c:pt idx="366">
                  <c:v>2005.3799999999987</c:v>
                </c:pt>
                <c:pt idx="367">
                  <c:v>2005.3799999999987</c:v>
                </c:pt>
                <c:pt idx="368">
                  <c:v>2005.3799999999987</c:v>
                </c:pt>
                <c:pt idx="369">
                  <c:v>2005.3799999999987</c:v>
                </c:pt>
                <c:pt idx="370">
                  <c:v>2005.3799999999987</c:v>
                </c:pt>
                <c:pt idx="371">
                  <c:v>2005.3799999999987</c:v>
                </c:pt>
                <c:pt idx="372">
                  <c:v>2005.3799999999987</c:v>
                </c:pt>
                <c:pt idx="373">
                  <c:v>2005.3799999999987</c:v>
                </c:pt>
                <c:pt idx="374">
                  <c:v>2005.3799999999987</c:v>
                </c:pt>
                <c:pt idx="375">
                  <c:v>2005.3799999999987</c:v>
                </c:pt>
                <c:pt idx="376">
                  <c:v>2005.3799999999987</c:v>
                </c:pt>
                <c:pt idx="377">
                  <c:v>2005.3799999999987</c:v>
                </c:pt>
                <c:pt idx="378">
                  <c:v>2005.3799999999987</c:v>
                </c:pt>
                <c:pt idx="379">
                  <c:v>2005.3799999999987</c:v>
                </c:pt>
                <c:pt idx="380">
                  <c:v>2005.3799999999987</c:v>
                </c:pt>
                <c:pt idx="381">
                  <c:v>2005.3799999999987</c:v>
                </c:pt>
                <c:pt idx="382">
                  <c:v>2005.3799999999987</c:v>
                </c:pt>
                <c:pt idx="383">
                  <c:v>2005.3799999999987</c:v>
                </c:pt>
                <c:pt idx="384">
                  <c:v>2005.3799999999987</c:v>
                </c:pt>
                <c:pt idx="385">
                  <c:v>2005.3799999999987</c:v>
                </c:pt>
                <c:pt idx="386">
                  <c:v>2005.3799999999987</c:v>
                </c:pt>
                <c:pt idx="387">
                  <c:v>2005.3799999999987</c:v>
                </c:pt>
                <c:pt idx="388">
                  <c:v>2005.3799999999987</c:v>
                </c:pt>
              </c:numCache>
            </c:numRef>
          </c:yVal>
        </c:ser>
        <c:ser>
          <c:idx val="4"/>
          <c:order val="2"/>
          <c:tx>
            <c:strRef>
              <c:f>VascaTr50!$D$39:$D$40</c:f>
              <c:strCache>
                <c:ptCount val="1"/>
                <c:pt idx="0">
                  <c:v>Vu [mc]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VascaTr50!$I$41:$I$1537</c:f>
              <c:numCache>
                <c:formatCode>General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VascaTr50!$D$41:$D$1537</c:f>
              <c:numCache>
                <c:formatCode>General</c:formatCode>
                <c:ptCount val="149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2.8861042562571617E-6</c:v>
                </c:pt>
                <c:pt idx="9">
                  <c:v>4.5035313135033126E-5</c:v>
                </c:pt>
                <c:pt idx="10">
                  <c:v>2.5179657957603521E-4</c:v>
                </c:pt>
                <c:pt idx="11">
                  <c:v>1.0360600894693671E-3</c:v>
                </c:pt>
                <c:pt idx="12">
                  <c:v>3.8704989916688087E-3</c:v>
                </c:pt>
                <c:pt idx="13">
                  <c:v>1.2853150311901814E-2</c:v>
                </c:pt>
                <c:pt idx="14">
                  <c:v>3.7303775629939293E-2</c:v>
                </c:pt>
                <c:pt idx="15">
                  <c:v>9.4799066561886497E-2</c:v>
                </c:pt>
                <c:pt idx="16">
                  <c:v>0.21366611111288381</c:v>
                </c:pt>
                <c:pt idx="17">
                  <c:v>0.43525824086730763</c:v>
                </c:pt>
                <c:pt idx="18">
                  <c:v>0.81508106431914529</c:v>
                </c:pt>
                <c:pt idx="19">
                  <c:v>1.422865675111296</c:v>
                </c:pt>
                <c:pt idx="20">
                  <c:v>2.3423787470357307</c:v>
                </c:pt>
                <c:pt idx="21">
                  <c:v>3.668458621815756</c:v>
                </c:pt>
                <c:pt idx="22">
                  <c:v>5.5020081599439612</c:v>
                </c:pt>
                <c:pt idx="23">
                  <c:v>7.9449280738636041</c:v>
                </c:pt>
                <c:pt idx="24">
                  <c:v>11.09375665054635</c:v>
                </c:pt>
                <c:pt idx="25">
                  <c:v>15.036634434702133</c:v>
                </c:pt>
                <c:pt idx="26">
                  <c:v>20.842112524336549</c:v>
                </c:pt>
                <c:pt idx="27">
                  <c:v>28.608136497307257</c:v>
                </c:pt>
                <c:pt idx="28">
                  <c:v>37.982949799510834</c:v>
                </c:pt>
                <c:pt idx="29">
                  <c:v>48.76763143608909</c:v>
                </c:pt>
                <c:pt idx="30">
                  <c:v>60.826714847851534</c:v>
                </c:pt>
                <c:pt idx="31">
                  <c:v>74.057105060327174</c:v>
                </c:pt>
                <c:pt idx="32">
                  <c:v>88.371838637354742</c:v>
                </c:pt>
                <c:pt idx="33">
                  <c:v>103.70095146129849</c:v>
                </c:pt>
                <c:pt idx="34">
                  <c:v>123.40375088618238</c:v>
                </c:pt>
                <c:pt idx="35">
                  <c:v>149.2948386143261</c:v>
                </c:pt>
                <c:pt idx="36">
                  <c:v>181.55392329900232</c:v>
                </c:pt>
                <c:pt idx="37">
                  <c:v>219.63833203662767</c:v>
                </c:pt>
                <c:pt idx="38">
                  <c:v>262.63990010238354</c:v>
                </c:pt>
                <c:pt idx="39">
                  <c:v>309.48531952598739</c:v>
                </c:pt>
                <c:pt idx="40">
                  <c:v>359.07026243314647</c:v>
                </c:pt>
                <c:pt idx="41">
                  <c:v>410.36223587088841</c:v>
                </c:pt>
                <c:pt idx="42">
                  <c:v>462.46783784304785</c:v>
                </c:pt>
                <c:pt idx="43">
                  <c:v>514.65022756878852</c:v>
                </c:pt>
                <c:pt idx="44">
                  <c:v>566.32466286161559</c:v>
                </c:pt>
                <c:pt idx="45">
                  <c:v>617.02738867872449</c:v>
                </c:pt>
                <c:pt idx="46">
                  <c:v>666.39434315507265</c:v>
                </c:pt>
                <c:pt idx="47">
                  <c:v>714.15308051402315</c:v>
                </c:pt>
                <c:pt idx="48">
                  <c:v>760.10954124215164</c:v>
                </c:pt>
                <c:pt idx="49">
                  <c:v>804.13604616806094</c:v>
                </c:pt>
                <c:pt idx="50">
                  <c:v>846.15039765227687</c:v>
                </c:pt>
                <c:pt idx="51">
                  <c:v>886.11122497468727</c:v>
                </c:pt>
                <c:pt idx="52">
                  <c:v>924.0137899063302</c:v>
                </c:pt>
                <c:pt idx="53">
                  <c:v>959.87578681665445</c:v>
                </c:pt>
                <c:pt idx="54">
                  <c:v>993.73244279313474</c:v>
                </c:pt>
                <c:pt idx="55">
                  <c:v>1025.6374878418753</c:v>
                </c:pt>
                <c:pt idx="56">
                  <c:v>1055.658812084898</c:v>
                </c:pt>
                <c:pt idx="57">
                  <c:v>1083.8799608042398</c:v>
                </c:pt>
                <c:pt idx="58">
                  <c:v>1110.3960230010393</c:v>
                </c:pt>
                <c:pt idx="59">
                  <c:v>1135.306524473533</c:v>
                </c:pt>
                <c:pt idx="60">
                  <c:v>1158.7187115607805</c:v>
                </c:pt>
                <c:pt idx="61">
                  <c:v>1180.7453750022419</c:v>
                </c:pt>
                <c:pt idx="62">
                  <c:v>1201.4998172972207</c:v>
                </c:pt>
                <c:pt idx="63">
                  <c:v>1221.0925923170635</c:v>
                </c:pt>
                <c:pt idx="64">
                  <c:v>1239.6302690233599</c:v>
                </c:pt>
                <c:pt idx="65">
                  <c:v>1257.2219793607267</c:v>
                </c:pt>
                <c:pt idx="66">
                  <c:v>1273.9799046586779</c:v>
                </c:pt>
                <c:pt idx="67">
                  <c:v>1290.0275884425814</c:v>
                </c:pt>
                <c:pt idx="68">
                  <c:v>1305.5218468996629</c:v>
                </c:pt>
                <c:pt idx="69">
                  <c:v>1320.7457823355323</c:v>
                </c:pt>
                <c:pt idx="70">
                  <c:v>1335.7920691805746</c:v>
                </c:pt>
                <c:pt idx="71">
                  <c:v>1350.6521653137972</c:v>
                </c:pt>
                <c:pt idx="72">
                  <c:v>1365.3185564355997</c:v>
                </c:pt>
                <c:pt idx="73">
                  <c:v>1379.7841760677977</c:v>
                </c:pt>
                <c:pt idx="74">
                  <c:v>1394.0424163595078</c:v>
                </c:pt>
                <c:pt idx="75">
                  <c:v>1408.0871297400952</c:v>
                </c:pt>
                <c:pt idx="76">
                  <c:v>1421.9126449909159</c:v>
                </c:pt>
                <c:pt idx="77">
                  <c:v>1435.5144125090944</c:v>
                </c:pt>
                <c:pt idx="78">
                  <c:v>1448.8877493554266</c:v>
                </c:pt>
                <c:pt idx="79">
                  <c:v>1462.0278417820643</c:v>
                </c:pt>
                <c:pt idx="80">
                  <c:v>1474.9310657734657</c:v>
                </c:pt>
                <c:pt idx="81">
                  <c:v>1487.5943580515395</c:v>
                </c:pt>
                <c:pt idx="82">
                  <c:v>1500.0145517922413</c:v>
                </c:pt>
                <c:pt idx="83">
                  <c:v>1512.1883685656849</c:v>
                </c:pt>
                <c:pt idx="84">
                  <c:v>1524.1124093664205</c:v>
                </c:pt>
                <c:pt idx="85">
                  <c:v>1535.7838877981362</c:v>
                </c:pt>
                <c:pt idx="86">
                  <c:v>1547.2006566977916</c:v>
                </c:pt>
                <c:pt idx="87">
                  <c:v>1558.3604798847309</c:v>
                </c:pt>
                <c:pt idx="88">
                  <c:v>1569.2610249542117</c:v>
                </c:pt>
                <c:pt idx="89">
                  <c:v>1579.9006694886114</c:v>
                </c:pt>
                <c:pt idx="90">
                  <c:v>1590.277705280874</c:v>
                </c:pt>
                <c:pt idx="91">
                  <c:v>1600.3903533795537</c:v>
                </c:pt>
                <c:pt idx="92">
                  <c:v>1610.2376133081907</c:v>
                </c:pt>
                <c:pt idx="93">
                  <c:v>1619.818433083344</c:v>
                </c:pt>
                <c:pt idx="94">
                  <c:v>1629.1317046874251</c:v>
                </c:pt>
                <c:pt idx="95">
                  <c:v>1638.1753034214933</c:v>
                </c:pt>
                <c:pt idx="96">
                  <c:v>1646.9479816622791</c:v>
                </c:pt>
                <c:pt idx="97">
                  <c:v>1655.4494016960816</c:v>
                </c:pt>
                <c:pt idx="98">
                  <c:v>1663.6781728164863</c:v>
                </c:pt>
                <c:pt idx="99">
                  <c:v>1671.6328146847081</c:v>
                </c:pt>
                <c:pt idx="100">
                  <c:v>1679.3117473674786</c:v>
                </c:pt>
                <c:pt idx="101">
                  <c:v>1686.7132797568875</c:v>
                </c:pt>
                <c:pt idx="102">
                  <c:v>1693.8355960180743</c:v>
                </c:pt>
                <c:pt idx="103">
                  <c:v>1700.6779960549266</c:v>
                </c:pt>
                <c:pt idx="104">
                  <c:v>1707.2396978020738</c:v>
                </c:pt>
                <c:pt idx="105">
                  <c:v>1713.5198793965496</c:v>
                </c:pt>
                <c:pt idx="106">
                  <c:v>1719.5176158726788</c:v>
                </c:pt>
                <c:pt idx="107">
                  <c:v>1725.2319267369023</c:v>
                </c:pt>
                <c:pt idx="108">
                  <c:v>1730.6632723943403</c:v>
                </c:pt>
                <c:pt idx="109">
                  <c:v>1735.8121596430253</c:v>
                </c:pt>
                <c:pt idx="110">
                  <c:v>1740.6773979830041</c:v>
                </c:pt>
                <c:pt idx="111">
                  <c:v>1745.2577029253405</c:v>
                </c:pt>
                <c:pt idx="112">
                  <c:v>1749.5535494687736</c:v>
                </c:pt>
                <c:pt idx="113">
                  <c:v>1753.5654717238226</c:v>
                </c:pt>
                <c:pt idx="114">
                  <c:v>1757.6935466696525</c:v>
                </c:pt>
                <c:pt idx="115">
                  <c:v>1761.7422994592982</c:v>
                </c:pt>
                <c:pt idx="116">
                  <c:v>1765.7127788570206</c:v>
                </c:pt>
                <c:pt idx="117">
                  <c:v>1769.6065896614471</c:v>
                </c:pt>
                <c:pt idx="118">
                  <c:v>1773.4253036883681</c:v>
                </c:pt>
                <c:pt idx="119">
                  <c:v>1777.1704604316194</c:v>
                </c:pt>
                <c:pt idx="120">
                  <c:v>1780.8435677108923</c:v>
                </c:pt>
                <c:pt idx="121">
                  <c:v>1784.4461023067431</c:v>
                </c:pt>
                <c:pt idx="122">
                  <c:v>1787.9795105830676</c:v>
                </c:pt>
                <c:pt idx="123">
                  <c:v>1791.4452090973016</c:v>
                </c:pt>
                <c:pt idx="124">
                  <c:v>1794.8445851985991</c:v>
                </c:pt>
                <c:pt idx="125">
                  <c:v>1798.1789976142395</c:v>
                </c:pt>
                <c:pt idx="126">
                  <c:v>1801.4497770245046</c:v>
                </c:pt>
                <c:pt idx="127">
                  <c:v>1804.6582266262631</c:v>
                </c:pt>
                <c:pt idx="128">
                  <c:v>1807.8056226854947</c:v>
                </c:pt>
                <c:pt idx="129">
                  <c:v>1810.8932150789819</c:v>
                </c:pt>
                <c:pt idx="130">
                  <c:v>1813.9222278253892</c:v>
                </c:pt>
                <c:pt idx="131">
                  <c:v>1816.8938596059456</c:v>
                </c:pt>
                <c:pt idx="132">
                  <c:v>1819.8092842749465</c:v>
                </c:pt>
                <c:pt idx="133">
                  <c:v>1822.669651360276</c:v>
                </c:pt>
                <c:pt idx="134">
                  <c:v>1825.4760865541562</c:v>
                </c:pt>
                <c:pt idx="135">
                  <c:v>1828.2296921943177</c:v>
                </c:pt>
                <c:pt idx="136">
                  <c:v>1830.9315477357873</c:v>
                </c:pt>
                <c:pt idx="137">
                  <c:v>1833.5827102134783</c:v>
                </c:pt>
                <c:pt idx="138">
                  <c:v>1836.1842146957702</c:v>
                </c:pt>
                <c:pt idx="139">
                  <c:v>1838.7370747292553</c:v>
                </c:pt>
                <c:pt idx="140">
                  <c:v>1841.2422827748301</c:v>
                </c:pt>
                <c:pt idx="141">
                  <c:v>1843.7008106353026</c:v>
                </c:pt>
                <c:pt idx="142">
                  <c:v>1846.1136098746822</c:v>
                </c:pt>
                <c:pt idx="143">
                  <c:v>1848.4816122293173</c:v>
                </c:pt>
                <c:pt idx="144">
                  <c:v>1850.8057300110411</c:v>
                </c:pt>
                <c:pt idx="145">
                  <c:v>1853.0868565024807</c:v>
                </c:pt>
                <c:pt idx="146">
                  <c:v>1855.3258663446843</c:v>
                </c:pt>
                <c:pt idx="147">
                  <c:v>1857.5236159172141</c:v>
                </c:pt>
                <c:pt idx="148">
                  <c:v>1859.6809437108529</c:v>
                </c:pt>
                <c:pt idx="149">
                  <c:v>1861.7986706930651</c:v>
                </c:pt>
                <c:pt idx="150">
                  <c:v>1863.8776006663541</c:v>
                </c:pt>
                <c:pt idx="151">
                  <c:v>1865.9185206196503</c:v>
                </c:pt>
                <c:pt idx="152">
                  <c:v>1867.9222010728652</c:v>
                </c:pt>
                <c:pt idx="153">
                  <c:v>1869.8893964147398</c:v>
                </c:pt>
                <c:pt idx="154">
                  <c:v>1871.8208452341169</c:v>
                </c:pt>
                <c:pt idx="155">
                  <c:v>1873.7172706447607</c:v>
                </c:pt>
                <c:pt idx="156">
                  <c:v>1875.5793806038466</c:v>
                </c:pt>
                <c:pt idx="157">
                  <c:v>1877.4078682242407</c:v>
                </c:pt>
                <c:pt idx="158">
                  <c:v>1879.2034120806834</c:v>
                </c:pt>
                <c:pt idx="159">
                  <c:v>1880.9666765099964</c:v>
                </c:pt>
                <c:pt idx="160">
                  <c:v>1882.6983119054194</c:v>
                </c:pt>
                <c:pt idx="161">
                  <c:v>1884.3989550051897</c:v>
                </c:pt>
                <c:pt idx="162">
                  <c:v>1886.0692291754708</c:v>
                </c:pt>
                <c:pt idx="163">
                  <c:v>1887.7097446877347</c:v>
                </c:pt>
                <c:pt idx="164">
                  <c:v>1889.3210989907011</c:v>
                </c:pt>
                <c:pt idx="165">
                  <c:v>1890.9038769769345</c:v>
                </c:pt>
                <c:pt idx="166">
                  <c:v>1892.4586512441967</c:v>
                </c:pt>
                <c:pt idx="167">
                  <c:v>1893.9859823516535</c:v>
                </c:pt>
                <c:pt idx="168">
                  <c:v>1895.4864190710277</c:v>
                </c:pt>
                <c:pt idx="169">
                  <c:v>1896.9604986327943</c:v>
                </c:pt>
                <c:pt idx="170">
                  <c:v>1898.4087469675055</c:v>
                </c:pt>
                <c:pt idx="171">
                  <c:v>1899.8316789423391</c:v>
                </c:pt>
                <c:pt idx="172">
                  <c:v>1901.2297985929533</c:v>
                </c:pt>
                <c:pt idx="173">
                  <c:v>1902.6035993507378</c:v>
                </c:pt>
                <c:pt idx="174">
                  <c:v>1903.9535642655421</c:v>
                </c:pt>
                <c:pt idx="175">
                  <c:v>1905.2801662239676</c:v>
                </c:pt>
                <c:pt idx="176">
                  <c:v>1906.5838681633008</c:v>
                </c:pt>
                <c:pt idx="177">
                  <c:v>1907.8651232811699</c:v>
                </c:pt>
                <c:pt idx="178">
                  <c:v>1909.1243752410016</c:v>
                </c:pt>
                <c:pt idx="179">
                  <c:v>1910.3620583733571</c:v>
                </c:pt>
                <c:pt idx="180">
                  <c:v>1911.578597873219</c:v>
                </c:pt>
                <c:pt idx="181">
                  <c:v>1912.7744099933082</c:v>
                </c:pt>
                <c:pt idx="182">
                  <c:v>1913.9499022334985</c:v>
                </c:pt>
                <c:pt idx="183">
                  <c:v>1915.1054735264049</c:v>
                </c:pt>
                <c:pt idx="184">
                  <c:v>1916.2415144192123</c:v>
                </c:pt>
                <c:pt idx="185">
                  <c:v>1917.3584072518167</c:v>
                </c:pt>
                <c:pt idx="186">
                  <c:v>1918.4565263313452</c:v>
                </c:pt>
                <c:pt idx="187">
                  <c:v>1919.5362381031209</c:v>
                </c:pt>
                <c:pt idx="188">
                  <c:v>1920.5979013181409</c:v>
                </c:pt>
                <c:pt idx="189">
                  <c:v>1921.6418671971292</c:v>
                </c:pt>
                <c:pt idx="190">
                  <c:v>1922.6684795912292</c:v>
                </c:pt>
                <c:pt idx="191">
                  <c:v>1923.6780751393994</c:v>
                </c:pt>
                <c:pt idx="192">
                  <c:v>1924.6709834225699</c:v>
                </c:pt>
                <c:pt idx="193">
                  <c:v>1925.6475271146253</c:v>
                </c:pt>
                <c:pt idx="194">
                  <c:v>1926.6080221302691</c:v>
                </c:pt>
                <c:pt idx="195">
                  <c:v>1927.5527777698298</c:v>
                </c:pt>
                <c:pt idx="196">
                  <c:v>1928.4820968610657</c:v>
                </c:pt>
                <c:pt idx="197">
                  <c:v>1929.3962758980251</c:v>
                </c:pt>
                <c:pt idx="198">
                  <c:v>1930.2956051770188</c:v>
                </c:pt>
                <c:pt idx="199">
                  <c:v>1931.1803689297556</c:v>
                </c:pt>
                <c:pt idx="200">
                  <c:v>1932.0508454536991</c:v>
                </c:pt>
                <c:pt idx="201">
                  <c:v>1932.9073072396973</c:v>
                </c:pt>
                <c:pt idx="202">
                  <c:v>1933.7500210969345</c:v>
                </c:pt>
                <c:pt idx="203">
                  <c:v>1934.5792482752606</c:v>
                </c:pt>
                <c:pt idx="204">
                  <c:v>1935.3952445849459</c:v>
                </c:pt>
                <c:pt idx="205">
                  <c:v>1936.198260513911</c:v>
                </c:pt>
                <c:pt idx="206">
                  <c:v>1936.988541342482</c:v>
                </c:pt>
                <c:pt idx="207">
                  <c:v>1937.7663272557165</c:v>
                </c:pt>
                <c:pt idx="208">
                  <c:v>1938.531853453351</c:v>
                </c:pt>
                <c:pt idx="209">
                  <c:v>1939.2853502574123</c:v>
                </c:pt>
                <c:pt idx="210">
                  <c:v>1940.0270432175416</c:v>
                </c:pt>
                <c:pt idx="211">
                  <c:v>1940.7571532140744</c:v>
                </c:pt>
                <c:pt idx="212">
                  <c:v>1941.4758965589212</c:v>
                </c:pt>
                <c:pt idx="213">
                  <c:v>1942.1834850942926</c:v>
                </c:pt>
                <c:pt idx="214">
                  <c:v>1942.8801262893101</c:v>
                </c:pt>
                <c:pt idx="215">
                  <c:v>1943.5660233345463</c:v>
                </c:pt>
                <c:pt idx="216">
                  <c:v>1944.2413752345351</c:v>
                </c:pt>
                <c:pt idx="217">
                  <c:v>1944.9063768982919</c:v>
                </c:pt>
                <c:pt idx="218">
                  <c:v>1945.5612192278845</c:v>
                </c:pt>
                <c:pt idx="219">
                  <c:v>1946.2060892050945</c:v>
                </c:pt>
                <c:pt idx="220">
                  <c:v>1946.841169976205</c:v>
                </c:pt>
                <c:pt idx="221">
                  <c:v>1947.4666409349568</c:v>
                </c:pt>
                <c:pt idx="222">
                  <c:v>1948.082677803706</c:v>
                </c:pt>
                <c:pt idx="223">
                  <c:v>1948.6894527128227</c:v>
                </c:pt>
                <c:pt idx="224">
                  <c:v>1949.2871342783656</c:v>
                </c:pt>
                <c:pt idx="225">
                  <c:v>1949.8758876780669</c:v>
                </c:pt>
                <c:pt idx="226">
                  <c:v>1950.4558747256649</c:v>
                </c:pt>
                <c:pt idx="227">
                  <c:v>1951.0272539436153</c:v>
                </c:pt>
                <c:pt idx="228">
                  <c:v>1951.5901806342163</c:v>
                </c:pt>
                <c:pt idx="229">
                  <c:v>1952.1448069491814</c:v>
                </c:pt>
                <c:pt idx="230">
                  <c:v>1952.6912819576894</c:v>
                </c:pt>
                <c:pt idx="231">
                  <c:v>1953.2297517129457</c:v>
                </c:pt>
                <c:pt idx="232">
                  <c:v>1953.760359317286</c:v>
                </c:pt>
                <c:pt idx="233">
                  <c:v>1954.2832449858508</c:v>
                </c:pt>
                <c:pt idx="234">
                  <c:v>1954.7985461088642</c:v>
                </c:pt>
                <c:pt idx="235">
                  <c:v>1955.306397312542</c:v>
                </c:pt>
                <c:pt idx="236">
                  <c:v>1955.8069305186632</c:v>
                </c:pt>
                <c:pt idx="237">
                  <c:v>1956.3002750028284</c:v>
                </c:pt>
                <c:pt idx="238">
                  <c:v>1956.7865574514367</c:v>
                </c:pt>
                <c:pt idx="239">
                  <c:v>1957.265902017406</c:v>
                </c:pt>
                <c:pt idx="240">
                  <c:v>1957.7384303746651</c:v>
                </c:pt>
                <c:pt idx="241">
                  <c:v>1958.2042617714426</c:v>
                </c:pt>
                <c:pt idx="242">
                  <c:v>1958.6635130823795</c:v>
                </c:pt>
                <c:pt idx="243">
                  <c:v>1959.1162988594904</c:v>
                </c:pt>
                <c:pt idx="244">
                  <c:v>1959.5627313819971</c:v>
                </c:pt>
                <c:pt idx="245">
                  <c:v>1960.0029207050616</c:v>
                </c:pt>
                <c:pt idx="246">
                  <c:v>1960.436974707439</c:v>
                </c:pt>
                <c:pt idx="247">
                  <c:v>1960.8649991380771</c:v>
                </c:pt>
                <c:pt idx="248">
                  <c:v>1961.2870976616816</c:v>
                </c:pt>
                <c:pt idx="249">
                  <c:v>1961.7033719032738</c:v>
                </c:pt>
                <c:pt idx="250">
                  <c:v>1962.11392149176</c:v>
                </c:pt>
                <c:pt idx="251">
                  <c:v>1962.5188441025346</c:v>
                </c:pt>
                <c:pt idx="252">
                  <c:v>1962.9182354991383</c:v>
                </c:pt>
                <c:pt idx="253">
                  <c:v>1963.312189573993</c:v>
                </c:pt>
                <c:pt idx="254">
                  <c:v>1963.7007983882324</c:v>
                </c:pt>
                <c:pt idx="255">
                  <c:v>1964.0841522106487</c:v>
                </c:pt>
                <c:pt idx="256">
                  <c:v>1964.4623395557744</c:v>
                </c:pt>
                <c:pt idx="257">
                  <c:v>1964.8354472211206</c:v>
                </c:pt>
                <c:pt idx="258">
                  <c:v>1965.203560323587</c:v>
                </c:pt>
                <c:pt idx="259">
                  <c:v>1965.5667623350637</c:v>
                </c:pt>
                <c:pt idx="260">
                  <c:v>1965.9251351172443</c:v>
                </c:pt>
                <c:pt idx="261">
                  <c:v>1966.2787589556644</c:v>
                </c:pt>
                <c:pt idx="262">
                  <c:v>1966.6277125929857</c:v>
                </c:pt>
                <c:pt idx="263">
                  <c:v>1966.9720732615408</c:v>
                </c:pt>
                <c:pt idx="264">
                  <c:v>1967.3119167151563</c:v>
                </c:pt>
                <c:pt idx="265">
                  <c:v>1967.6473172602691</c:v>
                </c:pt>
                <c:pt idx="266">
                  <c:v>1967.9783477863539</c:v>
                </c:pt>
                <c:pt idx="267">
                  <c:v>1968.3050797956732</c:v>
                </c:pt>
                <c:pt idx="268">
                  <c:v>1968.627583432371</c:v>
                </c:pt>
                <c:pt idx="269">
                  <c:v>1968.9459275109186</c:v>
                </c:pt>
                <c:pt idx="270">
                  <c:v>1969.2601795439316</c:v>
                </c:pt>
                <c:pt idx="271">
                  <c:v>1969.5704057693704</c:v>
                </c:pt>
                <c:pt idx="272">
                  <c:v>1969.8766711771382</c:v>
                </c:pt>
                <c:pt idx="273">
                  <c:v>1970.1790395350902</c:v>
                </c:pt>
                <c:pt idx="274">
                  <c:v>1970.4775734144673</c:v>
                </c:pt>
                <c:pt idx="275">
                  <c:v>1970.7723342147676</c:v>
                </c:pt>
                <c:pt idx="276">
                  <c:v>1971.0633821880674</c:v>
                </c:pt>
                <c:pt idx="277">
                  <c:v>1971.350776462805</c:v>
                </c:pt>
                <c:pt idx="278">
                  <c:v>1971.63457506704</c:v>
                </c:pt>
                <c:pt idx="279">
                  <c:v>1971.9148349511981</c:v>
                </c:pt>
                <c:pt idx="280">
                  <c:v>1972.1916120103149</c:v>
                </c:pt>
                <c:pt idx="281">
                  <c:v>1972.4649611057889</c:v>
                </c:pt>
                <c:pt idx="282">
                  <c:v>1972.7349360866558</c:v>
                </c:pt>
                <c:pt idx="283">
                  <c:v>1973.0015898103934</c:v>
                </c:pt>
                <c:pt idx="284">
                  <c:v>1973.2649741632697</c:v>
                </c:pt>
                <c:pt idx="285">
                  <c:v>1973.5251400802431</c:v>
                </c:pt>
                <c:pt idx="286">
                  <c:v>1973.7821375644251</c:v>
                </c:pt>
                <c:pt idx="287">
                  <c:v>1974.0360157061168</c:v>
                </c:pt>
                <c:pt idx="288">
                  <c:v>1974.2868227014262</c:v>
                </c:pt>
                <c:pt idx="289">
                  <c:v>1974.5346058704783</c:v>
                </c:pt>
                <c:pt idx="290">
                  <c:v>1974.779411675227</c:v>
                </c:pt>
                <c:pt idx="291">
                  <c:v>1975.0212857368751</c:v>
                </c:pt>
                <c:pt idx="292">
                  <c:v>1975.2602728529159</c:v>
                </c:pt>
                <c:pt idx="293">
                  <c:v>1975.4964170138003</c:v>
                </c:pt>
                <c:pt idx="294">
                  <c:v>1975.7297614192419</c:v>
                </c:pt>
                <c:pt idx="295">
                  <c:v>1975.9603484941649</c:v>
                </c:pt>
                <c:pt idx="296">
                  <c:v>1976.1882199043066</c:v>
                </c:pt>
                <c:pt idx="297">
                  <c:v>1976.4134165714775</c:v>
                </c:pt>
                <c:pt idx="298">
                  <c:v>1976.6359786884921</c:v>
                </c:pt>
                <c:pt idx="299">
                  <c:v>1976.8559457337744</c:v>
                </c:pt>
                <c:pt idx="300">
                  <c:v>1977.0733564856466</c:v>
                </c:pt>
                <c:pt idx="301">
                  <c:v>1977.2882490363072</c:v>
                </c:pt>
                <c:pt idx="302">
                  <c:v>1977.5006608055078</c:v>
                </c:pt>
                <c:pt idx="303">
                  <c:v>1977.7106285539332</c:v>
                </c:pt>
                <c:pt idx="304">
                  <c:v>1977.9181883962926</c:v>
                </c:pt>
                <c:pt idx="305">
                  <c:v>1978.1233758141284</c:v>
                </c:pt>
                <c:pt idx="306">
                  <c:v>1978.3262256683483</c:v>
                </c:pt>
                <c:pt idx="307">
                  <c:v>1978.5267722114884</c:v>
                </c:pt>
                <c:pt idx="308">
                  <c:v>1978.7250490997114</c:v>
                </c:pt>
                <c:pt idx="309">
                  <c:v>1978.9210894045489</c:v>
                </c:pt>
                <c:pt idx="310">
                  <c:v>1979.1149256243891</c:v>
                </c:pt>
                <c:pt idx="311">
                  <c:v>1979.3065896957207</c:v>
                </c:pt>
                <c:pt idx="312">
                  <c:v>1979.4961130041347</c:v>
                </c:pt>
                <c:pt idx="313">
                  <c:v>1979.6835263950918</c:v>
                </c:pt>
                <c:pt idx="314">
                  <c:v>1979.868860184459</c:v>
                </c:pt>
                <c:pt idx="315">
                  <c:v>1980.0521441688225</c:v>
                </c:pt>
                <c:pt idx="316">
                  <c:v>1980.2334076355803</c:v>
                </c:pt>
                <c:pt idx="317">
                  <c:v>1980.4126793728208</c:v>
                </c:pt>
                <c:pt idx="318">
                  <c:v>1980.5899876789904</c:v>
                </c:pt>
                <c:pt idx="319">
                  <c:v>1980.7653603723575</c:v>
                </c:pt>
                <c:pt idx="320">
                  <c:v>1980.9388248002747</c:v>
                </c:pt>
                <c:pt idx="321">
                  <c:v>1981.1104078482458</c:v>
                </c:pt>
                <c:pt idx="322">
                  <c:v>1981.2801359488012</c:v>
                </c:pt>
                <c:pt idx="323">
                  <c:v>1981.4480350901858</c:v>
                </c:pt>
                <c:pt idx="324">
                  <c:v>1981.6141308248641</c:v>
                </c:pt>
                <c:pt idx="325">
                  <c:v>1981.7784482778461</c:v>
                </c:pt>
                <c:pt idx="326">
                  <c:v>1981.9410121548387</c:v>
                </c:pt>
                <c:pt idx="327">
                  <c:v>1982.1018467502261</c:v>
                </c:pt>
                <c:pt idx="328">
                  <c:v>1982.2609759548818</c:v>
                </c:pt>
                <c:pt idx="329">
                  <c:v>1982.4184232638197</c:v>
                </c:pt>
                <c:pt idx="330">
                  <c:v>1982.5742117836828</c:v>
                </c:pt>
                <c:pt idx="331">
                  <c:v>1982.7283642400773</c:v>
                </c:pt>
                <c:pt idx="332">
                  <c:v>1982.8809029847534</c:v>
                </c:pt>
                <c:pt idx="333">
                  <c:v>1983.0318500026372</c:v>
                </c:pt>
                <c:pt idx="334">
                  <c:v>1983.181226918716</c:v>
                </c:pt>
                <c:pt idx="335">
                  <c:v>1983.3290550047816</c:v>
                </c:pt>
                <c:pt idx="336">
                  <c:v>1983.4753551860335</c:v>
                </c:pt>
                <c:pt idx="337">
                  <c:v>1983.6201480475459</c:v>
                </c:pt>
                <c:pt idx="338">
                  <c:v>1983.763453840601</c:v>
                </c:pt>
                <c:pt idx="339">
                  <c:v>1983.9052924888924</c:v>
                </c:pt>
                <c:pt idx="340">
                  <c:v>1984.0456835946004</c:v>
                </c:pt>
                <c:pt idx="341">
                  <c:v>1984.1846464443427</c:v>
                </c:pt>
                <c:pt idx="342">
                  <c:v>1984.3222000150029</c:v>
                </c:pt>
                <c:pt idx="343">
                  <c:v>1984.4583629794402</c:v>
                </c:pt>
                <c:pt idx="344">
                  <c:v>1984.5931537120821</c:v>
                </c:pt>
                <c:pt idx="345">
                  <c:v>1984.7265902944032</c:v>
                </c:pt>
                <c:pt idx="346">
                  <c:v>1984.8586905202917</c:v>
                </c:pt>
                <c:pt idx="347">
                  <c:v>1984.9894719013075</c:v>
                </c:pt>
                <c:pt idx="348">
                  <c:v>1985.1189516718339</c:v>
                </c:pt>
                <c:pt idx="349">
                  <c:v>1985.2471467941236</c:v>
                </c:pt>
                <c:pt idx="350">
                  <c:v>1985.3740739632437</c:v>
                </c:pt>
                <c:pt idx="351">
                  <c:v>1985.4997496119202</c:v>
                </c:pt>
                <c:pt idx="352">
                  <c:v>1985.6241899152853</c:v>
                </c:pt>
                <c:pt idx="353">
                  <c:v>1985.747410795529</c:v>
                </c:pt>
                <c:pt idx="354">
                  <c:v>1985.8694279264566</c:v>
                </c:pt>
                <c:pt idx="355">
                  <c:v>1985.9902567379556</c:v>
                </c:pt>
                <c:pt idx="356">
                  <c:v>1986.1099124203724</c:v>
                </c:pt>
                <c:pt idx="357">
                  <c:v>1986.2284099288024</c:v>
                </c:pt>
                <c:pt idx="358">
                  <c:v>1986.3457639872934</c:v>
                </c:pt>
                <c:pt idx="359">
                  <c:v>1986.461989092966</c:v>
                </c:pt>
                <c:pt idx="360">
                  <c:v>1986.5770995200517</c:v>
                </c:pt>
                <c:pt idx="361">
                  <c:v>1986.6911093238512</c:v>
                </c:pt>
                <c:pt idx="362">
                  <c:v>1986.8040323446132</c:v>
                </c:pt>
                <c:pt idx="363">
                  <c:v>1986.9158822113379</c:v>
                </c:pt>
                <c:pt idx="364">
                  <c:v>1987.0266723455045</c:v>
                </c:pt>
                <c:pt idx="365">
                  <c:v>1987.1364159647251</c:v>
                </c:pt>
                <c:pt idx="366">
                  <c:v>1987.2451260863272</c:v>
                </c:pt>
                <c:pt idx="367">
                  <c:v>1987.3528155308654</c:v>
                </c:pt>
                <c:pt idx="368">
                  <c:v>1987.4594969255645</c:v>
                </c:pt>
                <c:pt idx="369">
                  <c:v>1987.5651827076947</c:v>
                </c:pt>
                <c:pt idx="370">
                  <c:v>1987.6698851278816</c:v>
                </c:pt>
                <c:pt idx="371">
                  <c:v>1987.7736162533513</c:v>
                </c:pt>
                <c:pt idx="372">
                  <c:v>1987.8763879711116</c:v>
                </c:pt>
                <c:pt idx="373">
                  <c:v>1987.9782119910728</c:v>
                </c:pt>
                <c:pt idx="374">
                  <c:v>1988.0790998491066</c:v>
                </c:pt>
                <c:pt idx="375">
                  <c:v>1988.1790629100462</c:v>
                </c:pt>
                <c:pt idx="376">
                  <c:v>1988.2781123706293</c:v>
                </c:pt>
                <c:pt idx="377">
                  <c:v>1988.3762592623825</c:v>
                </c:pt>
                <c:pt idx="378">
                  <c:v>1988.4735144544518</c:v>
                </c:pt>
                <c:pt idx="379">
                  <c:v>1988.569888656378</c:v>
                </c:pt>
                <c:pt idx="380">
                  <c:v>1988.6653924208185</c:v>
                </c:pt>
                <c:pt idx="381">
                  <c:v>1988.760036146218</c:v>
                </c:pt>
                <c:pt idx="382">
                  <c:v>1988.8538300794269</c:v>
                </c:pt>
                <c:pt idx="383">
                  <c:v>1988.9467843182701</c:v>
                </c:pt>
                <c:pt idx="384">
                  <c:v>1989.0389088140678</c:v>
                </c:pt>
                <c:pt idx="385">
                  <c:v>1989.1302133741074</c:v>
                </c:pt>
                <c:pt idx="386">
                  <c:v>1989.2207076640682</c:v>
                </c:pt>
                <c:pt idx="387">
                  <c:v>1989.3104012104013</c:v>
                </c:pt>
                <c:pt idx="388">
                  <c:v>1989.3993034026639</c:v>
                </c:pt>
              </c:numCache>
            </c:numRef>
          </c:yVal>
        </c:ser>
        <c:axId val="99304960"/>
        <c:axId val="99306880"/>
      </c:scatterChart>
      <c:scatterChart>
        <c:scatterStyle val="lineMarker"/>
        <c:ser>
          <c:idx val="0"/>
          <c:order val="0"/>
          <c:tx>
            <c:strRef>
              <c:f>VascaTr50!$M$39:$M$40</c:f>
              <c:strCache>
                <c:ptCount val="1"/>
                <c:pt idx="0">
                  <c:v>Livello [m]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VascaTr50!$I$41:$I$1537</c:f>
              <c:numCache>
                <c:formatCode>General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VascaTr50!$M$41:$M$1537</c:f>
              <c:numCache>
                <c:formatCode>0.00</c:formatCode>
                <c:ptCount val="1497"/>
                <c:pt idx="0" formatCode="General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4.7998237759104041E-5</c:v>
                </c:pt>
                <c:pt idx="9">
                  <c:v>2.3995722902417279E-4</c:v>
                </c:pt>
                <c:pt idx="10">
                  <c:v>6.237130788711284E-4</c:v>
                </c:pt>
                <c:pt idx="11">
                  <c:v>1.3907945933204027E-3</c:v>
                </c:pt>
                <c:pt idx="12">
                  <c:v>3.0194294907421454E-3</c:v>
                </c:pt>
                <c:pt idx="13">
                  <c:v>6.080342026540609E-3</c:v>
                </c:pt>
                <c:pt idx="14">
                  <c:v>1.1233154278252264E-2</c:v>
                </c:pt>
                <c:pt idx="15">
                  <c:v>1.9125325018046313E-2</c:v>
                </c:pt>
                <c:pt idx="16">
                  <c:v>3.0340309317281051E-2</c:v>
                </c:pt>
                <c:pt idx="17">
                  <c:v>4.5537666400708526E-2</c:v>
                </c:pt>
                <c:pt idx="18">
                  <c:v>6.5402599785477772E-2</c:v>
                </c:pt>
                <c:pt idx="19">
                  <c:v>9.0645664623427713E-2</c:v>
                </c:pt>
                <c:pt idx="20">
                  <c:v>0.12205084048702453</c:v>
                </c:pt>
                <c:pt idx="21">
                  <c:v>0.16023813609117604</c:v>
                </c:pt>
                <c:pt idx="22">
                  <c:v>0.20552807247368177</c:v>
                </c:pt>
                <c:pt idx="23">
                  <c:v>0.25794903145397785</c:v>
                </c:pt>
                <c:pt idx="24">
                  <c:v>0.31710312417235809</c:v>
                </c:pt>
                <c:pt idx="25">
                  <c:v>0.3824139926207194</c:v>
                </c:pt>
                <c:pt idx="26">
                  <c:v>0.45208451445073966</c:v>
                </c:pt>
                <c:pt idx="27">
                  <c:v>0.52478135717160312</c:v>
                </c:pt>
                <c:pt idx="28">
                  <c:v>0.60012417014036323</c:v>
                </c:pt>
                <c:pt idx="29">
                  <c:v>0.67777906313669911</c:v>
                </c:pt>
                <c:pt idx="30">
                  <c:v>0.7573188960370042</c:v>
                </c:pt>
                <c:pt idx="31">
                  <c:v>0.83825104582913157</c:v>
                </c:pt>
                <c:pt idx="32">
                  <c:v>0.91985706189138317</c:v>
                </c:pt>
                <c:pt idx="33">
                  <c:v>1.0013511591570488</c:v>
                </c:pt>
                <c:pt idx="34">
                  <c:v>1.0782419477386889</c:v>
                </c:pt>
                <c:pt idx="35">
                  <c:v>1.1463522013630933</c:v>
                </c:pt>
                <c:pt idx="36">
                  <c:v>1.2039467562066359</c:v>
                </c:pt>
                <c:pt idx="37">
                  <c:v>1.2508283135576828</c:v>
                </c:pt>
                <c:pt idx="38">
                  <c:v>1.2875022137396834</c:v>
                </c:pt>
                <c:pt idx="39">
                  <c:v>1.3147485094104483</c:v>
                </c:pt>
                <c:pt idx="40">
                  <c:v>1.3335267931970487</c:v>
                </c:pt>
                <c:pt idx="41">
                  <c:v>1.344986871800381</c:v>
                </c:pt>
                <c:pt idx="42">
                  <c:v>1.3503882130126474</c:v>
                </c:pt>
                <c:pt idx="43">
                  <c:v>1.3508960067896632</c:v>
                </c:pt>
                <c:pt idx="44">
                  <c:v>1.3475306524139072</c:v>
                </c:pt>
                <c:pt idx="45">
                  <c:v>1.3410508818310001</c:v>
                </c:pt>
                <c:pt idx="46">
                  <c:v>1.3320504465901366</c:v>
                </c:pt>
                <c:pt idx="47">
                  <c:v>1.3210643040021637</c:v>
                </c:pt>
                <c:pt idx="48">
                  <c:v>1.3085453155442464</c:v>
                </c:pt>
                <c:pt idx="49">
                  <c:v>1.2948781157688758</c:v>
                </c:pt>
                <c:pt idx="50">
                  <c:v>1.2803158137411788</c:v>
                </c:pt>
                <c:pt idx="51">
                  <c:v>1.2650922181849829</c:v>
                </c:pt>
                <c:pt idx="52">
                  <c:v>1.249426711637273</c:v>
                </c:pt>
                <c:pt idx="53">
                  <c:v>1.2334458644723973</c:v>
                </c:pt>
                <c:pt idx="54">
                  <c:v>1.2172475114525836</c:v>
                </c:pt>
                <c:pt idx="55">
                  <c:v>1.2009469558686074</c:v>
                </c:pt>
                <c:pt idx="56">
                  <c:v>1.1846343494174256</c:v>
                </c:pt>
                <c:pt idx="57">
                  <c:v>1.1684243528024718</c:v>
                </c:pt>
                <c:pt idx="58">
                  <c:v>1.1524085999305786</c:v>
                </c:pt>
                <c:pt idx="59">
                  <c:v>1.1366211339421279</c:v>
                </c:pt>
                <c:pt idx="60">
                  <c:v>1.1211341810418483</c:v>
                </c:pt>
                <c:pt idx="61">
                  <c:v>1.1060076876120926</c:v>
                </c:pt>
                <c:pt idx="62">
                  <c:v>1.0912514705444987</c:v>
                </c:pt>
                <c:pt idx="63">
                  <c:v>1.076829237090964</c:v>
                </c:pt>
                <c:pt idx="64">
                  <c:v>1.0626637058472812</c:v>
                </c:pt>
                <c:pt idx="65">
                  <c:v>1.0487254452929513</c:v>
                </c:pt>
                <c:pt idx="66">
                  <c:v>1.0349296498008929</c:v>
                </c:pt>
                <c:pt idx="67">
                  <c:v>1.021180592157281</c:v>
                </c:pt>
                <c:pt idx="68">
                  <c:v>1.0073844685618101</c:v>
                </c:pt>
                <c:pt idx="69">
                  <c:v>0.99323438417228749</c:v>
                </c:pt>
                <c:pt idx="70">
                  <c:v>0.97854214468838474</c:v>
                </c:pt>
                <c:pt idx="71">
                  <c:v>0.96332852608255637</c:v>
                </c:pt>
                <c:pt idx="72">
                  <c:v>0.94770197050861094</c:v>
                </c:pt>
                <c:pt idx="73">
                  <c:v>0.93172173687037851</c:v>
                </c:pt>
                <c:pt idx="74">
                  <c:v>0.91544681505313041</c:v>
                </c:pt>
                <c:pt idx="75">
                  <c:v>0.89893499298899049</c:v>
                </c:pt>
                <c:pt idx="76">
                  <c:v>0.8822437762114016</c:v>
                </c:pt>
                <c:pt idx="77">
                  <c:v>0.86547690421199264</c:v>
                </c:pt>
                <c:pt idx="78">
                  <c:v>0.84864132073498411</c:v>
                </c:pt>
                <c:pt idx="79">
                  <c:v>0.83174516952988553</c:v>
                </c:pt>
                <c:pt idx="80">
                  <c:v>0.81489073833847891</c:v>
                </c:pt>
                <c:pt idx="81">
                  <c:v>0.79813089975599083</c:v>
                </c:pt>
                <c:pt idx="82">
                  <c:v>0.78147067481506349</c:v>
                </c:pt>
                <c:pt idx="83">
                  <c:v>0.76491525945795102</c:v>
                </c:pt>
                <c:pt idx="84">
                  <c:v>0.7484700384650419</c:v>
                </c:pt>
                <c:pt idx="85">
                  <c:v>0.73218799900141418</c:v>
                </c:pt>
                <c:pt idx="86">
                  <c:v>0.71612055533552854</c:v>
                </c:pt>
                <c:pt idx="87">
                  <c:v>0.70027124447014744</c:v>
                </c:pt>
                <c:pt idx="88">
                  <c:v>0.68464375393856669</c:v>
                </c:pt>
                <c:pt idx="89">
                  <c:v>0.66928927392760562</c:v>
                </c:pt>
                <c:pt idx="90">
                  <c:v>0.6542098788521824</c:v>
                </c:pt>
                <c:pt idx="91">
                  <c:v>0.63940901320770116</c:v>
                </c:pt>
                <c:pt idx="92">
                  <c:v>0.62493627463252177</c:v>
                </c:pt>
                <c:pt idx="93">
                  <c:v>0.61079331917929158</c:v>
                </c:pt>
                <c:pt idx="94">
                  <c:v>0.59698189003375024</c:v>
                </c:pt>
                <c:pt idx="95">
                  <c:v>0.58345660210201744</c:v>
                </c:pt>
                <c:pt idx="96">
                  <c:v>0.5702688906806983</c:v>
                </c:pt>
                <c:pt idx="97">
                  <c:v>0.55746656430823271</c:v>
                </c:pt>
                <c:pt idx="98">
                  <c:v>0.54500377376402265</c:v>
                </c:pt>
                <c:pt idx="99">
                  <c:v>0.53288283881990395</c:v>
                </c:pt>
                <c:pt idx="100">
                  <c:v>0.52110623280677526</c:v>
                </c:pt>
                <c:pt idx="101">
                  <c:v>0.50967660014110483</c:v>
                </c:pt>
                <c:pt idx="102">
                  <c:v>0.49859677677380709</c:v>
                </c:pt>
                <c:pt idx="103">
                  <c:v>0.48791678764882329</c:v>
                </c:pt>
                <c:pt idx="104">
                  <c:v>0.47763690622324095</c:v>
                </c:pt>
                <c:pt idx="105">
                  <c:v>0.46775936543972851</c:v>
                </c:pt>
                <c:pt idx="106">
                  <c:v>0.45828457908694725</c:v>
                </c:pt>
                <c:pt idx="107">
                  <c:v>0.4492150960287426</c:v>
                </c:pt>
                <c:pt idx="108">
                  <c:v>0.4405982305072631</c:v>
                </c:pt>
                <c:pt idx="109">
                  <c:v>0.43243315212802358</c:v>
                </c:pt>
                <c:pt idx="110">
                  <c:v>0.42467238284822156</c:v>
                </c:pt>
                <c:pt idx="111">
                  <c:v>0.4173191059372241</c:v>
                </c:pt>
                <c:pt idx="112">
                  <c:v>0.41042061515063133</c:v>
                </c:pt>
                <c:pt idx="113">
                  <c:v>0.40397599136925832</c:v>
                </c:pt>
                <c:pt idx="114">
                  <c:v>0.39751426825453157</c:v>
                </c:pt>
                <c:pt idx="115">
                  <c:v>0.39105180821177293</c:v>
                </c:pt>
                <c:pt idx="116">
                  <c:v>0.38466723727889779</c:v>
                </c:pt>
                <c:pt idx="117">
                  <c:v>0.37840598878701898</c:v>
                </c:pt>
                <c:pt idx="118">
                  <c:v>0.37226553441409338</c:v>
                </c:pt>
                <c:pt idx="119">
                  <c:v>0.36624339782190751</c:v>
                </c:pt>
                <c:pt idx="120">
                  <c:v>0.36033715361426882</c:v>
                </c:pt>
                <c:pt idx="121">
                  <c:v>0.3545444263157882</c:v>
                </c:pt>
                <c:pt idx="122">
                  <c:v>0.34886288937082621</c:v>
                </c:pt>
                <c:pt idx="123">
                  <c:v>0.34329026416218517</c:v>
                </c:pt>
                <c:pt idx="124">
                  <c:v>0.33782431904913768</c:v>
                </c:pt>
                <c:pt idx="125">
                  <c:v>0.33246286842439204</c:v>
                </c:pt>
                <c:pt idx="126">
                  <c:v>0.32720377178960414</c:v>
                </c:pt>
                <c:pt idx="127">
                  <c:v>0.32204493284905306</c:v>
                </c:pt>
                <c:pt idx="128">
                  <c:v>0.31698429862110789</c:v>
                </c:pt>
                <c:pt idx="129">
                  <c:v>0.31201985856711995</c:v>
                </c:pt>
                <c:pt idx="130">
                  <c:v>0.30714964373738424</c:v>
                </c:pt>
                <c:pt idx="131">
                  <c:v>0.30237172593382144</c:v>
                </c:pt>
                <c:pt idx="132">
                  <c:v>0.29768421688903984</c:v>
                </c:pt>
                <c:pt idx="133">
                  <c:v>0.2930852674614442</c:v>
                </c:pt>
                <c:pt idx="134">
                  <c:v>0.28857306684606643</c:v>
                </c:pt>
                <c:pt idx="135">
                  <c:v>0.28414584180080027</c:v>
                </c:pt>
                <c:pt idx="136">
                  <c:v>0.27980185588772949</c:v>
                </c:pt>
                <c:pt idx="137">
                  <c:v>0.27553940872924615</c:v>
                </c:pt>
                <c:pt idx="138">
                  <c:v>0.27135683527866267</c:v>
                </c:pt>
                <c:pt idx="139">
                  <c:v>0.26725250510502785</c:v>
                </c:pt>
                <c:pt idx="140">
                  <c:v>0.26322482169186412</c:v>
                </c:pt>
                <c:pt idx="141">
                  <c:v>0.25927222174954961</c:v>
                </c:pt>
                <c:pt idx="142">
                  <c:v>0.2553931745410748</c:v>
                </c:pt>
                <c:pt idx="143">
                  <c:v>0.25158618122090964</c:v>
                </c:pt>
                <c:pt idx="144">
                  <c:v>0.2478497741867241</c:v>
                </c:pt>
                <c:pt idx="145">
                  <c:v>0.24418251644370903</c:v>
                </c:pt>
                <c:pt idx="146">
                  <c:v>0.2405830009812521</c:v>
                </c:pt>
                <c:pt idx="147">
                  <c:v>0.23704985016172769</c:v>
                </c:pt>
                <c:pt idx="148">
                  <c:v>0.23358171512116563</c:v>
                </c:pt>
                <c:pt idx="149">
                  <c:v>0.23017727518156916</c:v>
                </c:pt>
                <c:pt idx="150">
                  <c:v>0.22683523727465726</c:v>
                </c:pt>
                <c:pt idx="151">
                  <c:v>0.22355433537681174</c:v>
                </c:pt>
                <c:pt idx="152">
                  <c:v>0.22033332995501456</c:v>
                </c:pt>
                <c:pt idx="153">
                  <c:v>0.21717100742356521</c:v>
                </c:pt>
                <c:pt idx="154">
                  <c:v>0.21406617961137306</c:v>
                </c:pt>
                <c:pt idx="155">
                  <c:v>0.21101768323962383</c:v>
                </c:pt>
                <c:pt idx="156">
                  <c:v>0.20802437940962382</c:v>
                </c:pt>
                <c:pt idx="157">
                  <c:v>0.20508515310062969</c:v>
                </c:pt>
                <c:pt idx="158">
                  <c:v>0.20219891267747608</c:v>
                </c:pt>
                <c:pt idx="159">
                  <c:v>0.19936458940781698</c:v>
                </c:pt>
                <c:pt idx="160">
                  <c:v>0.19658113698880073</c:v>
                </c:pt>
                <c:pt idx="161" formatCode="0.000">
                  <c:v>0.19384753108300284</c:v>
                </c:pt>
                <c:pt idx="162" formatCode="0.000">
                  <c:v>0.1911627688634438</c:v>
                </c:pt>
                <c:pt idx="163" formatCode="0.000">
                  <c:v>0.18852586856752296</c:v>
                </c:pt>
                <c:pt idx="164" formatCode="0.000">
                  <c:v>0.18593586905970347</c:v>
                </c:pt>
                <c:pt idx="165">
                  <c:v>0.18339182940278573</c:v>
                </c:pt>
                <c:pt idx="166">
                  <c:v>0.18089282843761112</c:v>
                </c:pt>
                <c:pt idx="167">
                  <c:v>0.17843796437103998</c:v>
                </c:pt>
                <c:pt idx="168">
                  <c:v>0.17602635437205189</c:v>
                </c:pt>
                <c:pt idx="169">
                  <c:v>0.17365713417581852</c:v>
                </c:pt>
                <c:pt idx="170">
                  <c:v>0.17132945769560268</c:v>
                </c:pt>
                <c:pt idx="171">
                  <c:v>0.16904249664233997</c:v>
                </c:pt>
                <c:pt idx="172">
                  <c:v>0.16679544015176206</c:v>
                </c:pt>
                <c:pt idx="173">
                  <c:v>0.16458749441892351</c:v>
                </c:pt>
                <c:pt idx="174">
                  <c:v>0.16241788233999649</c:v>
                </c:pt>
                <c:pt idx="175">
                  <c:v>0.16028584316120051</c:v>
                </c:pt>
                <c:pt idx="176">
                  <c:v>0.15819063213473636</c:v>
                </c:pt>
                <c:pt idx="177">
                  <c:v>0.15613152018159634</c:v>
                </c:pt>
                <c:pt idx="178">
                  <c:v>0.15410779356112486</c:v>
                </c:pt>
                <c:pt idx="179">
                  <c:v>0.1521187535472058</c:v>
                </c:pt>
                <c:pt idx="180">
                  <c:v>0.15016371611095544</c:v>
                </c:pt>
                <c:pt idx="181">
                  <c:v>0.14824201160980172</c:v>
                </c:pt>
                <c:pt idx="182">
                  <c:v>0.14635298448283271</c:v>
                </c:pt>
                <c:pt idx="183">
                  <c:v>0.14449599295229942</c:v>
                </c:pt>
                <c:pt idx="184">
                  <c:v>0.14267040873115977</c:v>
                </c:pt>
                <c:pt idx="185">
                  <c:v>0.14087561673655269</c:v>
                </c:pt>
                <c:pt idx="186">
                  <c:v>0.13911101480909341</c:v>
                </c:pt>
                <c:pt idx="187">
                  <c:v>0.13737601343788217</c:v>
                </c:pt>
                <c:pt idx="188">
                  <c:v>0.13567003549112142</c:v>
                </c:pt>
                <c:pt idx="189">
                  <c:v>0.13399251595223727</c:v>
                </c:pt>
                <c:pt idx="190">
                  <c:v>0.13234290166140361</c:v>
                </c:pt>
                <c:pt idx="191">
                  <c:v>0.13072065106236849</c:v>
                </c:pt>
                <c:pt idx="192">
                  <c:v>0.129125233954484</c:v>
                </c:pt>
                <c:pt idx="193">
                  <c:v>0.12755613124984291</c:v>
                </c:pt>
                <c:pt idx="194">
                  <c:v>0.12601283473542652</c:v>
                </c:pt>
                <c:pt idx="195">
                  <c:v>0.12449484684016995</c:v>
                </c:pt>
                <c:pt idx="196">
                  <c:v>0.1230016804068526</c:v>
                </c:pt>
                <c:pt idx="197">
                  <c:v>0.12153285846872287</c:v>
                </c:pt>
                <c:pt idx="198">
                  <c:v>0.12008791403076811</c:v>
                </c:pt>
                <c:pt idx="199">
                  <c:v>0.11866638985554159</c:v>
                </c:pt>
                <c:pt idx="200">
                  <c:v>0.11726783825346038</c:v>
                </c:pt>
                <c:pt idx="201">
                  <c:v>0.11589182087748892</c:v>
                </c:pt>
                <c:pt idx="202">
                  <c:v>0.11453790852212477</c:v>
                </c:pt>
                <c:pt idx="203">
                  <c:v>0.11320568092660406</c:v>
                </c:pt>
                <c:pt idx="204">
                  <c:v>0.111894726582246</c:v>
                </c:pt>
                <c:pt idx="205">
                  <c:v>0.1106046425438565</c:v>
                </c:pt>
                <c:pt idx="206">
                  <c:v>0.10933503424511277</c:v>
                </c:pt>
                <c:pt idx="207">
                  <c:v>0.10808551531785172</c:v>
                </c:pt>
                <c:pt idx="208">
                  <c:v>0.10685570741518648</c:v>
                </c:pt>
                <c:pt idx="209">
                  <c:v>0.10564524003837629</c:v>
                </c:pt>
                <c:pt idx="210">
                  <c:v>0.1044537503673767</c:v>
                </c:pt>
                <c:pt idx="211">
                  <c:v>0.1032808830949976</c:v>
                </c:pt>
                <c:pt idx="212">
                  <c:v>0.10212629026459839</c:v>
                </c:pt>
                <c:pt idx="213">
                  <c:v>0.10098963111125052</c:v>
                </c:pt>
                <c:pt idx="214">
                  <c:v>9.9870571906298528E-2</c:v>
                </c:pt>
                <c:pt idx="215">
                  <c:v>9.8768785805252474E-2</c:v>
                </c:pt>
                <c:pt idx="216">
                  <c:v>9.7683952698945087E-2</c:v>
                </c:pt>
                <c:pt idx="217">
                  <c:v>9.661575906788869E-2</c:v>
                </c:pt>
                <c:pt idx="218">
                  <c:v>9.5563897839767528E-2</c:v>
                </c:pt>
                <c:pt idx="219">
                  <c:v>9.452806825000265E-2</c:v>
                </c:pt>
                <c:pt idx="220">
                  <c:v>9.3507975705327262E-2</c:v>
                </c:pt>
                <c:pt idx="221">
                  <c:v>9.2503331650311674E-2</c:v>
                </c:pt>
                <c:pt idx="222">
                  <c:v>9.1513853436778037E-2</c:v>
                </c:pt>
                <c:pt idx="223">
                  <c:v>9.0539264196045965E-2</c:v>
                </c:pt>
                <c:pt idx="224">
                  <c:v>8.9579292713951292E-2</c:v>
                </c:pt>
                <c:pt idx="225">
                  <c:v>8.8633673308581087E-2</c:v>
                </c:pt>
                <c:pt idx="226">
                  <c:v>8.7702145710669283E-2</c:v>
                </c:pt>
                <c:pt idx="227">
                  <c:v>8.6784454946597894E-2</c:v>
                </c:pt>
                <c:pt idx="228">
                  <c:v>8.5880351223950158E-2</c:v>
                </c:pt>
                <c:pt idx="229">
                  <c:v>8.498958981956263E-2</c:v>
                </c:pt>
                <c:pt idx="230">
                  <c:v>8.4111930970024271E-2</c:v>
                </c:pt>
                <c:pt idx="231">
                  <c:v>8.3247139764571612E-2</c:v>
                </c:pt>
                <c:pt idx="232">
                  <c:v>8.2394986040329785E-2</c:v>
                </c:pt>
                <c:pt idx="233">
                  <c:v>8.1555244279850378E-2</c:v>
                </c:pt>
                <c:pt idx="234">
                  <c:v>8.0727693510897772E-2</c:v>
                </c:pt>
                <c:pt idx="235">
                  <c:v>7.9912117208436564E-2</c:v>
                </c:pt>
                <c:pt idx="236">
                  <c:v>7.9108303198773697E-2</c:v>
                </c:pt>
                <c:pt idx="237">
                  <c:v>7.8316043565809401E-2</c:v>
                </c:pt>
                <c:pt idx="238">
                  <c:v>7.7535134559352473E-2</c:v>
                </c:pt>
                <c:pt idx="239">
                  <c:v>7.6765376505455701E-2</c:v>
                </c:pt>
                <c:pt idx="240">
                  <c:v>7.600657371872839E-2</c:v>
                </c:pt>
                <c:pt idx="241">
                  <c:v>7.5258534416583811E-2</c:v>
                </c:pt>
                <c:pt idx="242">
                  <c:v>7.4521070635379869E-2</c:v>
                </c:pt>
                <c:pt idx="243">
                  <c:v>7.3793998148412435E-2</c:v>
                </c:pt>
                <c:pt idx="244">
                  <c:v>7.3077136385721456E-2</c:v>
                </c:pt>
                <c:pt idx="245">
                  <c:v>7.2370308355670585E-2</c:v>
                </c:pt>
                <c:pt idx="246">
                  <c:v>7.1673340568262051E-2</c:v>
                </c:pt>
                <c:pt idx="247">
                  <c:v>7.0986062960149116E-2</c:v>
                </c:pt>
                <c:pt idx="248">
                  <c:v>7.0308308821309257E-2</c:v>
                </c:pt>
                <c:pt idx="249">
                  <c:v>6.9639914723341842E-2</c:v>
                </c:pt>
                <c:pt idx="250">
                  <c:v>6.8980720449354965E-2</c:v>
                </c:pt>
                <c:pt idx="251">
                  <c:v>6.8330568925406648E-2</c:v>
                </c:pt>
                <c:pt idx="252">
                  <c:v>6.7689306153466369E-2</c:v>
                </c:pt>
                <c:pt idx="253">
                  <c:v>6.7056781145863581E-2</c:v>
                </c:pt>
                <c:pt idx="254">
                  <c:v>6.6432845861190595E-2</c:v>
                </c:pt>
                <c:pt idx="255">
                  <c:v>6.5817355141627704E-2</c:v>
                </c:pt>
                <c:pt idx="256">
                  <c:v>6.5210166651659227E-2</c:v>
                </c:pt>
                <c:pt idx="257">
                  <c:v>6.4611140818149851E-2</c:v>
                </c:pt>
                <c:pt idx="258">
                  <c:v>6.4020140771751041E-2</c:v>
                </c:pt>
                <c:pt idx="259">
                  <c:v>6.343703228960812E-2</c:v>
                </c:pt>
                <c:pt idx="260">
                  <c:v>6.2861683739339161E-2</c:v>
                </c:pt>
                <c:pt idx="261">
                  <c:v>6.2293966024257401E-2</c:v>
                </c:pt>
                <c:pt idx="262">
                  <c:v>6.1733752529809553E-2</c:v>
                </c:pt>
                <c:pt idx="263">
                  <c:v>6.1180919071202905E-2</c:v>
                </c:pt>
                <c:pt idx="264">
                  <c:v>6.0635343842194663E-2</c:v>
                </c:pt>
                <c:pt idx="265">
                  <c:v>6.0096907365017618E-2</c:v>
                </c:pt>
                <c:pt idx="266">
                  <c:v>5.9565492441416713E-2</c:v>
                </c:pt>
                <c:pt idx="267">
                  <c:v>5.9040984104771627E-2</c:v>
                </c:pt>
                <c:pt idx="268">
                  <c:v>5.8523269573281043E-2</c:v>
                </c:pt>
                <c:pt idx="269">
                  <c:v>5.8012238204184795E-2</c:v>
                </c:pt>
                <c:pt idx="270">
                  <c:v>5.7507781449000553E-2</c:v>
                </c:pt>
                <c:pt idx="271">
                  <c:v>5.7009792809752276E-2</c:v>
                </c:pt>
                <c:pt idx="272">
                  <c:v>5.651816779616807E-2</c:v>
                </c:pt>
                <c:pt idx="273">
                  <c:v>5.6032803883825692E-2</c:v>
                </c:pt>
                <c:pt idx="274">
                  <c:v>5.5553600473224246E-2</c:v>
                </c:pt>
                <c:pt idx="275">
                  <c:v>5.5080458849761253E-2</c:v>
                </c:pt>
                <c:pt idx="276">
                  <c:v>5.4613282144594634E-2</c:v>
                </c:pt>
                <c:pt idx="277">
                  <c:v>5.4151975296369594E-2</c:v>
                </c:pt>
                <c:pt idx="278">
                  <c:v>5.3696445013790887E-2</c:v>
                </c:pt>
                <c:pt idx="279">
                  <c:v>5.3246599739021329E-2</c:v>
                </c:pt>
                <c:pt idx="280">
                  <c:v>5.2802349611887844E-2</c:v>
                </c:pt>
                <c:pt idx="281">
                  <c:v>5.2363606434876774E-2</c:v>
                </c:pt>
                <c:pt idx="282">
                  <c:v>5.1930283638900544E-2</c:v>
                </c:pt>
                <c:pt idx="283">
                  <c:v>5.1502296249818266E-2</c:v>
                </c:pt>
                <c:pt idx="284">
                  <c:v>5.1079560855693089E-2</c:v>
                </c:pt>
                <c:pt idx="285">
                  <c:v>5.0661995574769636E-2</c:v>
                </c:pt>
                <c:pt idx="286">
                  <c:v>5.0249520024155198E-2</c:v>
                </c:pt>
                <c:pt idx="287">
                  <c:v>4.9842055289188676E-2</c:v>
                </c:pt>
                <c:pt idx="288">
                  <c:v>4.943952389348167E-2</c:v>
                </c:pt>
                <c:pt idx="289">
                  <c:v>4.9041849769616425E-2</c:v>
                </c:pt>
                <c:pt idx="290">
                  <c:v>4.8648958230485775E-2</c:v>
                </c:pt>
                <c:pt idx="291">
                  <c:v>4.8260775941260423E-2</c:v>
                </c:pt>
                <c:pt idx="292">
                  <c:v>4.7877230891969311E-2</c:v>
                </c:pt>
                <c:pt idx="293">
                  <c:v>4.7498252370679235E-2</c:v>
                </c:pt>
                <c:pt idx="294">
                  <c:v>4.7123770937259946E-2</c:v>
                </c:pt>
                <c:pt idx="295">
                  <c:v>4.6753718397721536E-2</c:v>
                </c:pt>
                <c:pt idx="296">
                  <c:v>4.6388027779111052E-2</c:v>
                </c:pt>
                <c:pt idx="297">
                  <c:v>4.6026633304955662E-2</c:v>
                </c:pt>
                <c:pt idx="298">
                  <c:v>4.5669470371239883E-2</c:v>
                </c:pt>
                <c:pt idx="299">
                  <c:v>4.5316475522904832E-2</c:v>
                </c:pt>
                <c:pt idx="300">
                  <c:v>4.4967586430857534E-2</c:v>
                </c:pt>
                <c:pt idx="301">
                  <c:v>4.4622741869478802E-2</c:v>
                </c:pt>
                <c:pt idx="302">
                  <c:v>4.4281881694618261E-2</c:v>
                </c:pt>
                <c:pt idx="303">
                  <c:v>4.3944946822065539E-2</c:v>
                </c:pt>
                <c:pt idx="304">
                  <c:v>4.3611879206486744E-2</c:v>
                </c:pt>
                <c:pt idx="305">
                  <c:v>4.3282621820815742E-2</c:v>
                </c:pt>
                <c:pt idx="306">
                  <c:v>4.2957118636089829E-2</c:v>
                </c:pt>
                <c:pt idx="307">
                  <c:v>4.2635314601719786E-2</c:v>
                </c:pt>
                <c:pt idx="308">
                  <c:v>4.2317155626184405E-2</c:v>
                </c:pt>
                <c:pt idx="309">
                  <c:v>4.2002588558139958E-2</c:v>
                </c:pt>
                <c:pt idx="310">
                  <c:v>4.1691561167935071E-2</c:v>
                </c:pt>
                <c:pt idx="311">
                  <c:v>4.1384022129521948E-2</c:v>
                </c:pt>
                <c:pt idx="312">
                  <c:v>4.1079921002754913E-2</c:v>
                </c:pt>
                <c:pt idx="313">
                  <c:v>4.0779208216067481E-2</c:v>
                </c:pt>
                <c:pt idx="314">
                  <c:v>4.0481835049519459E-2</c:v>
                </c:pt>
                <c:pt idx="315">
                  <c:v>4.0187753618205681E-2</c:v>
                </c:pt>
                <c:pt idx="316">
                  <c:v>3.9896916856018177E-2</c:v>
                </c:pt>
                <c:pt idx="317">
                  <c:v>3.9609278499753868E-2</c:v>
                </c:pt>
                <c:pt idx="318">
                  <c:v>3.9324793073559898E-2</c:v>
                </c:pt>
                <c:pt idx="319">
                  <c:v>3.9043415873709082E-2</c:v>
                </c:pt>
                <c:pt idx="320">
                  <c:v>3.876510295369797E-2</c:v>
                </c:pt>
                <c:pt idx="321">
                  <c:v>3.8489811109660273E-2</c:v>
                </c:pt>
                <c:pt idx="322">
                  <c:v>3.8217497866088558E-2</c:v>
                </c:pt>
                <c:pt idx="323">
                  <c:v>3.794812146185729E-2</c:v>
                </c:pt>
                <c:pt idx="324">
                  <c:v>3.7681640836540437E-2</c:v>
                </c:pt>
                <c:pt idx="325">
                  <c:v>3.7418015617016992E-2</c:v>
                </c:pt>
                <c:pt idx="326">
                  <c:v>3.7157206104358034E-2</c:v>
                </c:pt>
                <c:pt idx="327">
                  <c:v>3.6899173260988925E-2</c:v>
                </c:pt>
                <c:pt idx="328">
                  <c:v>3.6643878698120545E-2</c:v>
                </c:pt>
                <c:pt idx="329">
                  <c:v>3.6391284663443484E-2</c:v>
                </c:pt>
                <c:pt idx="330">
                  <c:v>3.6141354029079385E-2</c:v>
                </c:pt>
                <c:pt idx="331">
                  <c:v>3.5894050279783617E-2</c:v>
                </c:pt>
                <c:pt idx="332">
                  <c:v>3.5649337501393701E-2</c:v>
                </c:pt>
                <c:pt idx="333">
                  <c:v>3.5407180369518038E-2</c:v>
                </c:pt>
                <c:pt idx="334">
                  <c:v>3.5167544138459503E-2</c:v>
                </c:pt>
                <c:pt idx="335">
                  <c:v>3.4930394630368768E-2</c:v>
                </c:pt>
                <c:pt idx="336">
                  <c:v>3.4695698224622165E-2</c:v>
                </c:pt>
                <c:pt idx="337">
                  <c:v>3.4463421847419178E-2</c:v>
                </c:pt>
                <c:pt idx="338">
                  <c:v>3.4233532961594607E-2</c:v>
                </c:pt>
                <c:pt idx="339">
                  <c:v>3.4005999556640701E-2</c:v>
                </c:pt>
                <c:pt idx="340">
                  <c:v>3.3780790138934591E-2</c:v>
                </c:pt>
                <c:pt idx="341">
                  <c:v>3.3557873722166481E-2</c:v>
                </c:pt>
                <c:pt idx="342">
                  <c:v>3.3337219817964149E-2</c:v>
                </c:pt>
                <c:pt idx="343">
                  <c:v>3.3118798426709437E-2</c:v>
                </c:pt>
                <c:pt idx="344">
                  <c:v>3.2902580028542509E-2</c:v>
                </c:pt>
                <c:pt idx="345">
                  <c:v>3.2688535574549676E-2</c:v>
                </c:pt>
                <c:pt idx="346">
                  <c:v>3.2476636478130837E-2</c:v>
                </c:pt>
                <c:pt idx="347">
                  <c:v>3.2266854606542522E-2</c:v>
                </c:pt>
                <c:pt idx="348">
                  <c:v>3.2059162272612705E-2</c:v>
                </c:pt>
                <c:pt idx="349">
                  <c:v>3.185353222662362E-2</c:v>
                </c:pt>
                <c:pt idx="350">
                  <c:v>3.164993764835889E-2</c:v>
                </c:pt>
                <c:pt idx="351">
                  <c:v>3.1448352139311395E-2</c:v>
                </c:pt>
                <c:pt idx="352">
                  <c:v>3.1248749715048325E-2</c:v>
                </c:pt>
                <c:pt idx="353">
                  <c:v>3.1051104797730045E-2</c:v>
                </c:pt>
                <c:pt idx="354">
                  <c:v>3.0855392208779357E-2</c:v>
                </c:pt>
                <c:pt idx="355">
                  <c:v>3.0661587161697937E-2</c:v>
                </c:pt>
                <c:pt idx="356">
                  <c:v>3.0469665255026711E-2</c:v>
                </c:pt>
                <c:pt idx="357">
                  <c:v>3.0279602465447066E-2</c:v>
                </c:pt>
                <c:pt idx="358">
                  <c:v>3.0091375141019807E-2</c:v>
                </c:pt>
                <c:pt idx="359">
                  <c:v>2.9904959994558937E-2</c:v>
                </c:pt>
                <c:pt idx="360">
                  <c:v>2.9720334097137278E-2</c:v>
                </c:pt>
                <c:pt idx="361">
                  <c:v>2.9537474871721127E-2</c:v>
                </c:pt>
                <c:pt idx="362">
                  <c:v>2.9356360086931141E-2</c:v>
                </c:pt>
                <c:pt idx="363">
                  <c:v>2.9176967850926733E-2</c:v>
                </c:pt>
                <c:pt idx="364">
                  <c:v>2.8999276605411343E-2</c:v>
                </c:pt>
                <c:pt idx="365">
                  <c:v>2.8823265119755959E-2</c:v>
                </c:pt>
                <c:pt idx="366">
                  <c:v>2.8648912485238352E-2</c:v>
                </c:pt>
                <c:pt idx="367">
                  <c:v>2.8476198109395567E-2</c:v>
                </c:pt>
                <c:pt idx="368">
                  <c:v>2.8305101710487227E-2</c:v>
                </c:pt>
                <c:pt idx="369">
                  <c:v>2.8135603312067287E-2</c:v>
                </c:pt>
                <c:pt idx="370">
                  <c:v>2.7967683237661918E-2</c:v>
                </c:pt>
                <c:pt idx="371">
                  <c:v>2.7801322105551272E-2</c:v>
                </c:pt>
                <c:pt idx="372">
                  <c:v>2.7636500823652897E-2</c:v>
                </c:pt>
                <c:pt idx="373">
                  <c:v>2.7473200584504677E-2</c:v>
                </c:pt>
                <c:pt idx="374">
                  <c:v>2.7311402860345127E-2</c:v>
                </c:pt>
                <c:pt idx="375">
                  <c:v>2.7151089398289051E-2</c:v>
                </c:pt>
                <c:pt idx="376">
                  <c:v>2.6992242215596485E-2</c:v>
                </c:pt>
                <c:pt idx="377">
                  <c:v>2.6834843595032978E-2</c:v>
                </c:pt>
                <c:pt idx="378">
                  <c:v>2.6678876080319297E-2</c:v>
                </c:pt>
                <c:pt idx="379">
                  <c:v>2.6524322471668645E-2</c:v>
                </c:pt>
                <c:pt idx="380">
                  <c:v>2.6371165821409574E-2</c:v>
                </c:pt>
                <c:pt idx="381">
                  <c:v>2.6219389429692781E-2</c:v>
                </c:pt>
                <c:pt idx="382">
                  <c:v>2.606897684028002E-2</c:v>
                </c:pt>
                <c:pt idx="383">
                  <c:v>2.5919911836413442E-2</c:v>
                </c:pt>
                <c:pt idx="384">
                  <c:v>2.5772178436763635E-2</c:v>
                </c:pt>
                <c:pt idx="385">
                  <c:v>2.5625760891454772E-2</c:v>
                </c:pt>
                <c:pt idx="386">
                  <c:v>2.5480643678165205E-2</c:v>
                </c:pt>
                <c:pt idx="387">
                  <c:v>2.5336811498301984E-2</c:v>
                </c:pt>
                <c:pt idx="388">
                  <c:v>2.5194249273247742E-2</c:v>
                </c:pt>
              </c:numCache>
            </c:numRef>
          </c:yVal>
        </c:ser>
        <c:axId val="99310976"/>
        <c:axId val="99309056"/>
      </c:scatterChart>
      <c:valAx>
        <c:axId val="99304960"/>
        <c:scaling>
          <c:orientation val="minMax"/>
          <c:max val="300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Tempo (minuti)</a:t>
                </a:r>
              </a:p>
            </c:rich>
          </c:tx>
        </c:title>
        <c:numFmt formatCode="General" sourceLinked="1"/>
        <c:tickLblPos val="nextTo"/>
        <c:crossAx val="99306880"/>
        <c:crosses val="autoZero"/>
        <c:crossBetween val="midCat"/>
      </c:valAx>
      <c:valAx>
        <c:axId val="99306880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Volumi (mc)</a:t>
                </a:r>
              </a:p>
            </c:rich>
          </c:tx>
        </c:title>
        <c:numFmt formatCode="General" sourceLinked="1"/>
        <c:tickLblPos val="nextTo"/>
        <c:crossAx val="99304960"/>
        <c:crosses val="autoZero"/>
        <c:crossBetween val="midCat"/>
      </c:valAx>
      <c:valAx>
        <c:axId val="99309056"/>
        <c:scaling>
          <c:orientation val="minMax"/>
        </c:scaling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Livelli (m)</a:t>
                </a:r>
              </a:p>
            </c:rich>
          </c:tx>
        </c:title>
        <c:numFmt formatCode="General" sourceLinked="1"/>
        <c:tickLblPos val="nextTo"/>
        <c:crossAx val="99310976"/>
        <c:crosses val="max"/>
        <c:crossBetween val="midCat"/>
      </c:valAx>
      <c:valAx>
        <c:axId val="99310976"/>
        <c:scaling>
          <c:orientation val="minMax"/>
        </c:scaling>
        <c:delete val="1"/>
        <c:axPos val="b"/>
        <c:numFmt formatCode="General" sourceLinked="1"/>
        <c:tickLblPos val="none"/>
        <c:crossAx val="9930905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6212347167944395"/>
          <c:y val="0.3708579434563688"/>
          <c:w val="0.16490347275802342"/>
          <c:h val="0.23468169253412044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</c:legend>
    <c:plotVisOnly val="1"/>
  </c:chart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416718</xdr:colOff>
      <xdr:row>5</xdr:row>
      <xdr:rowOff>147634</xdr:rowOff>
    </xdr:from>
    <xdr:to>
      <xdr:col>27</xdr:col>
      <xdr:colOff>195262</xdr:colOff>
      <xdr:row>27</xdr:row>
      <xdr:rowOff>90487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345281</xdr:colOff>
      <xdr:row>6</xdr:row>
      <xdr:rowOff>23810</xdr:rowOff>
    </xdr:from>
    <xdr:to>
      <xdr:col>38</xdr:col>
      <xdr:colOff>416718</xdr:colOff>
      <xdr:row>27</xdr:row>
      <xdr:rowOff>130968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39</xdr:col>
      <xdr:colOff>583407</xdr:colOff>
      <xdr:row>6</xdr:row>
      <xdr:rowOff>0</xdr:rowOff>
    </xdr:from>
    <xdr:to>
      <xdr:col>50</xdr:col>
      <xdr:colOff>130970</xdr:colOff>
      <xdr:row>28</xdr:row>
      <xdr:rowOff>59532</xdr:rowOff>
    </xdr:to>
    <xdr:graphicFrame macro="">
      <xdr:nvGraphicFramePr>
        <xdr:cNvPr id="7" name="Grafico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522" Type="http://schemas.openxmlformats.org/officeDocument/2006/relationships/oleObject" Target="../embeddings/oleObject1519.bin"/><Relationship Id="rId1827" Type="http://schemas.openxmlformats.org/officeDocument/2006/relationships/oleObject" Target="../embeddings/oleObject1824.bin"/><Relationship Id="rId21" Type="http://schemas.openxmlformats.org/officeDocument/2006/relationships/oleObject" Target="../embeddings/oleObject18.bin"/><Relationship Id="rId2089" Type="http://schemas.openxmlformats.org/officeDocument/2006/relationships/oleObject" Target="../embeddings/oleObject2086.bin"/><Relationship Id="rId3042" Type="http://schemas.openxmlformats.org/officeDocument/2006/relationships/oleObject" Target="../embeddings/oleObject3039.bin"/><Relationship Id="rId170" Type="http://schemas.openxmlformats.org/officeDocument/2006/relationships/oleObject" Target="../embeddings/oleObject167.bin"/><Relationship Id="rId2296" Type="http://schemas.openxmlformats.org/officeDocument/2006/relationships/oleObject" Target="../embeddings/oleObject2293.bin"/><Relationship Id="rId268" Type="http://schemas.openxmlformats.org/officeDocument/2006/relationships/oleObject" Target="../embeddings/oleObject265.bin"/><Relationship Id="rId475" Type="http://schemas.openxmlformats.org/officeDocument/2006/relationships/oleObject" Target="../embeddings/oleObject472.bin"/><Relationship Id="rId682" Type="http://schemas.openxmlformats.org/officeDocument/2006/relationships/oleObject" Target="../embeddings/oleObject679.bin"/><Relationship Id="rId2156" Type="http://schemas.openxmlformats.org/officeDocument/2006/relationships/oleObject" Target="../embeddings/oleObject2153.bin"/><Relationship Id="rId2363" Type="http://schemas.openxmlformats.org/officeDocument/2006/relationships/oleObject" Target="../embeddings/oleObject2360.bin"/><Relationship Id="rId2570" Type="http://schemas.openxmlformats.org/officeDocument/2006/relationships/oleObject" Target="../embeddings/oleObject2567.bin"/><Relationship Id="rId128" Type="http://schemas.openxmlformats.org/officeDocument/2006/relationships/oleObject" Target="../embeddings/oleObject125.bin"/><Relationship Id="rId335" Type="http://schemas.openxmlformats.org/officeDocument/2006/relationships/oleObject" Target="../embeddings/oleObject332.bin"/><Relationship Id="rId542" Type="http://schemas.openxmlformats.org/officeDocument/2006/relationships/oleObject" Target="../embeddings/oleObject539.bin"/><Relationship Id="rId987" Type="http://schemas.openxmlformats.org/officeDocument/2006/relationships/oleObject" Target="../embeddings/oleObject984.bin"/><Relationship Id="rId1172" Type="http://schemas.openxmlformats.org/officeDocument/2006/relationships/oleObject" Target="../embeddings/oleObject1169.bin"/><Relationship Id="rId2016" Type="http://schemas.openxmlformats.org/officeDocument/2006/relationships/oleObject" Target="../embeddings/oleObject2013.bin"/><Relationship Id="rId2223" Type="http://schemas.openxmlformats.org/officeDocument/2006/relationships/oleObject" Target="../embeddings/oleObject2220.bin"/><Relationship Id="rId2430" Type="http://schemas.openxmlformats.org/officeDocument/2006/relationships/oleObject" Target="../embeddings/oleObject2427.bin"/><Relationship Id="rId2668" Type="http://schemas.openxmlformats.org/officeDocument/2006/relationships/oleObject" Target="../embeddings/oleObject2665.bin"/><Relationship Id="rId2875" Type="http://schemas.openxmlformats.org/officeDocument/2006/relationships/oleObject" Target="../embeddings/oleObject2872.bin"/><Relationship Id="rId402" Type="http://schemas.openxmlformats.org/officeDocument/2006/relationships/oleObject" Target="../embeddings/oleObject399.bin"/><Relationship Id="rId847" Type="http://schemas.openxmlformats.org/officeDocument/2006/relationships/oleObject" Target="../embeddings/oleObject844.bin"/><Relationship Id="rId1032" Type="http://schemas.openxmlformats.org/officeDocument/2006/relationships/oleObject" Target="../embeddings/oleObject1029.bin"/><Relationship Id="rId1477" Type="http://schemas.openxmlformats.org/officeDocument/2006/relationships/oleObject" Target="../embeddings/oleObject1474.bin"/><Relationship Id="rId1684" Type="http://schemas.openxmlformats.org/officeDocument/2006/relationships/oleObject" Target="../embeddings/oleObject1681.bin"/><Relationship Id="rId1891" Type="http://schemas.openxmlformats.org/officeDocument/2006/relationships/oleObject" Target="../embeddings/oleObject1888.bin"/><Relationship Id="rId2528" Type="http://schemas.openxmlformats.org/officeDocument/2006/relationships/oleObject" Target="../embeddings/oleObject2525.bin"/><Relationship Id="rId2735" Type="http://schemas.openxmlformats.org/officeDocument/2006/relationships/oleObject" Target="../embeddings/oleObject2732.bin"/><Relationship Id="rId2942" Type="http://schemas.openxmlformats.org/officeDocument/2006/relationships/oleObject" Target="../embeddings/oleObject2939.bin"/><Relationship Id="rId707" Type="http://schemas.openxmlformats.org/officeDocument/2006/relationships/oleObject" Target="../embeddings/oleObject704.bin"/><Relationship Id="rId914" Type="http://schemas.openxmlformats.org/officeDocument/2006/relationships/oleObject" Target="../embeddings/oleObject911.bin"/><Relationship Id="rId1337" Type="http://schemas.openxmlformats.org/officeDocument/2006/relationships/oleObject" Target="../embeddings/oleObject1334.bin"/><Relationship Id="rId1544" Type="http://schemas.openxmlformats.org/officeDocument/2006/relationships/oleObject" Target="../embeddings/oleObject1541.bin"/><Relationship Id="rId1751" Type="http://schemas.openxmlformats.org/officeDocument/2006/relationships/oleObject" Target="../embeddings/oleObject1748.bin"/><Relationship Id="rId1989" Type="http://schemas.openxmlformats.org/officeDocument/2006/relationships/oleObject" Target="../embeddings/oleObject1986.bin"/><Relationship Id="rId2802" Type="http://schemas.openxmlformats.org/officeDocument/2006/relationships/oleObject" Target="../embeddings/oleObject2799.bin"/><Relationship Id="rId43" Type="http://schemas.openxmlformats.org/officeDocument/2006/relationships/oleObject" Target="../embeddings/oleObject40.bin"/><Relationship Id="rId1404" Type="http://schemas.openxmlformats.org/officeDocument/2006/relationships/oleObject" Target="../embeddings/oleObject1401.bin"/><Relationship Id="rId1611" Type="http://schemas.openxmlformats.org/officeDocument/2006/relationships/oleObject" Target="../embeddings/oleObject1608.bin"/><Relationship Id="rId1849" Type="http://schemas.openxmlformats.org/officeDocument/2006/relationships/oleObject" Target="../embeddings/oleObject1846.bin"/><Relationship Id="rId3064" Type="http://schemas.openxmlformats.org/officeDocument/2006/relationships/oleObject" Target="../embeddings/oleObject3061.bin"/><Relationship Id="rId192" Type="http://schemas.openxmlformats.org/officeDocument/2006/relationships/oleObject" Target="../embeddings/oleObject189.bin"/><Relationship Id="rId1709" Type="http://schemas.openxmlformats.org/officeDocument/2006/relationships/oleObject" Target="../embeddings/oleObject1706.bin"/><Relationship Id="rId1916" Type="http://schemas.openxmlformats.org/officeDocument/2006/relationships/oleObject" Target="../embeddings/oleObject1913.bin"/><Relationship Id="rId497" Type="http://schemas.openxmlformats.org/officeDocument/2006/relationships/oleObject" Target="../embeddings/oleObject494.bin"/><Relationship Id="rId2080" Type="http://schemas.openxmlformats.org/officeDocument/2006/relationships/oleObject" Target="../embeddings/oleObject2077.bin"/><Relationship Id="rId2178" Type="http://schemas.openxmlformats.org/officeDocument/2006/relationships/oleObject" Target="../embeddings/oleObject2175.bin"/><Relationship Id="rId2385" Type="http://schemas.openxmlformats.org/officeDocument/2006/relationships/oleObject" Target="../embeddings/oleObject2382.bin"/><Relationship Id="rId357" Type="http://schemas.openxmlformats.org/officeDocument/2006/relationships/oleObject" Target="../embeddings/oleObject354.bin"/><Relationship Id="rId1194" Type="http://schemas.openxmlformats.org/officeDocument/2006/relationships/oleObject" Target="../embeddings/oleObject1191.bin"/><Relationship Id="rId2038" Type="http://schemas.openxmlformats.org/officeDocument/2006/relationships/oleObject" Target="../embeddings/oleObject2035.bin"/><Relationship Id="rId2592" Type="http://schemas.openxmlformats.org/officeDocument/2006/relationships/oleObject" Target="../embeddings/oleObject2589.bin"/><Relationship Id="rId2897" Type="http://schemas.openxmlformats.org/officeDocument/2006/relationships/oleObject" Target="../embeddings/oleObject2894.bin"/><Relationship Id="rId217" Type="http://schemas.openxmlformats.org/officeDocument/2006/relationships/oleObject" Target="../embeddings/oleObject214.bin"/><Relationship Id="rId564" Type="http://schemas.openxmlformats.org/officeDocument/2006/relationships/oleObject" Target="../embeddings/oleObject561.bin"/><Relationship Id="rId771" Type="http://schemas.openxmlformats.org/officeDocument/2006/relationships/oleObject" Target="../embeddings/oleObject768.bin"/><Relationship Id="rId869" Type="http://schemas.openxmlformats.org/officeDocument/2006/relationships/oleObject" Target="../embeddings/oleObject866.bin"/><Relationship Id="rId1499" Type="http://schemas.openxmlformats.org/officeDocument/2006/relationships/oleObject" Target="../embeddings/oleObject1496.bin"/><Relationship Id="rId2245" Type="http://schemas.openxmlformats.org/officeDocument/2006/relationships/oleObject" Target="../embeddings/oleObject2242.bin"/><Relationship Id="rId2452" Type="http://schemas.openxmlformats.org/officeDocument/2006/relationships/oleObject" Target="../embeddings/oleObject2449.bin"/><Relationship Id="rId424" Type="http://schemas.openxmlformats.org/officeDocument/2006/relationships/oleObject" Target="../embeddings/oleObject421.bin"/><Relationship Id="rId631" Type="http://schemas.openxmlformats.org/officeDocument/2006/relationships/oleObject" Target="../embeddings/oleObject628.bin"/><Relationship Id="rId729" Type="http://schemas.openxmlformats.org/officeDocument/2006/relationships/oleObject" Target="../embeddings/oleObject726.bin"/><Relationship Id="rId1054" Type="http://schemas.openxmlformats.org/officeDocument/2006/relationships/oleObject" Target="../embeddings/oleObject1051.bin"/><Relationship Id="rId1261" Type="http://schemas.openxmlformats.org/officeDocument/2006/relationships/oleObject" Target="../embeddings/oleObject1258.bin"/><Relationship Id="rId1359" Type="http://schemas.openxmlformats.org/officeDocument/2006/relationships/oleObject" Target="../embeddings/oleObject1356.bin"/><Relationship Id="rId2105" Type="http://schemas.openxmlformats.org/officeDocument/2006/relationships/oleObject" Target="../embeddings/oleObject2102.bin"/><Relationship Id="rId2312" Type="http://schemas.openxmlformats.org/officeDocument/2006/relationships/oleObject" Target="../embeddings/oleObject2309.bin"/><Relationship Id="rId2757" Type="http://schemas.openxmlformats.org/officeDocument/2006/relationships/oleObject" Target="../embeddings/oleObject2754.bin"/><Relationship Id="rId2964" Type="http://schemas.openxmlformats.org/officeDocument/2006/relationships/oleObject" Target="../embeddings/oleObject2961.bin"/><Relationship Id="rId936" Type="http://schemas.openxmlformats.org/officeDocument/2006/relationships/oleObject" Target="../embeddings/oleObject933.bin"/><Relationship Id="rId1121" Type="http://schemas.openxmlformats.org/officeDocument/2006/relationships/oleObject" Target="../embeddings/oleObject1118.bin"/><Relationship Id="rId1219" Type="http://schemas.openxmlformats.org/officeDocument/2006/relationships/oleObject" Target="../embeddings/oleObject1216.bin"/><Relationship Id="rId1566" Type="http://schemas.openxmlformats.org/officeDocument/2006/relationships/oleObject" Target="../embeddings/oleObject1563.bin"/><Relationship Id="rId1773" Type="http://schemas.openxmlformats.org/officeDocument/2006/relationships/oleObject" Target="../embeddings/oleObject1770.bin"/><Relationship Id="rId1980" Type="http://schemas.openxmlformats.org/officeDocument/2006/relationships/oleObject" Target="../embeddings/oleObject1977.bin"/><Relationship Id="rId2617" Type="http://schemas.openxmlformats.org/officeDocument/2006/relationships/oleObject" Target="../embeddings/oleObject2614.bin"/><Relationship Id="rId2824" Type="http://schemas.openxmlformats.org/officeDocument/2006/relationships/oleObject" Target="../embeddings/oleObject2821.bin"/><Relationship Id="rId65" Type="http://schemas.openxmlformats.org/officeDocument/2006/relationships/oleObject" Target="../embeddings/oleObject62.bin"/><Relationship Id="rId1426" Type="http://schemas.openxmlformats.org/officeDocument/2006/relationships/oleObject" Target="../embeddings/oleObject1423.bin"/><Relationship Id="rId1633" Type="http://schemas.openxmlformats.org/officeDocument/2006/relationships/oleObject" Target="../embeddings/oleObject1630.bin"/><Relationship Id="rId1840" Type="http://schemas.openxmlformats.org/officeDocument/2006/relationships/oleObject" Target="../embeddings/oleObject1837.bin"/><Relationship Id="rId1700" Type="http://schemas.openxmlformats.org/officeDocument/2006/relationships/oleObject" Target="../embeddings/oleObject1697.bin"/><Relationship Id="rId1938" Type="http://schemas.openxmlformats.org/officeDocument/2006/relationships/oleObject" Target="../embeddings/oleObject1935.bin"/><Relationship Id="rId281" Type="http://schemas.openxmlformats.org/officeDocument/2006/relationships/oleObject" Target="../embeddings/oleObject278.bin"/><Relationship Id="rId3013" Type="http://schemas.openxmlformats.org/officeDocument/2006/relationships/oleObject" Target="../embeddings/oleObject3010.bin"/><Relationship Id="rId141" Type="http://schemas.openxmlformats.org/officeDocument/2006/relationships/oleObject" Target="../embeddings/oleObject138.bin"/><Relationship Id="rId379" Type="http://schemas.openxmlformats.org/officeDocument/2006/relationships/oleObject" Target="../embeddings/oleObject376.bin"/><Relationship Id="rId586" Type="http://schemas.openxmlformats.org/officeDocument/2006/relationships/oleObject" Target="../embeddings/oleObject583.bin"/><Relationship Id="rId793" Type="http://schemas.openxmlformats.org/officeDocument/2006/relationships/oleObject" Target="../embeddings/oleObject790.bin"/><Relationship Id="rId2267" Type="http://schemas.openxmlformats.org/officeDocument/2006/relationships/oleObject" Target="../embeddings/oleObject2264.bin"/><Relationship Id="rId2474" Type="http://schemas.openxmlformats.org/officeDocument/2006/relationships/oleObject" Target="../embeddings/oleObject2471.bin"/><Relationship Id="rId2681" Type="http://schemas.openxmlformats.org/officeDocument/2006/relationships/oleObject" Target="../embeddings/oleObject2678.bin"/><Relationship Id="rId7" Type="http://schemas.openxmlformats.org/officeDocument/2006/relationships/oleObject" Target="../embeddings/oleObject4.bin"/><Relationship Id="rId239" Type="http://schemas.openxmlformats.org/officeDocument/2006/relationships/oleObject" Target="../embeddings/oleObject236.bin"/><Relationship Id="rId446" Type="http://schemas.openxmlformats.org/officeDocument/2006/relationships/oleObject" Target="../embeddings/oleObject443.bin"/><Relationship Id="rId653" Type="http://schemas.openxmlformats.org/officeDocument/2006/relationships/oleObject" Target="../embeddings/oleObject650.bin"/><Relationship Id="rId1076" Type="http://schemas.openxmlformats.org/officeDocument/2006/relationships/oleObject" Target="../embeddings/oleObject1073.bin"/><Relationship Id="rId1283" Type="http://schemas.openxmlformats.org/officeDocument/2006/relationships/oleObject" Target="../embeddings/oleObject1280.bin"/><Relationship Id="rId1490" Type="http://schemas.openxmlformats.org/officeDocument/2006/relationships/oleObject" Target="../embeddings/oleObject1487.bin"/><Relationship Id="rId2127" Type="http://schemas.openxmlformats.org/officeDocument/2006/relationships/oleObject" Target="../embeddings/oleObject2124.bin"/><Relationship Id="rId2334" Type="http://schemas.openxmlformats.org/officeDocument/2006/relationships/oleObject" Target="../embeddings/oleObject2331.bin"/><Relationship Id="rId2779" Type="http://schemas.openxmlformats.org/officeDocument/2006/relationships/oleObject" Target="../embeddings/oleObject2776.bin"/><Relationship Id="rId2986" Type="http://schemas.openxmlformats.org/officeDocument/2006/relationships/oleObject" Target="../embeddings/oleObject2983.bin"/><Relationship Id="rId306" Type="http://schemas.openxmlformats.org/officeDocument/2006/relationships/oleObject" Target="../embeddings/oleObject303.bin"/><Relationship Id="rId860" Type="http://schemas.openxmlformats.org/officeDocument/2006/relationships/oleObject" Target="../embeddings/oleObject857.bin"/><Relationship Id="rId958" Type="http://schemas.openxmlformats.org/officeDocument/2006/relationships/oleObject" Target="../embeddings/oleObject955.bin"/><Relationship Id="rId1143" Type="http://schemas.openxmlformats.org/officeDocument/2006/relationships/oleObject" Target="../embeddings/oleObject1140.bin"/><Relationship Id="rId1588" Type="http://schemas.openxmlformats.org/officeDocument/2006/relationships/oleObject" Target="../embeddings/oleObject1585.bin"/><Relationship Id="rId1795" Type="http://schemas.openxmlformats.org/officeDocument/2006/relationships/oleObject" Target="../embeddings/oleObject1792.bin"/><Relationship Id="rId2541" Type="http://schemas.openxmlformats.org/officeDocument/2006/relationships/oleObject" Target="../embeddings/oleObject2538.bin"/><Relationship Id="rId2639" Type="http://schemas.openxmlformats.org/officeDocument/2006/relationships/oleObject" Target="../embeddings/oleObject2636.bin"/><Relationship Id="rId2846" Type="http://schemas.openxmlformats.org/officeDocument/2006/relationships/oleObject" Target="../embeddings/oleObject2843.bin"/><Relationship Id="rId87" Type="http://schemas.openxmlformats.org/officeDocument/2006/relationships/oleObject" Target="../embeddings/oleObject84.bin"/><Relationship Id="rId513" Type="http://schemas.openxmlformats.org/officeDocument/2006/relationships/oleObject" Target="../embeddings/oleObject510.bin"/><Relationship Id="rId720" Type="http://schemas.openxmlformats.org/officeDocument/2006/relationships/oleObject" Target="../embeddings/oleObject717.bin"/><Relationship Id="rId818" Type="http://schemas.openxmlformats.org/officeDocument/2006/relationships/oleObject" Target="../embeddings/oleObject815.bin"/><Relationship Id="rId1350" Type="http://schemas.openxmlformats.org/officeDocument/2006/relationships/oleObject" Target="../embeddings/oleObject1347.bin"/><Relationship Id="rId1448" Type="http://schemas.openxmlformats.org/officeDocument/2006/relationships/oleObject" Target="../embeddings/oleObject1445.bin"/><Relationship Id="rId1655" Type="http://schemas.openxmlformats.org/officeDocument/2006/relationships/oleObject" Target="../embeddings/oleObject1652.bin"/><Relationship Id="rId2401" Type="http://schemas.openxmlformats.org/officeDocument/2006/relationships/oleObject" Target="../embeddings/oleObject2398.bin"/><Relationship Id="rId2706" Type="http://schemas.openxmlformats.org/officeDocument/2006/relationships/oleObject" Target="../embeddings/oleObject2703.bin"/><Relationship Id="rId1003" Type="http://schemas.openxmlformats.org/officeDocument/2006/relationships/oleObject" Target="../embeddings/oleObject1000.bin"/><Relationship Id="rId1210" Type="http://schemas.openxmlformats.org/officeDocument/2006/relationships/oleObject" Target="../embeddings/oleObject1207.bin"/><Relationship Id="rId1308" Type="http://schemas.openxmlformats.org/officeDocument/2006/relationships/oleObject" Target="../embeddings/oleObject1305.bin"/><Relationship Id="rId1862" Type="http://schemas.openxmlformats.org/officeDocument/2006/relationships/oleObject" Target="../embeddings/oleObject1859.bin"/><Relationship Id="rId2913" Type="http://schemas.openxmlformats.org/officeDocument/2006/relationships/oleObject" Target="../embeddings/oleObject2910.bin"/><Relationship Id="rId1515" Type="http://schemas.openxmlformats.org/officeDocument/2006/relationships/oleObject" Target="../embeddings/oleObject1512.bin"/><Relationship Id="rId1722" Type="http://schemas.openxmlformats.org/officeDocument/2006/relationships/oleObject" Target="../embeddings/oleObject1719.bin"/><Relationship Id="rId14" Type="http://schemas.openxmlformats.org/officeDocument/2006/relationships/oleObject" Target="../embeddings/oleObject11.bin"/><Relationship Id="rId2191" Type="http://schemas.openxmlformats.org/officeDocument/2006/relationships/oleObject" Target="../embeddings/oleObject2188.bin"/><Relationship Id="rId3035" Type="http://schemas.openxmlformats.org/officeDocument/2006/relationships/oleObject" Target="../embeddings/oleObject3032.bin"/><Relationship Id="rId163" Type="http://schemas.openxmlformats.org/officeDocument/2006/relationships/oleObject" Target="../embeddings/oleObject160.bin"/><Relationship Id="rId370" Type="http://schemas.openxmlformats.org/officeDocument/2006/relationships/oleObject" Target="../embeddings/oleObject367.bin"/><Relationship Id="rId2051" Type="http://schemas.openxmlformats.org/officeDocument/2006/relationships/oleObject" Target="../embeddings/oleObject2048.bin"/><Relationship Id="rId2289" Type="http://schemas.openxmlformats.org/officeDocument/2006/relationships/oleObject" Target="../embeddings/oleObject2286.bin"/><Relationship Id="rId2496" Type="http://schemas.openxmlformats.org/officeDocument/2006/relationships/oleObject" Target="../embeddings/oleObject2493.bin"/><Relationship Id="rId230" Type="http://schemas.openxmlformats.org/officeDocument/2006/relationships/oleObject" Target="../embeddings/oleObject227.bin"/><Relationship Id="rId468" Type="http://schemas.openxmlformats.org/officeDocument/2006/relationships/oleObject" Target="../embeddings/oleObject465.bin"/><Relationship Id="rId675" Type="http://schemas.openxmlformats.org/officeDocument/2006/relationships/oleObject" Target="../embeddings/oleObject672.bin"/><Relationship Id="rId882" Type="http://schemas.openxmlformats.org/officeDocument/2006/relationships/oleObject" Target="../embeddings/oleObject879.bin"/><Relationship Id="rId1098" Type="http://schemas.openxmlformats.org/officeDocument/2006/relationships/oleObject" Target="../embeddings/oleObject1095.bin"/><Relationship Id="rId2149" Type="http://schemas.openxmlformats.org/officeDocument/2006/relationships/oleObject" Target="../embeddings/oleObject2146.bin"/><Relationship Id="rId2356" Type="http://schemas.openxmlformats.org/officeDocument/2006/relationships/oleObject" Target="../embeddings/oleObject2353.bin"/><Relationship Id="rId2563" Type="http://schemas.openxmlformats.org/officeDocument/2006/relationships/oleObject" Target="../embeddings/oleObject2560.bin"/><Relationship Id="rId2770" Type="http://schemas.openxmlformats.org/officeDocument/2006/relationships/oleObject" Target="../embeddings/oleObject2767.bin"/><Relationship Id="rId328" Type="http://schemas.openxmlformats.org/officeDocument/2006/relationships/oleObject" Target="../embeddings/oleObject325.bin"/><Relationship Id="rId535" Type="http://schemas.openxmlformats.org/officeDocument/2006/relationships/oleObject" Target="../embeddings/oleObject532.bin"/><Relationship Id="rId742" Type="http://schemas.openxmlformats.org/officeDocument/2006/relationships/oleObject" Target="../embeddings/oleObject739.bin"/><Relationship Id="rId1165" Type="http://schemas.openxmlformats.org/officeDocument/2006/relationships/oleObject" Target="../embeddings/oleObject1162.bin"/><Relationship Id="rId1372" Type="http://schemas.openxmlformats.org/officeDocument/2006/relationships/oleObject" Target="../embeddings/oleObject1369.bin"/><Relationship Id="rId2009" Type="http://schemas.openxmlformats.org/officeDocument/2006/relationships/oleObject" Target="../embeddings/oleObject2006.bin"/><Relationship Id="rId2216" Type="http://schemas.openxmlformats.org/officeDocument/2006/relationships/oleObject" Target="../embeddings/oleObject2213.bin"/><Relationship Id="rId2423" Type="http://schemas.openxmlformats.org/officeDocument/2006/relationships/oleObject" Target="../embeddings/oleObject2420.bin"/><Relationship Id="rId2630" Type="http://schemas.openxmlformats.org/officeDocument/2006/relationships/oleObject" Target="../embeddings/oleObject2627.bin"/><Relationship Id="rId2868" Type="http://schemas.openxmlformats.org/officeDocument/2006/relationships/oleObject" Target="../embeddings/oleObject2865.bin"/><Relationship Id="rId602" Type="http://schemas.openxmlformats.org/officeDocument/2006/relationships/oleObject" Target="../embeddings/oleObject599.bin"/><Relationship Id="rId1025" Type="http://schemas.openxmlformats.org/officeDocument/2006/relationships/oleObject" Target="../embeddings/oleObject1022.bin"/><Relationship Id="rId1232" Type="http://schemas.openxmlformats.org/officeDocument/2006/relationships/oleObject" Target="../embeddings/oleObject1229.bin"/><Relationship Id="rId1677" Type="http://schemas.openxmlformats.org/officeDocument/2006/relationships/oleObject" Target="../embeddings/oleObject1674.bin"/><Relationship Id="rId1884" Type="http://schemas.openxmlformats.org/officeDocument/2006/relationships/oleObject" Target="../embeddings/oleObject1881.bin"/><Relationship Id="rId2728" Type="http://schemas.openxmlformats.org/officeDocument/2006/relationships/oleObject" Target="../embeddings/oleObject2725.bin"/><Relationship Id="rId2935" Type="http://schemas.openxmlformats.org/officeDocument/2006/relationships/oleObject" Target="../embeddings/oleObject2932.bin"/><Relationship Id="rId907" Type="http://schemas.openxmlformats.org/officeDocument/2006/relationships/oleObject" Target="../embeddings/oleObject904.bin"/><Relationship Id="rId1537" Type="http://schemas.openxmlformats.org/officeDocument/2006/relationships/oleObject" Target="../embeddings/oleObject1534.bin"/><Relationship Id="rId1744" Type="http://schemas.openxmlformats.org/officeDocument/2006/relationships/oleObject" Target="../embeddings/oleObject1741.bin"/><Relationship Id="rId1951" Type="http://schemas.openxmlformats.org/officeDocument/2006/relationships/oleObject" Target="../embeddings/oleObject1948.bin"/><Relationship Id="rId36" Type="http://schemas.openxmlformats.org/officeDocument/2006/relationships/oleObject" Target="../embeddings/oleObject33.bin"/><Relationship Id="rId1604" Type="http://schemas.openxmlformats.org/officeDocument/2006/relationships/oleObject" Target="../embeddings/oleObject1601.bin"/><Relationship Id="rId3057" Type="http://schemas.openxmlformats.org/officeDocument/2006/relationships/oleObject" Target="../embeddings/oleObject3054.bin"/><Relationship Id="rId185" Type="http://schemas.openxmlformats.org/officeDocument/2006/relationships/oleObject" Target="../embeddings/oleObject182.bin"/><Relationship Id="rId1811" Type="http://schemas.openxmlformats.org/officeDocument/2006/relationships/oleObject" Target="../embeddings/oleObject1808.bin"/><Relationship Id="rId1909" Type="http://schemas.openxmlformats.org/officeDocument/2006/relationships/oleObject" Target="../embeddings/oleObject1906.bin"/><Relationship Id="rId392" Type="http://schemas.openxmlformats.org/officeDocument/2006/relationships/oleObject" Target="../embeddings/oleObject389.bin"/><Relationship Id="rId697" Type="http://schemas.openxmlformats.org/officeDocument/2006/relationships/oleObject" Target="../embeddings/oleObject694.bin"/><Relationship Id="rId2073" Type="http://schemas.openxmlformats.org/officeDocument/2006/relationships/oleObject" Target="../embeddings/oleObject2070.bin"/><Relationship Id="rId2280" Type="http://schemas.openxmlformats.org/officeDocument/2006/relationships/oleObject" Target="../embeddings/oleObject2277.bin"/><Relationship Id="rId2378" Type="http://schemas.openxmlformats.org/officeDocument/2006/relationships/oleObject" Target="../embeddings/oleObject2375.bin"/><Relationship Id="rId252" Type="http://schemas.openxmlformats.org/officeDocument/2006/relationships/oleObject" Target="../embeddings/oleObject249.bin"/><Relationship Id="rId1187" Type="http://schemas.openxmlformats.org/officeDocument/2006/relationships/oleObject" Target="../embeddings/oleObject1184.bin"/><Relationship Id="rId2140" Type="http://schemas.openxmlformats.org/officeDocument/2006/relationships/oleObject" Target="../embeddings/oleObject2137.bin"/><Relationship Id="rId2585" Type="http://schemas.openxmlformats.org/officeDocument/2006/relationships/oleObject" Target="../embeddings/oleObject2582.bin"/><Relationship Id="rId2792" Type="http://schemas.openxmlformats.org/officeDocument/2006/relationships/oleObject" Target="../embeddings/oleObject2789.bin"/><Relationship Id="rId112" Type="http://schemas.openxmlformats.org/officeDocument/2006/relationships/oleObject" Target="../embeddings/oleObject109.bin"/><Relationship Id="rId557" Type="http://schemas.openxmlformats.org/officeDocument/2006/relationships/oleObject" Target="../embeddings/oleObject554.bin"/><Relationship Id="rId764" Type="http://schemas.openxmlformats.org/officeDocument/2006/relationships/oleObject" Target="../embeddings/oleObject761.bin"/><Relationship Id="rId971" Type="http://schemas.openxmlformats.org/officeDocument/2006/relationships/oleObject" Target="../embeddings/oleObject968.bin"/><Relationship Id="rId1394" Type="http://schemas.openxmlformats.org/officeDocument/2006/relationships/oleObject" Target="../embeddings/oleObject1391.bin"/><Relationship Id="rId1699" Type="http://schemas.openxmlformats.org/officeDocument/2006/relationships/oleObject" Target="../embeddings/oleObject1696.bin"/><Relationship Id="rId2000" Type="http://schemas.openxmlformats.org/officeDocument/2006/relationships/oleObject" Target="../embeddings/oleObject1997.bin"/><Relationship Id="rId2238" Type="http://schemas.openxmlformats.org/officeDocument/2006/relationships/oleObject" Target="../embeddings/oleObject2235.bin"/><Relationship Id="rId2445" Type="http://schemas.openxmlformats.org/officeDocument/2006/relationships/oleObject" Target="../embeddings/oleObject2442.bin"/><Relationship Id="rId2652" Type="http://schemas.openxmlformats.org/officeDocument/2006/relationships/oleObject" Target="../embeddings/oleObject2649.bin"/><Relationship Id="rId417" Type="http://schemas.openxmlformats.org/officeDocument/2006/relationships/oleObject" Target="../embeddings/oleObject414.bin"/><Relationship Id="rId624" Type="http://schemas.openxmlformats.org/officeDocument/2006/relationships/oleObject" Target="../embeddings/oleObject621.bin"/><Relationship Id="rId831" Type="http://schemas.openxmlformats.org/officeDocument/2006/relationships/oleObject" Target="../embeddings/oleObject828.bin"/><Relationship Id="rId1047" Type="http://schemas.openxmlformats.org/officeDocument/2006/relationships/oleObject" Target="../embeddings/oleObject1044.bin"/><Relationship Id="rId1254" Type="http://schemas.openxmlformats.org/officeDocument/2006/relationships/oleObject" Target="../embeddings/oleObject1251.bin"/><Relationship Id="rId1461" Type="http://schemas.openxmlformats.org/officeDocument/2006/relationships/oleObject" Target="../embeddings/oleObject1458.bin"/><Relationship Id="rId2305" Type="http://schemas.openxmlformats.org/officeDocument/2006/relationships/oleObject" Target="../embeddings/oleObject2302.bin"/><Relationship Id="rId2512" Type="http://schemas.openxmlformats.org/officeDocument/2006/relationships/oleObject" Target="../embeddings/oleObject2509.bin"/><Relationship Id="rId2957" Type="http://schemas.openxmlformats.org/officeDocument/2006/relationships/oleObject" Target="../embeddings/oleObject2954.bin"/><Relationship Id="rId929" Type="http://schemas.openxmlformats.org/officeDocument/2006/relationships/oleObject" Target="../embeddings/oleObject926.bin"/><Relationship Id="rId1114" Type="http://schemas.openxmlformats.org/officeDocument/2006/relationships/oleObject" Target="../embeddings/oleObject1111.bin"/><Relationship Id="rId1321" Type="http://schemas.openxmlformats.org/officeDocument/2006/relationships/oleObject" Target="../embeddings/oleObject1318.bin"/><Relationship Id="rId1559" Type="http://schemas.openxmlformats.org/officeDocument/2006/relationships/oleObject" Target="../embeddings/oleObject1556.bin"/><Relationship Id="rId1766" Type="http://schemas.openxmlformats.org/officeDocument/2006/relationships/oleObject" Target="../embeddings/oleObject1763.bin"/><Relationship Id="rId1973" Type="http://schemas.openxmlformats.org/officeDocument/2006/relationships/oleObject" Target="../embeddings/oleObject1970.bin"/><Relationship Id="rId2817" Type="http://schemas.openxmlformats.org/officeDocument/2006/relationships/oleObject" Target="../embeddings/oleObject2814.bin"/><Relationship Id="rId58" Type="http://schemas.openxmlformats.org/officeDocument/2006/relationships/oleObject" Target="../embeddings/oleObject55.bin"/><Relationship Id="rId1419" Type="http://schemas.openxmlformats.org/officeDocument/2006/relationships/oleObject" Target="../embeddings/oleObject1416.bin"/><Relationship Id="rId1626" Type="http://schemas.openxmlformats.org/officeDocument/2006/relationships/oleObject" Target="../embeddings/oleObject1623.bin"/><Relationship Id="rId1833" Type="http://schemas.openxmlformats.org/officeDocument/2006/relationships/oleObject" Target="../embeddings/oleObject1830.bin"/><Relationship Id="rId1900" Type="http://schemas.openxmlformats.org/officeDocument/2006/relationships/oleObject" Target="../embeddings/oleObject1897.bin"/><Relationship Id="rId2095" Type="http://schemas.openxmlformats.org/officeDocument/2006/relationships/oleObject" Target="../embeddings/oleObject2092.bin"/><Relationship Id="rId274" Type="http://schemas.openxmlformats.org/officeDocument/2006/relationships/oleObject" Target="../embeddings/oleObject271.bin"/><Relationship Id="rId481" Type="http://schemas.openxmlformats.org/officeDocument/2006/relationships/oleObject" Target="../embeddings/oleObject478.bin"/><Relationship Id="rId2162" Type="http://schemas.openxmlformats.org/officeDocument/2006/relationships/oleObject" Target="../embeddings/oleObject2159.bin"/><Relationship Id="rId3006" Type="http://schemas.openxmlformats.org/officeDocument/2006/relationships/oleObject" Target="../embeddings/oleObject3003.bin"/><Relationship Id="rId134" Type="http://schemas.openxmlformats.org/officeDocument/2006/relationships/oleObject" Target="../embeddings/oleObject131.bin"/><Relationship Id="rId579" Type="http://schemas.openxmlformats.org/officeDocument/2006/relationships/oleObject" Target="../embeddings/oleObject576.bin"/><Relationship Id="rId786" Type="http://schemas.openxmlformats.org/officeDocument/2006/relationships/oleObject" Target="../embeddings/oleObject783.bin"/><Relationship Id="rId993" Type="http://schemas.openxmlformats.org/officeDocument/2006/relationships/oleObject" Target="../embeddings/oleObject990.bin"/><Relationship Id="rId2467" Type="http://schemas.openxmlformats.org/officeDocument/2006/relationships/oleObject" Target="../embeddings/oleObject2464.bin"/><Relationship Id="rId2674" Type="http://schemas.openxmlformats.org/officeDocument/2006/relationships/oleObject" Target="../embeddings/oleObject2671.bin"/><Relationship Id="rId341" Type="http://schemas.openxmlformats.org/officeDocument/2006/relationships/oleObject" Target="../embeddings/oleObject338.bin"/><Relationship Id="rId439" Type="http://schemas.openxmlformats.org/officeDocument/2006/relationships/oleObject" Target="../embeddings/oleObject436.bin"/><Relationship Id="rId646" Type="http://schemas.openxmlformats.org/officeDocument/2006/relationships/oleObject" Target="../embeddings/oleObject643.bin"/><Relationship Id="rId1069" Type="http://schemas.openxmlformats.org/officeDocument/2006/relationships/oleObject" Target="../embeddings/oleObject1066.bin"/><Relationship Id="rId1276" Type="http://schemas.openxmlformats.org/officeDocument/2006/relationships/oleObject" Target="../embeddings/oleObject1273.bin"/><Relationship Id="rId1483" Type="http://schemas.openxmlformats.org/officeDocument/2006/relationships/oleObject" Target="../embeddings/oleObject1480.bin"/><Relationship Id="rId2022" Type="http://schemas.openxmlformats.org/officeDocument/2006/relationships/oleObject" Target="../embeddings/oleObject2019.bin"/><Relationship Id="rId2327" Type="http://schemas.openxmlformats.org/officeDocument/2006/relationships/oleObject" Target="../embeddings/oleObject2324.bin"/><Relationship Id="rId2881" Type="http://schemas.openxmlformats.org/officeDocument/2006/relationships/oleObject" Target="../embeddings/oleObject2878.bin"/><Relationship Id="rId2979" Type="http://schemas.openxmlformats.org/officeDocument/2006/relationships/oleObject" Target="../embeddings/oleObject2976.bin"/><Relationship Id="rId201" Type="http://schemas.openxmlformats.org/officeDocument/2006/relationships/oleObject" Target="../embeddings/oleObject198.bin"/><Relationship Id="rId506" Type="http://schemas.openxmlformats.org/officeDocument/2006/relationships/oleObject" Target="../embeddings/oleObject503.bin"/><Relationship Id="rId853" Type="http://schemas.openxmlformats.org/officeDocument/2006/relationships/oleObject" Target="../embeddings/oleObject850.bin"/><Relationship Id="rId1136" Type="http://schemas.openxmlformats.org/officeDocument/2006/relationships/oleObject" Target="../embeddings/oleObject1133.bin"/><Relationship Id="rId1690" Type="http://schemas.openxmlformats.org/officeDocument/2006/relationships/oleObject" Target="../embeddings/oleObject1687.bin"/><Relationship Id="rId1788" Type="http://schemas.openxmlformats.org/officeDocument/2006/relationships/oleObject" Target="../embeddings/oleObject1785.bin"/><Relationship Id="rId1995" Type="http://schemas.openxmlformats.org/officeDocument/2006/relationships/oleObject" Target="../embeddings/oleObject1992.bin"/><Relationship Id="rId2534" Type="http://schemas.openxmlformats.org/officeDocument/2006/relationships/oleObject" Target="../embeddings/oleObject2531.bin"/><Relationship Id="rId2741" Type="http://schemas.openxmlformats.org/officeDocument/2006/relationships/oleObject" Target="../embeddings/oleObject2738.bin"/><Relationship Id="rId2839" Type="http://schemas.openxmlformats.org/officeDocument/2006/relationships/oleObject" Target="../embeddings/oleObject2836.bin"/><Relationship Id="rId713" Type="http://schemas.openxmlformats.org/officeDocument/2006/relationships/oleObject" Target="../embeddings/oleObject710.bin"/><Relationship Id="rId920" Type="http://schemas.openxmlformats.org/officeDocument/2006/relationships/oleObject" Target="../embeddings/oleObject917.bin"/><Relationship Id="rId1343" Type="http://schemas.openxmlformats.org/officeDocument/2006/relationships/oleObject" Target="../embeddings/oleObject1340.bin"/><Relationship Id="rId1550" Type="http://schemas.openxmlformats.org/officeDocument/2006/relationships/oleObject" Target="../embeddings/oleObject1547.bin"/><Relationship Id="rId1648" Type="http://schemas.openxmlformats.org/officeDocument/2006/relationships/oleObject" Target="../embeddings/oleObject1645.bin"/><Relationship Id="rId2601" Type="http://schemas.openxmlformats.org/officeDocument/2006/relationships/oleObject" Target="../embeddings/oleObject2598.bin"/><Relationship Id="rId1203" Type="http://schemas.openxmlformats.org/officeDocument/2006/relationships/oleObject" Target="../embeddings/oleObject1200.bin"/><Relationship Id="rId1410" Type="http://schemas.openxmlformats.org/officeDocument/2006/relationships/oleObject" Target="../embeddings/oleObject1407.bin"/><Relationship Id="rId1508" Type="http://schemas.openxmlformats.org/officeDocument/2006/relationships/oleObject" Target="../embeddings/oleObject1505.bin"/><Relationship Id="rId1855" Type="http://schemas.openxmlformats.org/officeDocument/2006/relationships/oleObject" Target="../embeddings/oleObject1852.bin"/><Relationship Id="rId2906" Type="http://schemas.openxmlformats.org/officeDocument/2006/relationships/oleObject" Target="../embeddings/oleObject2903.bin"/><Relationship Id="rId3070" Type="http://schemas.openxmlformats.org/officeDocument/2006/relationships/oleObject" Target="../embeddings/oleObject3067.bin"/><Relationship Id="rId1715" Type="http://schemas.openxmlformats.org/officeDocument/2006/relationships/oleObject" Target="../embeddings/oleObject1712.bin"/><Relationship Id="rId1922" Type="http://schemas.openxmlformats.org/officeDocument/2006/relationships/oleObject" Target="../embeddings/oleObject1919.bin"/><Relationship Id="rId296" Type="http://schemas.openxmlformats.org/officeDocument/2006/relationships/oleObject" Target="../embeddings/oleObject293.bin"/><Relationship Id="rId2184" Type="http://schemas.openxmlformats.org/officeDocument/2006/relationships/oleObject" Target="../embeddings/oleObject2181.bin"/><Relationship Id="rId2391" Type="http://schemas.openxmlformats.org/officeDocument/2006/relationships/oleObject" Target="../embeddings/oleObject2388.bin"/><Relationship Id="rId3028" Type="http://schemas.openxmlformats.org/officeDocument/2006/relationships/oleObject" Target="../embeddings/oleObject3025.bin"/><Relationship Id="rId156" Type="http://schemas.openxmlformats.org/officeDocument/2006/relationships/oleObject" Target="../embeddings/oleObject153.bin"/><Relationship Id="rId363" Type="http://schemas.openxmlformats.org/officeDocument/2006/relationships/oleObject" Target="../embeddings/oleObject360.bin"/><Relationship Id="rId570" Type="http://schemas.openxmlformats.org/officeDocument/2006/relationships/oleObject" Target="../embeddings/oleObject567.bin"/><Relationship Id="rId2044" Type="http://schemas.openxmlformats.org/officeDocument/2006/relationships/oleObject" Target="../embeddings/oleObject2041.bin"/><Relationship Id="rId2251" Type="http://schemas.openxmlformats.org/officeDocument/2006/relationships/oleObject" Target="../embeddings/oleObject2248.bin"/><Relationship Id="rId2489" Type="http://schemas.openxmlformats.org/officeDocument/2006/relationships/oleObject" Target="../embeddings/oleObject2486.bin"/><Relationship Id="rId2696" Type="http://schemas.openxmlformats.org/officeDocument/2006/relationships/oleObject" Target="../embeddings/oleObject2693.bin"/><Relationship Id="rId223" Type="http://schemas.openxmlformats.org/officeDocument/2006/relationships/oleObject" Target="../embeddings/oleObject220.bin"/><Relationship Id="rId430" Type="http://schemas.openxmlformats.org/officeDocument/2006/relationships/oleObject" Target="../embeddings/oleObject427.bin"/><Relationship Id="rId668" Type="http://schemas.openxmlformats.org/officeDocument/2006/relationships/oleObject" Target="../embeddings/oleObject665.bin"/><Relationship Id="rId875" Type="http://schemas.openxmlformats.org/officeDocument/2006/relationships/oleObject" Target="../embeddings/oleObject872.bin"/><Relationship Id="rId1060" Type="http://schemas.openxmlformats.org/officeDocument/2006/relationships/oleObject" Target="../embeddings/oleObject1057.bin"/><Relationship Id="rId1298" Type="http://schemas.openxmlformats.org/officeDocument/2006/relationships/oleObject" Target="../embeddings/oleObject1295.bin"/><Relationship Id="rId2111" Type="http://schemas.openxmlformats.org/officeDocument/2006/relationships/oleObject" Target="../embeddings/oleObject2108.bin"/><Relationship Id="rId2349" Type="http://schemas.openxmlformats.org/officeDocument/2006/relationships/oleObject" Target="../embeddings/oleObject2346.bin"/><Relationship Id="rId2556" Type="http://schemas.openxmlformats.org/officeDocument/2006/relationships/oleObject" Target="../embeddings/oleObject2553.bin"/><Relationship Id="rId2763" Type="http://schemas.openxmlformats.org/officeDocument/2006/relationships/oleObject" Target="../embeddings/oleObject2760.bin"/><Relationship Id="rId2970" Type="http://schemas.openxmlformats.org/officeDocument/2006/relationships/oleObject" Target="../embeddings/oleObject2967.bin"/><Relationship Id="rId528" Type="http://schemas.openxmlformats.org/officeDocument/2006/relationships/oleObject" Target="../embeddings/oleObject525.bin"/><Relationship Id="rId735" Type="http://schemas.openxmlformats.org/officeDocument/2006/relationships/oleObject" Target="../embeddings/oleObject732.bin"/><Relationship Id="rId942" Type="http://schemas.openxmlformats.org/officeDocument/2006/relationships/oleObject" Target="../embeddings/oleObject939.bin"/><Relationship Id="rId1158" Type="http://schemas.openxmlformats.org/officeDocument/2006/relationships/oleObject" Target="../embeddings/oleObject1155.bin"/><Relationship Id="rId1365" Type="http://schemas.openxmlformats.org/officeDocument/2006/relationships/oleObject" Target="../embeddings/oleObject1362.bin"/><Relationship Id="rId1572" Type="http://schemas.openxmlformats.org/officeDocument/2006/relationships/oleObject" Target="../embeddings/oleObject1569.bin"/><Relationship Id="rId2209" Type="http://schemas.openxmlformats.org/officeDocument/2006/relationships/oleObject" Target="../embeddings/oleObject2206.bin"/><Relationship Id="rId2416" Type="http://schemas.openxmlformats.org/officeDocument/2006/relationships/oleObject" Target="../embeddings/oleObject2413.bin"/><Relationship Id="rId2623" Type="http://schemas.openxmlformats.org/officeDocument/2006/relationships/oleObject" Target="../embeddings/oleObject2620.bin"/><Relationship Id="rId1018" Type="http://schemas.openxmlformats.org/officeDocument/2006/relationships/oleObject" Target="../embeddings/oleObject1015.bin"/><Relationship Id="rId1225" Type="http://schemas.openxmlformats.org/officeDocument/2006/relationships/oleObject" Target="../embeddings/oleObject1222.bin"/><Relationship Id="rId1432" Type="http://schemas.openxmlformats.org/officeDocument/2006/relationships/oleObject" Target="../embeddings/oleObject1429.bin"/><Relationship Id="rId1877" Type="http://schemas.openxmlformats.org/officeDocument/2006/relationships/oleObject" Target="../embeddings/oleObject1874.bin"/><Relationship Id="rId2830" Type="http://schemas.openxmlformats.org/officeDocument/2006/relationships/oleObject" Target="../embeddings/oleObject2827.bin"/><Relationship Id="rId2928" Type="http://schemas.openxmlformats.org/officeDocument/2006/relationships/oleObject" Target="../embeddings/oleObject2925.bin"/><Relationship Id="rId71" Type="http://schemas.openxmlformats.org/officeDocument/2006/relationships/oleObject" Target="../embeddings/oleObject68.bin"/><Relationship Id="rId802" Type="http://schemas.openxmlformats.org/officeDocument/2006/relationships/oleObject" Target="../embeddings/oleObject799.bin"/><Relationship Id="rId1737" Type="http://schemas.openxmlformats.org/officeDocument/2006/relationships/oleObject" Target="../embeddings/oleObject1734.bin"/><Relationship Id="rId1944" Type="http://schemas.openxmlformats.org/officeDocument/2006/relationships/oleObject" Target="../embeddings/oleObject1941.bin"/><Relationship Id="rId29" Type="http://schemas.openxmlformats.org/officeDocument/2006/relationships/oleObject" Target="../embeddings/oleObject26.bin"/><Relationship Id="rId178" Type="http://schemas.openxmlformats.org/officeDocument/2006/relationships/oleObject" Target="../embeddings/oleObject175.bin"/><Relationship Id="rId1804" Type="http://schemas.openxmlformats.org/officeDocument/2006/relationships/oleObject" Target="../embeddings/oleObject1801.bin"/><Relationship Id="rId385" Type="http://schemas.openxmlformats.org/officeDocument/2006/relationships/oleObject" Target="../embeddings/oleObject382.bin"/><Relationship Id="rId592" Type="http://schemas.openxmlformats.org/officeDocument/2006/relationships/oleObject" Target="../embeddings/oleObject589.bin"/><Relationship Id="rId2066" Type="http://schemas.openxmlformats.org/officeDocument/2006/relationships/oleObject" Target="../embeddings/oleObject2063.bin"/><Relationship Id="rId2273" Type="http://schemas.openxmlformats.org/officeDocument/2006/relationships/oleObject" Target="../embeddings/oleObject2270.bin"/><Relationship Id="rId2480" Type="http://schemas.openxmlformats.org/officeDocument/2006/relationships/oleObject" Target="../embeddings/oleObject2477.bin"/><Relationship Id="rId245" Type="http://schemas.openxmlformats.org/officeDocument/2006/relationships/oleObject" Target="../embeddings/oleObject242.bin"/><Relationship Id="rId452" Type="http://schemas.openxmlformats.org/officeDocument/2006/relationships/oleObject" Target="../embeddings/oleObject449.bin"/><Relationship Id="rId897" Type="http://schemas.openxmlformats.org/officeDocument/2006/relationships/oleObject" Target="../embeddings/oleObject894.bin"/><Relationship Id="rId1082" Type="http://schemas.openxmlformats.org/officeDocument/2006/relationships/oleObject" Target="../embeddings/oleObject1079.bin"/><Relationship Id="rId2133" Type="http://schemas.openxmlformats.org/officeDocument/2006/relationships/oleObject" Target="../embeddings/oleObject2130.bin"/><Relationship Id="rId2340" Type="http://schemas.openxmlformats.org/officeDocument/2006/relationships/oleObject" Target="../embeddings/oleObject2337.bin"/><Relationship Id="rId2578" Type="http://schemas.openxmlformats.org/officeDocument/2006/relationships/oleObject" Target="../embeddings/oleObject2575.bin"/><Relationship Id="rId2785" Type="http://schemas.openxmlformats.org/officeDocument/2006/relationships/oleObject" Target="../embeddings/oleObject2782.bin"/><Relationship Id="rId2992" Type="http://schemas.openxmlformats.org/officeDocument/2006/relationships/oleObject" Target="../embeddings/oleObject2989.bin"/><Relationship Id="rId105" Type="http://schemas.openxmlformats.org/officeDocument/2006/relationships/oleObject" Target="../embeddings/oleObject102.bin"/><Relationship Id="rId312" Type="http://schemas.openxmlformats.org/officeDocument/2006/relationships/oleObject" Target="../embeddings/oleObject309.bin"/><Relationship Id="rId757" Type="http://schemas.openxmlformats.org/officeDocument/2006/relationships/oleObject" Target="../embeddings/oleObject754.bin"/><Relationship Id="rId964" Type="http://schemas.openxmlformats.org/officeDocument/2006/relationships/oleObject" Target="../embeddings/oleObject961.bin"/><Relationship Id="rId1387" Type="http://schemas.openxmlformats.org/officeDocument/2006/relationships/oleObject" Target="../embeddings/oleObject1384.bin"/><Relationship Id="rId1594" Type="http://schemas.openxmlformats.org/officeDocument/2006/relationships/oleObject" Target="../embeddings/oleObject1591.bin"/><Relationship Id="rId2200" Type="http://schemas.openxmlformats.org/officeDocument/2006/relationships/oleObject" Target="../embeddings/oleObject2197.bin"/><Relationship Id="rId2438" Type="http://schemas.openxmlformats.org/officeDocument/2006/relationships/oleObject" Target="../embeddings/oleObject2435.bin"/><Relationship Id="rId2645" Type="http://schemas.openxmlformats.org/officeDocument/2006/relationships/oleObject" Target="../embeddings/oleObject2642.bin"/><Relationship Id="rId2852" Type="http://schemas.openxmlformats.org/officeDocument/2006/relationships/oleObject" Target="../embeddings/oleObject2849.bin"/><Relationship Id="rId93" Type="http://schemas.openxmlformats.org/officeDocument/2006/relationships/oleObject" Target="../embeddings/oleObject90.bin"/><Relationship Id="rId617" Type="http://schemas.openxmlformats.org/officeDocument/2006/relationships/oleObject" Target="../embeddings/oleObject614.bin"/><Relationship Id="rId824" Type="http://schemas.openxmlformats.org/officeDocument/2006/relationships/oleObject" Target="../embeddings/oleObject821.bin"/><Relationship Id="rId1247" Type="http://schemas.openxmlformats.org/officeDocument/2006/relationships/oleObject" Target="../embeddings/oleObject1244.bin"/><Relationship Id="rId1454" Type="http://schemas.openxmlformats.org/officeDocument/2006/relationships/oleObject" Target="../embeddings/oleObject1451.bin"/><Relationship Id="rId1661" Type="http://schemas.openxmlformats.org/officeDocument/2006/relationships/oleObject" Target="../embeddings/oleObject1658.bin"/><Relationship Id="rId1899" Type="http://schemas.openxmlformats.org/officeDocument/2006/relationships/oleObject" Target="../embeddings/oleObject1896.bin"/><Relationship Id="rId2505" Type="http://schemas.openxmlformats.org/officeDocument/2006/relationships/oleObject" Target="../embeddings/oleObject2502.bin"/><Relationship Id="rId2712" Type="http://schemas.openxmlformats.org/officeDocument/2006/relationships/oleObject" Target="../embeddings/oleObject2709.bin"/><Relationship Id="rId1107" Type="http://schemas.openxmlformats.org/officeDocument/2006/relationships/oleObject" Target="../embeddings/oleObject1104.bin"/><Relationship Id="rId1314" Type="http://schemas.openxmlformats.org/officeDocument/2006/relationships/oleObject" Target="../embeddings/oleObject1311.bin"/><Relationship Id="rId1521" Type="http://schemas.openxmlformats.org/officeDocument/2006/relationships/oleObject" Target="../embeddings/oleObject1518.bin"/><Relationship Id="rId1759" Type="http://schemas.openxmlformats.org/officeDocument/2006/relationships/oleObject" Target="../embeddings/oleObject1756.bin"/><Relationship Id="rId1966" Type="http://schemas.openxmlformats.org/officeDocument/2006/relationships/oleObject" Target="../embeddings/oleObject1963.bin"/><Relationship Id="rId1619" Type="http://schemas.openxmlformats.org/officeDocument/2006/relationships/oleObject" Target="../embeddings/oleObject1616.bin"/><Relationship Id="rId1826" Type="http://schemas.openxmlformats.org/officeDocument/2006/relationships/oleObject" Target="../embeddings/oleObject1823.bin"/><Relationship Id="rId20" Type="http://schemas.openxmlformats.org/officeDocument/2006/relationships/oleObject" Target="../embeddings/oleObject17.bin"/><Relationship Id="rId2088" Type="http://schemas.openxmlformats.org/officeDocument/2006/relationships/oleObject" Target="../embeddings/oleObject2085.bin"/><Relationship Id="rId2295" Type="http://schemas.openxmlformats.org/officeDocument/2006/relationships/oleObject" Target="../embeddings/oleObject2292.bin"/><Relationship Id="rId3041" Type="http://schemas.openxmlformats.org/officeDocument/2006/relationships/oleObject" Target="../embeddings/oleObject3038.bin"/><Relationship Id="rId267" Type="http://schemas.openxmlformats.org/officeDocument/2006/relationships/oleObject" Target="../embeddings/oleObject264.bin"/><Relationship Id="rId474" Type="http://schemas.openxmlformats.org/officeDocument/2006/relationships/oleObject" Target="../embeddings/oleObject471.bin"/><Relationship Id="rId2155" Type="http://schemas.openxmlformats.org/officeDocument/2006/relationships/oleObject" Target="../embeddings/oleObject2152.bin"/><Relationship Id="rId127" Type="http://schemas.openxmlformats.org/officeDocument/2006/relationships/oleObject" Target="../embeddings/oleObject124.bin"/><Relationship Id="rId681" Type="http://schemas.openxmlformats.org/officeDocument/2006/relationships/oleObject" Target="../embeddings/oleObject678.bin"/><Relationship Id="rId779" Type="http://schemas.openxmlformats.org/officeDocument/2006/relationships/oleObject" Target="../embeddings/oleObject776.bin"/><Relationship Id="rId986" Type="http://schemas.openxmlformats.org/officeDocument/2006/relationships/oleObject" Target="../embeddings/oleObject983.bin"/><Relationship Id="rId2362" Type="http://schemas.openxmlformats.org/officeDocument/2006/relationships/oleObject" Target="../embeddings/oleObject2359.bin"/><Relationship Id="rId2667" Type="http://schemas.openxmlformats.org/officeDocument/2006/relationships/oleObject" Target="../embeddings/oleObject2664.bin"/><Relationship Id="rId334" Type="http://schemas.openxmlformats.org/officeDocument/2006/relationships/oleObject" Target="../embeddings/oleObject331.bin"/><Relationship Id="rId541" Type="http://schemas.openxmlformats.org/officeDocument/2006/relationships/oleObject" Target="../embeddings/oleObject538.bin"/><Relationship Id="rId639" Type="http://schemas.openxmlformats.org/officeDocument/2006/relationships/oleObject" Target="../embeddings/oleObject636.bin"/><Relationship Id="rId1171" Type="http://schemas.openxmlformats.org/officeDocument/2006/relationships/oleObject" Target="../embeddings/oleObject1168.bin"/><Relationship Id="rId1269" Type="http://schemas.openxmlformats.org/officeDocument/2006/relationships/oleObject" Target="../embeddings/oleObject1266.bin"/><Relationship Id="rId1476" Type="http://schemas.openxmlformats.org/officeDocument/2006/relationships/oleObject" Target="../embeddings/oleObject1473.bin"/><Relationship Id="rId2015" Type="http://schemas.openxmlformats.org/officeDocument/2006/relationships/oleObject" Target="../embeddings/oleObject2012.bin"/><Relationship Id="rId2222" Type="http://schemas.openxmlformats.org/officeDocument/2006/relationships/oleObject" Target="../embeddings/oleObject2219.bin"/><Relationship Id="rId2874" Type="http://schemas.openxmlformats.org/officeDocument/2006/relationships/oleObject" Target="../embeddings/oleObject2871.bin"/><Relationship Id="rId401" Type="http://schemas.openxmlformats.org/officeDocument/2006/relationships/oleObject" Target="../embeddings/oleObject398.bin"/><Relationship Id="rId846" Type="http://schemas.openxmlformats.org/officeDocument/2006/relationships/oleObject" Target="../embeddings/oleObject843.bin"/><Relationship Id="rId1031" Type="http://schemas.openxmlformats.org/officeDocument/2006/relationships/oleObject" Target="../embeddings/oleObject1028.bin"/><Relationship Id="rId1129" Type="http://schemas.openxmlformats.org/officeDocument/2006/relationships/oleObject" Target="../embeddings/oleObject1126.bin"/><Relationship Id="rId1683" Type="http://schemas.openxmlformats.org/officeDocument/2006/relationships/oleObject" Target="../embeddings/oleObject1680.bin"/><Relationship Id="rId1890" Type="http://schemas.openxmlformats.org/officeDocument/2006/relationships/oleObject" Target="../embeddings/oleObject1887.bin"/><Relationship Id="rId1988" Type="http://schemas.openxmlformats.org/officeDocument/2006/relationships/oleObject" Target="../embeddings/oleObject1985.bin"/><Relationship Id="rId2527" Type="http://schemas.openxmlformats.org/officeDocument/2006/relationships/oleObject" Target="../embeddings/oleObject2524.bin"/><Relationship Id="rId2734" Type="http://schemas.openxmlformats.org/officeDocument/2006/relationships/oleObject" Target="../embeddings/oleObject2731.bin"/><Relationship Id="rId2941" Type="http://schemas.openxmlformats.org/officeDocument/2006/relationships/oleObject" Target="../embeddings/oleObject2938.bin"/><Relationship Id="rId706" Type="http://schemas.openxmlformats.org/officeDocument/2006/relationships/oleObject" Target="../embeddings/oleObject703.bin"/><Relationship Id="rId913" Type="http://schemas.openxmlformats.org/officeDocument/2006/relationships/oleObject" Target="../embeddings/oleObject910.bin"/><Relationship Id="rId1336" Type="http://schemas.openxmlformats.org/officeDocument/2006/relationships/oleObject" Target="../embeddings/oleObject1333.bin"/><Relationship Id="rId1543" Type="http://schemas.openxmlformats.org/officeDocument/2006/relationships/oleObject" Target="../embeddings/oleObject1540.bin"/><Relationship Id="rId1750" Type="http://schemas.openxmlformats.org/officeDocument/2006/relationships/oleObject" Target="../embeddings/oleObject1747.bin"/><Relationship Id="rId2801" Type="http://schemas.openxmlformats.org/officeDocument/2006/relationships/oleObject" Target="../embeddings/oleObject2798.bin"/><Relationship Id="rId42" Type="http://schemas.openxmlformats.org/officeDocument/2006/relationships/oleObject" Target="../embeddings/oleObject39.bin"/><Relationship Id="rId1403" Type="http://schemas.openxmlformats.org/officeDocument/2006/relationships/oleObject" Target="../embeddings/oleObject1400.bin"/><Relationship Id="rId1610" Type="http://schemas.openxmlformats.org/officeDocument/2006/relationships/oleObject" Target="../embeddings/oleObject1607.bin"/><Relationship Id="rId1848" Type="http://schemas.openxmlformats.org/officeDocument/2006/relationships/oleObject" Target="../embeddings/oleObject1845.bin"/><Relationship Id="rId3063" Type="http://schemas.openxmlformats.org/officeDocument/2006/relationships/oleObject" Target="../embeddings/oleObject3060.bin"/><Relationship Id="rId191" Type="http://schemas.openxmlformats.org/officeDocument/2006/relationships/oleObject" Target="../embeddings/oleObject188.bin"/><Relationship Id="rId1708" Type="http://schemas.openxmlformats.org/officeDocument/2006/relationships/oleObject" Target="../embeddings/oleObject1705.bin"/><Relationship Id="rId1915" Type="http://schemas.openxmlformats.org/officeDocument/2006/relationships/oleObject" Target="../embeddings/oleObject1912.bin"/><Relationship Id="rId289" Type="http://schemas.openxmlformats.org/officeDocument/2006/relationships/oleObject" Target="../embeddings/oleObject286.bin"/><Relationship Id="rId496" Type="http://schemas.openxmlformats.org/officeDocument/2006/relationships/oleObject" Target="../embeddings/oleObject493.bin"/><Relationship Id="rId2177" Type="http://schemas.openxmlformats.org/officeDocument/2006/relationships/oleObject" Target="../embeddings/oleObject2174.bin"/><Relationship Id="rId2384" Type="http://schemas.openxmlformats.org/officeDocument/2006/relationships/oleObject" Target="../embeddings/oleObject2381.bin"/><Relationship Id="rId2591" Type="http://schemas.openxmlformats.org/officeDocument/2006/relationships/oleObject" Target="../embeddings/oleObject2588.bin"/><Relationship Id="rId149" Type="http://schemas.openxmlformats.org/officeDocument/2006/relationships/oleObject" Target="../embeddings/oleObject146.bin"/><Relationship Id="rId356" Type="http://schemas.openxmlformats.org/officeDocument/2006/relationships/oleObject" Target="../embeddings/oleObject353.bin"/><Relationship Id="rId563" Type="http://schemas.openxmlformats.org/officeDocument/2006/relationships/oleObject" Target="../embeddings/oleObject560.bin"/><Relationship Id="rId770" Type="http://schemas.openxmlformats.org/officeDocument/2006/relationships/oleObject" Target="../embeddings/oleObject767.bin"/><Relationship Id="rId1193" Type="http://schemas.openxmlformats.org/officeDocument/2006/relationships/oleObject" Target="../embeddings/oleObject1190.bin"/><Relationship Id="rId2037" Type="http://schemas.openxmlformats.org/officeDocument/2006/relationships/oleObject" Target="../embeddings/oleObject2034.bin"/><Relationship Id="rId2244" Type="http://schemas.openxmlformats.org/officeDocument/2006/relationships/oleObject" Target="../embeddings/oleObject2241.bin"/><Relationship Id="rId2451" Type="http://schemas.openxmlformats.org/officeDocument/2006/relationships/oleObject" Target="../embeddings/oleObject2448.bin"/><Relationship Id="rId2689" Type="http://schemas.openxmlformats.org/officeDocument/2006/relationships/oleObject" Target="../embeddings/oleObject2686.bin"/><Relationship Id="rId2896" Type="http://schemas.openxmlformats.org/officeDocument/2006/relationships/oleObject" Target="../embeddings/oleObject2893.bin"/><Relationship Id="rId216" Type="http://schemas.openxmlformats.org/officeDocument/2006/relationships/oleObject" Target="../embeddings/oleObject213.bin"/><Relationship Id="rId423" Type="http://schemas.openxmlformats.org/officeDocument/2006/relationships/oleObject" Target="../embeddings/oleObject420.bin"/><Relationship Id="rId868" Type="http://schemas.openxmlformats.org/officeDocument/2006/relationships/oleObject" Target="../embeddings/oleObject865.bin"/><Relationship Id="rId1053" Type="http://schemas.openxmlformats.org/officeDocument/2006/relationships/oleObject" Target="../embeddings/oleObject1050.bin"/><Relationship Id="rId1260" Type="http://schemas.openxmlformats.org/officeDocument/2006/relationships/oleObject" Target="../embeddings/oleObject1257.bin"/><Relationship Id="rId1498" Type="http://schemas.openxmlformats.org/officeDocument/2006/relationships/oleObject" Target="../embeddings/oleObject1495.bin"/><Relationship Id="rId2104" Type="http://schemas.openxmlformats.org/officeDocument/2006/relationships/oleObject" Target="../embeddings/oleObject2101.bin"/><Relationship Id="rId2549" Type="http://schemas.openxmlformats.org/officeDocument/2006/relationships/oleObject" Target="../embeddings/oleObject2546.bin"/><Relationship Id="rId2756" Type="http://schemas.openxmlformats.org/officeDocument/2006/relationships/oleObject" Target="../embeddings/oleObject2753.bin"/><Relationship Id="rId2963" Type="http://schemas.openxmlformats.org/officeDocument/2006/relationships/oleObject" Target="../embeddings/oleObject2960.bin"/><Relationship Id="rId630" Type="http://schemas.openxmlformats.org/officeDocument/2006/relationships/oleObject" Target="../embeddings/oleObject627.bin"/><Relationship Id="rId728" Type="http://schemas.openxmlformats.org/officeDocument/2006/relationships/oleObject" Target="../embeddings/oleObject725.bin"/><Relationship Id="rId935" Type="http://schemas.openxmlformats.org/officeDocument/2006/relationships/oleObject" Target="../embeddings/oleObject932.bin"/><Relationship Id="rId1358" Type="http://schemas.openxmlformats.org/officeDocument/2006/relationships/oleObject" Target="../embeddings/oleObject1355.bin"/><Relationship Id="rId1565" Type="http://schemas.openxmlformats.org/officeDocument/2006/relationships/oleObject" Target="../embeddings/oleObject1562.bin"/><Relationship Id="rId1772" Type="http://schemas.openxmlformats.org/officeDocument/2006/relationships/oleObject" Target="../embeddings/oleObject1769.bin"/><Relationship Id="rId2311" Type="http://schemas.openxmlformats.org/officeDocument/2006/relationships/oleObject" Target="../embeddings/oleObject2308.bin"/><Relationship Id="rId2409" Type="http://schemas.openxmlformats.org/officeDocument/2006/relationships/oleObject" Target="../embeddings/oleObject2406.bin"/><Relationship Id="rId2616" Type="http://schemas.openxmlformats.org/officeDocument/2006/relationships/oleObject" Target="../embeddings/oleObject2613.bin"/><Relationship Id="rId64" Type="http://schemas.openxmlformats.org/officeDocument/2006/relationships/oleObject" Target="../embeddings/oleObject61.bin"/><Relationship Id="rId1120" Type="http://schemas.openxmlformats.org/officeDocument/2006/relationships/oleObject" Target="../embeddings/oleObject1117.bin"/><Relationship Id="rId1218" Type="http://schemas.openxmlformats.org/officeDocument/2006/relationships/oleObject" Target="../embeddings/oleObject1215.bin"/><Relationship Id="rId1425" Type="http://schemas.openxmlformats.org/officeDocument/2006/relationships/oleObject" Target="../embeddings/oleObject1422.bin"/><Relationship Id="rId2823" Type="http://schemas.openxmlformats.org/officeDocument/2006/relationships/oleObject" Target="../embeddings/oleObject2820.bin"/><Relationship Id="rId1632" Type="http://schemas.openxmlformats.org/officeDocument/2006/relationships/oleObject" Target="../embeddings/oleObject1629.bin"/><Relationship Id="rId1937" Type="http://schemas.openxmlformats.org/officeDocument/2006/relationships/oleObject" Target="../embeddings/oleObject1934.bin"/><Relationship Id="rId2199" Type="http://schemas.openxmlformats.org/officeDocument/2006/relationships/oleObject" Target="../embeddings/oleObject2196.bin"/><Relationship Id="rId280" Type="http://schemas.openxmlformats.org/officeDocument/2006/relationships/oleObject" Target="../embeddings/oleObject277.bin"/><Relationship Id="rId3012" Type="http://schemas.openxmlformats.org/officeDocument/2006/relationships/oleObject" Target="../embeddings/oleObject3009.bin"/><Relationship Id="rId140" Type="http://schemas.openxmlformats.org/officeDocument/2006/relationships/oleObject" Target="../embeddings/oleObject137.bin"/><Relationship Id="rId378" Type="http://schemas.openxmlformats.org/officeDocument/2006/relationships/oleObject" Target="../embeddings/oleObject375.bin"/><Relationship Id="rId585" Type="http://schemas.openxmlformats.org/officeDocument/2006/relationships/oleObject" Target="../embeddings/oleObject582.bin"/><Relationship Id="rId792" Type="http://schemas.openxmlformats.org/officeDocument/2006/relationships/oleObject" Target="../embeddings/oleObject789.bin"/><Relationship Id="rId2059" Type="http://schemas.openxmlformats.org/officeDocument/2006/relationships/oleObject" Target="../embeddings/oleObject2056.bin"/><Relationship Id="rId2266" Type="http://schemas.openxmlformats.org/officeDocument/2006/relationships/oleObject" Target="../embeddings/oleObject2263.bin"/><Relationship Id="rId2473" Type="http://schemas.openxmlformats.org/officeDocument/2006/relationships/oleObject" Target="../embeddings/oleObject2470.bin"/><Relationship Id="rId2680" Type="http://schemas.openxmlformats.org/officeDocument/2006/relationships/oleObject" Target="../embeddings/oleObject2677.bin"/><Relationship Id="rId6" Type="http://schemas.openxmlformats.org/officeDocument/2006/relationships/oleObject" Target="../embeddings/oleObject3.bin"/><Relationship Id="rId238" Type="http://schemas.openxmlformats.org/officeDocument/2006/relationships/oleObject" Target="../embeddings/oleObject235.bin"/><Relationship Id="rId445" Type="http://schemas.openxmlformats.org/officeDocument/2006/relationships/oleObject" Target="../embeddings/oleObject442.bin"/><Relationship Id="rId652" Type="http://schemas.openxmlformats.org/officeDocument/2006/relationships/oleObject" Target="../embeddings/oleObject649.bin"/><Relationship Id="rId1075" Type="http://schemas.openxmlformats.org/officeDocument/2006/relationships/oleObject" Target="../embeddings/oleObject1072.bin"/><Relationship Id="rId1282" Type="http://schemas.openxmlformats.org/officeDocument/2006/relationships/oleObject" Target="../embeddings/oleObject1279.bin"/><Relationship Id="rId2126" Type="http://schemas.openxmlformats.org/officeDocument/2006/relationships/oleObject" Target="../embeddings/oleObject2123.bin"/><Relationship Id="rId2333" Type="http://schemas.openxmlformats.org/officeDocument/2006/relationships/oleObject" Target="../embeddings/oleObject2330.bin"/><Relationship Id="rId2540" Type="http://schemas.openxmlformats.org/officeDocument/2006/relationships/oleObject" Target="../embeddings/oleObject2537.bin"/><Relationship Id="rId2778" Type="http://schemas.openxmlformats.org/officeDocument/2006/relationships/oleObject" Target="../embeddings/oleObject2775.bin"/><Relationship Id="rId2985" Type="http://schemas.openxmlformats.org/officeDocument/2006/relationships/oleObject" Target="../embeddings/oleObject2982.bin"/><Relationship Id="rId305" Type="http://schemas.openxmlformats.org/officeDocument/2006/relationships/oleObject" Target="../embeddings/oleObject302.bin"/><Relationship Id="rId512" Type="http://schemas.openxmlformats.org/officeDocument/2006/relationships/oleObject" Target="../embeddings/oleObject509.bin"/><Relationship Id="rId957" Type="http://schemas.openxmlformats.org/officeDocument/2006/relationships/oleObject" Target="../embeddings/oleObject954.bin"/><Relationship Id="rId1142" Type="http://schemas.openxmlformats.org/officeDocument/2006/relationships/oleObject" Target="../embeddings/oleObject1139.bin"/><Relationship Id="rId1587" Type="http://schemas.openxmlformats.org/officeDocument/2006/relationships/oleObject" Target="../embeddings/oleObject1584.bin"/><Relationship Id="rId1794" Type="http://schemas.openxmlformats.org/officeDocument/2006/relationships/oleObject" Target="../embeddings/oleObject1791.bin"/><Relationship Id="rId2400" Type="http://schemas.openxmlformats.org/officeDocument/2006/relationships/oleObject" Target="../embeddings/oleObject2397.bin"/><Relationship Id="rId2638" Type="http://schemas.openxmlformats.org/officeDocument/2006/relationships/oleObject" Target="../embeddings/oleObject2635.bin"/><Relationship Id="rId2845" Type="http://schemas.openxmlformats.org/officeDocument/2006/relationships/oleObject" Target="../embeddings/oleObject2842.bin"/><Relationship Id="rId86" Type="http://schemas.openxmlformats.org/officeDocument/2006/relationships/oleObject" Target="../embeddings/oleObject83.bin"/><Relationship Id="rId817" Type="http://schemas.openxmlformats.org/officeDocument/2006/relationships/oleObject" Target="../embeddings/oleObject814.bin"/><Relationship Id="rId1002" Type="http://schemas.openxmlformats.org/officeDocument/2006/relationships/oleObject" Target="../embeddings/oleObject999.bin"/><Relationship Id="rId1447" Type="http://schemas.openxmlformats.org/officeDocument/2006/relationships/oleObject" Target="../embeddings/oleObject1444.bin"/><Relationship Id="rId1654" Type="http://schemas.openxmlformats.org/officeDocument/2006/relationships/oleObject" Target="../embeddings/oleObject1651.bin"/><Relationship Id="rId1861" Type="http://schemas.openxmlformats.org/officeDocument/2006/relationships/oleObject" Target="../embeddings/oleObject1858.bin"/><Relationship Id="rId2705" Type="http://schemas.openxmlformats.org/officeDocument/2006/relationships/oleObject" Target="../embeddings/oleObject2702.bin"/><Relationship Id="rId2912" Type="http://schemas.openxmlformats.org/officeDocument/2006/relationships/oleObject" Target="../embeddings/oleObject2909.bin"/><Relationship Id="rId1307" Type="http://schemas.openxmlformats.org/officeDocument/2006/relationships/oleObject" Target="../embeddings/oleObject1304.bin"/><Relationship Id="rId1514" Type="http://schemas.openxmlformats.org/officeDocument/2006/relationships/oleObject" Target="../embeddings/oleObject1511.bin"/><Relationship Id="rId1721" Type="http://schemas.openxmlformats.org/officeDocument/2006/relationships/oleObject" Target="../embeddings/oleObject1718.bin"/><Relationship Id="rId1959" Type="http://schemas.openxmlformats.org/officeDocument/2006/relationships/oleObject" Target="../embeddings/oleObject1956.bin"/><Relationship Id="rId13" Type="http://schemas.openxmlformats.org/officeDocument/2006/relationships/oleObject" Target="../embeddings/oleObject10.bin"/><Relationship Id="rId1819" Type="http://schemas.openxmlformats.org/officeDocument/2006/relationships/oleObject" Target="../embeddings/oleObject1816.bin"/><Relationship Id="rId2190" Type="http://schemas.openxmlformats.org/officeDocument/2006/relationships/oleObject" Target="../embeddings/oleObject2187.bin"/><Relationship Id="rId2288" Type="http://schemas.openxmlformats.org/officeDocument/2006/relationships/oleObject" Target="../embeddings/oleObject2285.bin"/><Relationship Id="rId2495" Type="http://schemas.openxmlformats.org/officeDocument/2006/relationships/oleObject" Target="../embeddings/oleObject2492.bin"/><Relationship Id="rId3034" Type="http://schemas.openxmlformats.org/officeDocument/2006/relationships/oleObject" Target="../embeddings/oleObject3031.bin"/><Relationship Id="rId162" Type="http://schemas.openxmlformats.org/officeDocument/2006/relationships/oleObject" Target="../embeddings/oleObject159.bin"/><Relationship Id="rId467" Type="http://schemas.openxmlformats.org/officeDocument/2006/relationships/oleObject" Target="../embeddings/oleObject464.bin"/><Relationship Id="rId1097" Type="http://schemas.openxmlformats.org/officeDocument/2006/relationships/oleObject" Target="../embeddings/oleObject1094.bin"/><Relationship Id="rId2050" Type="http://schemas.openxmlformats.org/officeDocument/2006/relationships/oleObject" Target="../embeddings/oleObject2047.bin"/><Relationship Id="rId2148" Type="http://schemas.openxmlformats.org/officeDocument/2006/relationships/oleObject" Target="../embeddings/oleObject2145.bin"/><Relationship Id="rId674" Type="http://schemas.openxmlformats.org/officeDocument/2006/relationships/oleObject" Target="../embeddings/oleObject671.bin"/><Relationship Id="rId881" Type="http://schemas.openxmlformats.org/officeDocument/2006/relationships/oleObject" Target="../embeddings/oleObject878.bin"/><Relationship Id="rId979" Type="http://schemas.openxmlformats.org/officeDocument/2006/relationships/oleObject" Target="../embeddings/oleObject976.bin"/><Relationship Id="rId2355" Type="http://schemas.openxmlformats.org/officeDocument/2006/relationships/oleObject" Target="../embeddings/oleObject2352.bin"/><Relationship Id="rId2562" Type="http://schemas.openxmlformats.org/officeDocument/2006/relationships/oleObject" Target="../embeddings/oleObject2559.bin"/><Relationship Id="rId327" Type="http://schemas.openxmlformats.org/officeDocument/2006/relationships/oleObject" Target="../embeddings/oleObject324.bin"/><Relationship Id="rId534" Type="http://schemas.openxmlformats.org/officeDocument/2006/relationships/oleObject" Target="../embeddings/oleObject531.bin"/><Relationship Id="rId741" Type="http://schemas.openxmlformats.org/officeDocument/2006/relationships/oleObject" Target="../embeddings/oleObject738.bin"/><Relationship Id="rId839" Type="http://schemas.openxmlformats.org/officeDocument/2006/relationships/oleObject" Target="../embeddings/oleObject836.bin"/><Relationship Id="rId1164" Type="http://schemas.openxmlformats.org/officeDocument/2006/relationships/oleObject" Target="../embeddings/oleObject1161.bin"/><Relationship Id="rId1371" Type="http://schemas.openxmlformats.org/officeDocument/2006/relationships/oleObject" Target="../embeddings/oleObject1368.bin"/><Relationship Id="rId1469" Type="http://schemas.openxmlformats.org/officeDocument/2006/relationships/oleObject" Target="../embeddings/oleObject1466.bin"/><Relationship Id="rId2008" Type="http://schemas.openxmlformats.org/officeDocument/2006/relationships/oleObject" Target="../embeddings/oleObject2005.bin"/><Relationship Id="rId2215" Type="http://schemas.openxmlformats.org/officeDocument/2006/relationships/oleObject" Target="../embeddings/oleObject2212.bin"/><Relationship Id="rId2422" Type="http://schemas.openxmlformats.org/officeDocument/2006/relationships/oleObject" Target="../embeddings/oleObject2419.bin"/><Relationship Id="rId2867" Type="http://schemas.openxmlformats.org/officeDocument/2006/relationships/oleObject" Target="../embeddings/oleObject2864.bin"/><Relationship Id="rId601" Type="http://schemas.openxmlformats.org/officeDocument/2006/relationships/oleObject" Target="../embeddings/oleObject598.bin"/><Relationship Id="rId1024" Type="http://schemas.openxmlformats.org/officeDocument/2006/relationships/oleObject" Target="../embeddings/oleObject1021.bin"/><Relationship Id="rId1231" Type="http://schemas.openxmlformats.org/officeDocument/2006/relationships/oleObject" Target="../embeddings/oleObject1228.bin"/><Relationship Id="rId1676" Type="http://schemas.openxmlformats.org/officeDocument/2006/relationships/oleObject" Target="../embeddings/oleObject1673.bin"/><Relationship Id="rId1883" Type="http://schemas.openxmlformats.org/officeDocument/2006/relationships/oleObject" Target="../embeddings/oleObject1880.bin"/><Relationship Id="rId2727" Type="http://schemas.openxmlformats.org/officeDocument/2006/relationships/oleObject" Target="../embeddings/oleObject2724.bin"/><Relationship Id="rId2934" Type="http://schemas.openxmlformats.org/officeDocument/2006/relationships/oleObject" Target="../embeddings/oleObject2931.bin"/><Relationship Id="rId906" Type="http://schemas.openxmlformats.org/officeDocument/2006/relationships/oleObject" Target="../embeddings/oleObject903.bin"/><Relationship Id="rId1329" Type="http://schemas.openxmlformats.org/officeDocument/2006/relationships/oleObject" Target="../embeddings/oleObject1326.bin"/><Relationship Id="rId1536" Type="http://schemas.openxmlformats.org/officeDocument/2006/relationships/oleObject" Target="../embeddings/oleObject1533.bin"/><Relationship Id="rId1743" Type="http://schemas.openxmlformats.org/officeDocument/2006/relationships/oleObject" Target="../embeddings/oleObject1740.bin"/><Relationship Id="rId1950" Type="http://schemas.openxmlformats.org/officeDocument/2006/relationships/oleObject" Target="../embeddings/oleObject1947.bin"/><Relationship Id="rId35" Type="http://schemas.openxmlformats.org/officeDocument/2006/relationships/oleObject" Target="../embeddings/oleObject32.bin"/><Relationship Id="rId1603" Type="http://schemas.openxmlformats.org/officeDocument/2006/relationships/oleObject" Target="../embeddings/oleObject1600.bin"/><Relationship Id="rId1810" Type="http://schemas.openxmlformats.org/officeDocument/2006/relationships/oleObject" Target="../embeddings/oleObject1807.bin"/><Relationship Id="rId3056" Type="http://schemas.openxmlformats.org/officeDocument/2006/relationships/oleObject" Target="../embeddings/oleObject3053.bin"/><Relationship Id="rId184" Type="http://schemas.openxmlformats.org/officeDocument/2006/relationships/oleObject" Target="../embeddings/oleObject181.bin"/><Relationship Id="rId391" Type="http://schemas.openxmlformats.org/officeDocument/2006/relationships/oleObject" Target="../embeddings/oleObject388.bin"/><Relationship Id="rId1908" Type="http://schemas.openxmlformats.org/officeDocument/2006/relationships/oleObject" Target="../embeddings/oleObject1905.bin"/><Relationship Id="rId2072" Type="http://schemas.openxmlformats.org/officeDocument/2006/relationships/oleObject" Target="../embeddings/oleObject2069.bin"/><Relationship Id="rId251" Type="http://schemas.openxmlformats.org/officeDocument/2006/relationships/oleObject" Target="../embeddings/oleObject248.bin"/><Relationship Id="rId489" Type="http://schemas.openxmlformats.org/officeDocument/2006/relationships/oleObject" Target="../embeddings/oleObject486.bin"/><Relationship Id="rId696" Type="http://schemas.openxmlformats.org/officeDocument/2006/relationships/oleObject" Target="../embeddings/oleObject693.bin"/><Relationship Id="rId2377" Type="http://schemas.openxmlformats.org/officeDocument/2006/relationships/oleObject" Target="../embeddings/oleObject2374.bin"/><Relationship Id="rId2584" Type="http://schemas.openxmlformats.org/officeDocument/2006/relationships/oleObject" Target="../embeddings/oleObject2581.bin"/><Relationship Id="rId2791" Type="http://schemas.openxmlformats.org/officeDocument/2006/relationships/oleObject" Target="../embeddings/oleObject2788.bin"/><Relationship Id="rId349" Type="http://schemas.openxmlformats.org/officeDocument/2006/relationships/oleObject" Target="../embeddings/oleObject346.bin"/><Relationship Id="rId556" Type="http://schemas.openxmlformats.org/officeDocument/2006/relationships/oleObject" Target="../embeddings/oleObject553.bin"/><Relationship Id="rId763" Type="http://schemas.openxmlformats.org/officeDocument/2006/relationships/oleObject" Target="../embeddings/oleObject760.bin"/><Relationship Id="rId1186" Type="http://schemas.openxmlformats.org/officeDocument/2006/relationships/oleObject" Target="../embeddings/oleObject1183.bin"/><Relationship Id="rId1393" Type="http://schemas.openxmlformats.org/officeDocument/2006/relationships/oleObject" Target="../embeddings/oleObject1390.bin"/><Relationship Id="rId2237" Type="http://schemas.openxmlformats.org/officeDocument/2006/relationships/oleObject" Target="../embeddings/oleObject2234.bin"/><Relationship Id="rId2444" Type="http://schemas.openxmlformats.org/officeDocument/2006/relationships/oleObject" Target="../embeddings/oleObject2441.bin"/><Relationship Id="rId2889" Type="http://schemas.openxmlformats.org/officeDocument/2006/relationships/oleObject" Target="../embeddings/oleObject2886.bin"/><Relationship Id="rId111" Type="http://schemas.openxmlformats.org/officeDocument/2006/relationships/oleObject" Target="../embeddings/oleObject108.bin"/><Relationship Id="rId209" Type="http://schemas.openxmlformats.org/officeDocument/2006/relationships/oleObject" Target="../embeddings/oleObject206.bin"/><Relationship Id="rId416" Type="http://schemas.openxmlformats.org/officeDocument/2006/relationships/oleObject" Target="../embeddings/oleObject413.bin"/><Relationship Id="rId970" Type="http://schemas.openxmlformats.org/officeDocument/2006/relationships/oleObject" Target="../embeddings/oleObject967.bin"/><Relationship Id="rId1046" Type="http://schemas.openxmlformats.org/officeDocument/2006/relationships/oleObject" Target="../embeddings/oleObject1043.bin"/><Relationship Id="rId1253" Type="http://schemas.openxmlformats.org/officeDocument/2006/relationships/oleObject" Target="../embeddings/oleObject1250.bin"/><Relationship Id="rId1698" Type="http://schemas.openxmlformats.org/officeDocument/2006/relationships/oleObject" Target="../embeddings/oleObject1695.bin"/><Relationship Id="rId2651" Type="http://schemas.openxmlformats.org/officeDocument/2006/relationships/oleObject" Target="../embeddings/oleObject2648.bin"/><Relationship Id="rId2749" Type="http://schemas.openxmlformats.org/officeDocument/2006/relationships/oleObject" Target="../embeddings/oleObject2746.bin"/><Relationship Id="rId2956" Type="http://schemas.openxmlformats.org/officeDocument/2006/relationships/oleObject" Target="../embeddings/oleObject2953.bin"/><Relationship Id="rId623" Type="http://schemas.openxmlformats.org/officeDocument/2006/relationships/oleObject" Target="../embeddings/oleObject620.bin"/><Relationship Id="rId830" Type="http://schemas.openxmlformats.org/officeDocument/2006/relationships/oleObject" Target="../embeddings/oleObject827.bin"/><Relationship Id="rId928" Type="http://schemas.openxmlformats.org/officeDocument/2006/relationships/oleObject" Target="../embeddings/oleObject925.bin"/><Relationship Id="rId1460" Type="http://schemas.openxmlformats.org/officeDocument/2006/relationships/oleObject" Target="../embeddings/oleObject1457.bin"/><Relationship Id="rId1558" Type="http://schemas.openxmlformats.org/officeDocument/2006/relationships/oleObject" Target="../embeddings/oleObject1555.bin"/><Relationship Id="rId1765" Type="http://schemas.openxmlformats.org/officeDocument/2006/relationships/oleObject" Target="../embeddings/oleObject1762.bin"/><Relationship Id="rId2304" Type="http://schemas.openxmlformats.org/officeDocument/2006/relationships/oleObject" Target="../embeddings/oleObject2301.bin"/><Relationship Id="rId2511" Type="http://schemas.openxmlformats.org/officeDocument/2006/relationships/oleObject" Target="../embeddings/oleObject2508.bin"/><Relationship Id="rId2609" Type="http://schemas.openxmlformats.org/officeDocument/2006/relationships/oleObject" Target="../embeddings/oleObject2606.bin"/><Relationship Id="rId57" Type="http://schemas.openxmlformats.org/officeDocument/2006/relationships/oleObject" Target="../embeddings/oleObject54.bin"/><Relationship Id="rId1113" Type="http://schemas.openxmlformats.org/officeDocument/2006/relationships/oleObject" Target="../embeddings/oleObject1110.bin"/><Relationship Id="rId1320" Type="http://schemas.openxmlformats.org/officeDocument/2006/relationships/oleObject" Target="../embeddings/oleObject1317.bin"/><Relationship Id="rId1418" Type="http://schemas.openxmlformats.org/officeDocument/2006/relationships/oleObject" Target="../embeddings/oleObject1415.bin"/><Relationship Id="rId1972" Type="http://schemas.openxmlformats.org/officeDocument/2006/relationships/oleObject" Target="../embeddings/oleObject1969.bin"/><Relationship Id="rId2816" Type="http://schemas.openxmlformats.org/officeDocument/2006/relationships/oleObject" Target="../embeddings/oleObject2813.bin"/><Relationship Id="rId1625" Type="http://schemas.openxmlformats.org/officeDocument/2006/relationships/oleObject" Target="../embeddings/oleObject1622.bin"/><Relationship Id="rId1832" Type="http://schemas.openxmlformats.org/officeDocument/2006/relationships/oleObject" Target="../embeddings/oleObject1829.bin"/><Relationship Id="rId2094" Type="http://schemas.openxmlformats.org/officeDocument/2006/relationships/oleObject" Target="../embeddings/oleObject2091.bin"/><Relationship Id="rId273" Type="http://schemas.openxmlformats.org/officeDocument/2006/relationships/oleObject" Target="../embeddings/oleObject270.bin"/><Relationship Id="rId480" Type="http://schemas.openxmlformats.org/officeDocument/2006/relationships/oleObject" Target="../embeddings/oleObject477.bin"/><Relationship Id="rId2161" Type="http://schemas.openxmlformats.org/officeDocument/2006/relationships/oleObject" Target="../embeddings/oleObject2158.bin"/><Relationship Id="rId2399" Type="http://schemas.openxmlformats.org/officeDocument/2006/relationships/oleObject" Target="../embeddings/oleObject2396.bin"/><Relationship Id="rId3005" Type="http://schemas.openxmlformats.org/officeDocument/2006/relationships/oleObject" Target="../embeddings/oleObject3002.bin"/><Relationship Id="rId133" Type="http://schemas.openxmlformats.org/officeDocument/2006/relationships/oleObject" Target="../embeddings/oleObject130.bin"/><Relationship Id="rId340" Type="http://schemas.openxmlformats.org/officeDocument/2006/relationships/oleObject" Target="../embeddings/oleObject337.bin"/><Relationship Id="rId578" Type="http://schemas.openxmlformats.org/officeDocument/2006/relationships/oleObject" Target="../embeddings/oleObject575.bin"/><Relationship Id="rId785" Type="http://schemas.openxmlformats.org/officeDocument/2006/relationships/oleObject" Target="../embeddings/oleObject782.bin"/><Relationship Id="rId992" Type="http://schemas.openxmlformats.org/officeDocument/2006/relationships/oleObject" Target="../embeddings/oleObject989.bin"/><Relationship Id="rId2021" Type="http://schemas.openxmlformats.org/officeDocument/2006/relationships/oleObject" Target="../embeddings/oleObject2018.bin"/><Relationship Id="rId2259" Type="http://schemas.openxmlformats.org/officeDocument/2006/relationships/oleObject" Target="../embeddings/oleObject2256.bin"/><Relationship Id="rId2466" Type="http://schemas.openxmlformats.org/officeDocument/2006/relationships/oleObject" Target="../embeddings/oleObject2463.bin"/><Relationship Id="rId2673" Type="http://schemas.openxmlformats.org/officeDocument/2006/relationships/oleObject" Target="../embeddings/oleObject2670.bin"/><Relationship Id="rId2880" Type="http://schemas.openxmlformats.org/officeDocument/2006/relationships/oleObject" Target="../embeddings/oleObject2877.bin"/><Relationship Id="rId200" Type="http://schemas.openxmlformats.org/officeDocument/2006/relationships/oleObject" Target="../embeddings/oleObject197.bin"/><Relationship Id="rId438" Type="http://schemas.openxmlformats.org/officeDocument/2006/relationships/oleObject" Target="../embeddings/oleObject435.bin"/><Relationship Id="rId645" Type="http://schemas.openxmlformats.org/officeDocument/2006/relationships/oleObject" Target="../embeddings/oleObject642.bin"/><Relationship Id="rId852" Type="http://schemas.openxmlformats.org/officeDocument/2006/relationships/oleObject" Target="../embeddings/oleObject849.bin"/><Relationship Id="rId1068" Type="http://schemas.openxmlformats.org/officeDocument/2006/relationships/oleObject" Target="../embeddings/oleObject1065.bin"/><Relationship Id="rId1275" Type="http://schemas.openxmlformats.org/officeDocument/2006/relationships/oleObject" Target="../embeddings/oleObject1272.bin"/><Relationship Id="rId1482" Type="http://schemas.openxmlformats.org/officeDocument/2006/relationships/oleObject" Target="../embeddings/oleObject1479.bin"/><Relationship Id="rId2119" Type="http://schemas.openxmlformats.org/officeDocument/2006/relationships/oleObject" Target="../embeddings/oleObject2116.bin"/><Relationship Id="rId2326" Type="http://schemas.openxmlformats.org/officeDocument/2006/relationships/oleObject" Target="../embeddings/oleObject2323.bin"/><Relationship Id="rId2533" Type="http://schemas.openxmlformats.org/officeDocument/2006/relationships/oleObject" Target="../embeddings/oleObject2530.bin"/><Relationship Id="rId2740" Type="http://schemas.openxmlformats.org/officeDocument/2006/relationships/oleObject" Target="../embeddings/oleObject2737.bin"/><Relationship Id="rId2978" Type="http://schemas.openxmlformats.org/officeDocument/2006/relationships/oleObject" Target="../embeddings/oleObject2975.bin"/><Relationship Id="rId505" Type="http://schemas.openxmlformats.org/officeDocument/2006/relationships/oleObject" Target="../embeddings/oleObject502.bin"/><Relationship Id="rId712" Type="http://schemas.openxmlformats.org/officeDocument/2006/relationships/oleObject" Target="../embeddings/oleObject709.bin"/><Relationship Id="rId1135" Type="http://schemas.openxmlformats.org/officeDocument/2006/relationships/oleObject" Target="../embeddings/oleObject1132.bin"/><Relationship Id="rId1342" Type="http://schemas.openxmlformats.org/officeDocument/2006/relationships/oleObject" Target="../embeddings/oleObject1339.bin"/><Relationship Id="rId1787" Type="http://schemas.openxmlformats.org/officeDocument/2006/relationships/oleObject" Target="../embeddings/oleObject1784.bin"/><Relationship Id="rId1994" Type="http://schemas.openxmlformats.org/officeDocument/2006/relationships/oleObject" Target="../embeddings/oleObject1991.bin"/><Relationship Id="rId2838" Type="http://schemas.openxmlformats.org/officeDocument/2006/relationships/oleObject" Target="../embeddings/oleObject2835.bin"/><Relationship Id="rId79" Type="http://schemas.openxmlformats.org/officeDocument/2006/relationships/oleObject" Target="../embeddings/oleObject76.bin"/><Relationship Id="rId1202" Type="http://schemas.openxmlformats.org/officeDocument/2006/relationships/oleObject" Target="../embeddings/oleObject1199.bin"/><Relationship Id="rId1647" Type="http://schemas.openxmlformats.org/officeDocument/2006/relationships/oleObject" Target="../embeddings/oleObject1644.bin"/><Relationship Id="rId1854" Type="http://schemas.openxmlformats.org/officeDocument/2006/relationships/oleObject" Target="../embeddings/oleObject1851.bin"/><Relationship Id="rId2600" Type="http://schemas.openxmlformats.org/officeDocument/2006/relationships/oleObject" Target="../embeddings/oleObject2597.bin"/><Relationship Id="rId2905" Type="http://schemas.openxmlformats.org/officeDocument/2006/relationships/oleObject" Target="../embeddings/oleObject2902.bin"/><Relationship Id="rId1507" Type="http://schemas.openxmlformats.org/officeDocument/2006/relationships/oleObject" Target="../embeddings/oleObject1504.bin"/><Relationship Id="rId1714" Type="http://schemas.openxmlformats.org/officeDocument/2006/relationships/oleObject" Target="../embeddings/oleObject1711.bin"/><Relationship Id="rId295" Type="http://schemas.openxmlformats.org/officeDocument/2006/relationships/oleObject" Target="../embeddings/oleObject292.bin"/><Relationship Id="rId1921" Type="http://schemas.openxmlformats.org/officeDocument/2006/relationships/oleObject" Target="../embeddings/oleObject1918.bin"/><Relationship Id="rId2183" Type="http://schemas.openxmlformats.org/officeDocument/2006/relationships/oleObject" Target="../embeddings/oleObject2180.bin"/><Relationship Id="rId2390" Type="http://schemas.openxmlformats.org/officeDocument/2006/relationships/oleObject" Target="../embeddings/oleObject2387.bin"/><Relationship Id="rId2488" Type="http://schemas.openxmlformats.org/officeDocument/2006/relationships/oleObject" Target="../embeddings/oleObject2485.bin"/><Relationship Id="rId3027" Type="http://schemas.openxmlformats.org/officeDocument/2006/relationships/oleObject" Target="../embeddings/oleObject3024.bin"/><Relationship Id="rId155" Type="http://schemas.openxmlformats.org/officeDocument/2006/relationships/oleObject" Target="../embeddings/oleObject152.bin"/><Relationship Id="rId362" Type="http://schemas.openxmlformats.org/officeDocument/2006/relationships/oleObject" Target="../embeddings/oleObject359.bin"/><Relationship Id="rId1297" Type="http://schemas.openxmlformats.org/officeDocument/2006/relationships/oleObject" Target="../embeddings/oleObject1294.bin"/><Relationship Id="rId2043" Type="http://schemas.openxmlformats.org/officeDocument/2006/relationships/oleObject" Target="../embeddings/oleObject2040.bin"/><Relationship Id="rId2250" Type="http://schemas.openxmlformats.org/officeDocument/2006/relationships/oleObject" Target="../embeddings/oleObject2247.bin"/><Relationship Id="rId2695" Type="http://schemas.openxmlformats.org/officeDocument/2006/relationships/oleObject" Target="../embeddings/oleObject2692.bin"/><Relationship Id="rId222" Type="http://schemas.openxmlformats.org/officeDocument/2006/relationships/oleObject" Target="../embeddings/oleObject219.bin"/><Relationship Id="rId667" Type="http://schemas.openxmlformats.org/officeDocument/2006/relationships/oleObject" Target="../embeddings/oleObject664.bin"/><Relationship Id="rId874" Type="http://schemas.openxmlformats.org/officeDocument/2006/relationships/oleObject" Target="../embeddings/oleObject871.bin"/><Relationship Id="rId2110" Type="http://schemas.openxmlformats.org/officeDocument/2006/relationships/oleObject" Target="../embeddings/oleObject2107.bin"/><Relationship Id="rId2348" Type="http://schemas.openxmlformats.org/officeDocument/2006/relationships/oleObject" Target="../embeddings/oleObject2345.bin"/><Relationship Id="rId2555" Type="http://schemas.openxmlformats.org/officeDocument/2006/relationships/oleObject" Target="../embeddings/oleObject2552.bin"/><Relationship Id="rId2762" Type="http://schemas.openxmlformats.org/officeDocument/2006/relationships/oleObject" Target="../embeddings/oleObject2759.bin"/><Relationship Id="rId527" Type="http://schemas.openxmlformats.org/officeDocument/2006/relationships/oleObject" Target="../embeddings/oleObject524.bin"/><Relationship Id="rId734" Type="http://schemas.openxmlformats.org/officeDocument/2006/relationships/oleObject" Target="../embeddings/oleObject731.bin"/><Relationship Id="rId941" Type="http://schemas.openxmlformats.org/officeDocument/2006/relationships/oleObject" Target="../embeddings/oleObject938.bin"/><Relationship Id="rId1157" Type="http://schemas.openxmlformats.org/officeDocument/2006/relationships/oleObject" Target="../embeddings/oleObject1154.bin"/><Relationship Id="rId1364" Type="http://schemas.openxmlformats.org/officeDocument/2006/relationships/oleObject" Target="../embeddings/oleObject1361.bin"/><Relationship Id="rId1571" Type="http://schemas.openxmlformats.org/officeDocument/2006/relationships/oleObject" Target="../embeddings/oleObject1568.bin"/><Relationship Id="rId2208" Type="http://schemas.openxmlformats.org/officeDocument/2006/relationships/oleObject" Target="../embeddings/oleObject2205.bin"/><Relationship Id="rId2415" Type="http://schemas.openxmlformats.org/officeDocument/2006/relationships/oleObject" Target="../embeddings/oleObject2412.bin"/><Relationship Id="rId2622" Type="http://schemas.openxmlformats.org/officeDocument/2006/relationships/oleObject" Target="../embeddings/oleObject2619.bin"/><Relationship Id="rId70" Type="http://schemas.openxmlformats.org/officeDocument/2006/relationships/oleObject" Target="../embeddings/oleObject67.bin"/><Relationship Id="rId801" Type="http://schemas.openxmlformats.org/officeDocument/2006/relationships/oleObject" Target="../embeddings/oleObject798.bin"/><Relationship Id="rId1017" Type="http://schemas.openxmlformats.org/officeDocument/2006/relationships/oleObject" Target="../embeddings/oleObject1014.bin"/><Relationship Id="rId1224" Type="http://schemas.openxmlformats.org/officeDocument/2006/relationships/oleObject" Target="../embeddings/oleObject1221.bin"/><Relationship Id="rId1431" Type="http://schemas.openxmlformats.org/officeDocument/2006/relationships/oleObject" Target="../embeddings/oleObject1428.bin"/><Relationship Id="rId1669" Type="http://schemas.openxmlformats.org/officeDocument/2006/relationships/oleObject" Target="../embeddings/oleObject1666.bin"/><Relationship Id="rId1876" Type="http://schemas.openxmlformats.org/officeDocument/2006/relationships/oleObject" Target="../embeddings/oleObject1873.bin"/><Relationship Id="rId2927" Type="http://schemas.openxmlformats.org/officeDocument/2006/relationships/oleObject" Target="../embeddings/oleObject2924.bin"/><Relationship Id="rId1529" Type="http://schemas.openxmlformats.org/officeDocument/2006/relationships/oleObject" Target="../embeddings/oleObject1526.bin"/><Relationship Id="rId1736" Type="http://schemas.openxmlformats.org/officeDocument/2006/relationships/oleObject" Target="../embeddings/oleObject1733.bin"/><Relationship Id="rId1943" Type="http://schemas.openxmlformats.org/officeDocument/2006/relationships/oleObject" Target="../embeddings/oleObject1940.bin"/><Relationship Id="rId28" Type="http://schemas.openxmlformats.org/officeDocument/2006/relationships/oleObject" Target="../embeddings/oleObject25.bin"/><Relationship Id="rId1803" Type="http://schemas.openxmlformats.org/officeDocument/2006/relationships/oleObject" Target="../embeddings/oleObject1800.bin"/><Relationship Id="rId3049" Type="http://schemas.openxmlformats.org/officeDocument/2006/relationships/oleObject" Target="../embeddings/oleObject3046.bin"/><Relationship Id="rId177" Type="http://schemas.openxmlformats.org/officeDocument/2006/relationships/oleObject" Target="../embeddings/oleObject174.bin"/><Relationship Id="rId384" Type="http://schemas.openxmlformats.org/officeDocument/2006/relationships/oleObject" Target="../embeddings/oleObject381.bin"/><Relationship Id="rId591" Type="http://schemas.openxmlformats.org/officeDocument/2006/relationships/oleObject" Target="../embeddings/oleObject588.bin"/><Relationship Id="rId2065" Type="http://schemas.openxmlformats.org/officeDocument/2006/relationships/oleObject" Target="../embeddings/oleObject2062.bin"/><Relationship Id="rId2272" Type="http://schemas.openxmlformats.org/officeDocument/2006/relationships/oleObject" Target="../embeddings/oleObject2269.bin"/><Relationship Id="rId244" Type="http://schemas.openxmlformats.org/officeDocument/2006/relationships/oleObject" Target="../embeddings/oleObject241.bin"/><Relationship Id="rId689" Type="http://schemas.openxmlformats.org/officeDocument/2006/relationships/oleObject" Target="../embeddings/oleObject686.bin"/><Relationship Id="rId896" Type="http://schemas.openxmlformats.org/officeDocument/2006/relationships/oleObject" Target="../embeddings/oleObject893.bin"/><Relationship Id="rId1081" Type="http://schemas.openxmlformats.org/officeDocument/2006/relationships/oleObject" Target="../embeddings/oleObject1078.bin"/><Relationship Id="rId2577" Type="http://schemas.openxmlformats.org/officeDocument/2006/relationships/oleObject" Target="../embeddings/oleObject2574.bin"/><Relationship Id="rId2784" Type="http://schemas.openxmlformats.org/officeDocument/2006/relationships/oleObject" Target="../embeddings/oleObject2781.bin"/><Relationship Id="rId451" Type="http://schemas.openxmlformats.org/officeDocument/2006/relationships/oleObject" Target="../embeddings/oleObject448.bin"/><Relationship Id="rId549" Type="http://schemas.openxmlformats.org/officeDocument/2006/relationships/oleObject" Target="../embeddings/oleObject546.bin"/><Relationship Id="rId756" Type="http://schemas.openxmlformats.org/officeDocument/2006/relationships/oleObject" Target="../embeddings/oleObject753.bin"/><Relationship Id="rId1179" Type="http://schemas.openxmlformats.org/officeDocument/2006/relationships/oleObject" Target="../embeddings/oleObject1176.bin"/><Relationship Id="rId1386" Type="http://schemas.openxmlformats.org/officeDocument/2006/relationships/oleObject" Target="../embeddings/oleObject1383.bin"/><Relationship Id="rId1593" Type="http://schemas.openxmlformats.org/officeDocument/2006/relationships/oleObject" Target="../embeddings/oleObject1590.bin"/><Relationship Id="rId2132" Type="http://schemas.openxmlformats.org/officeDocument/2006/relationships/oleObject" Target="../embeddings/oleObject2129.bin"/><Relationship Id="rId2437" Type="http://schemas.openxmlformats.org/officeDocument/2006/relationships/oleObject" Target="../embeddings/oleObject2434.bin"/><Relationship Id="rId2991" Type="http://schemas.openxmlformats.org/officeDocument/2006/relationships/oleObject" Target="../embeddings/oleObject2988.bin"/><Relationship Id="rId104" Type="http://schemas.openxmlformats.org/officeDocument/2006/relationships/oleObject" Target="../embeddings/oleObject101.bin"/><Relationship Id="rId311" Type="http://schemas.openxmlformats.org/officeDocument/2006/relationships/oleObject" Target="../embeddings/oleObject308.bin"/><Relationship Id="rId409" Type="http://schemas.openxmlformats.org/officeDocument/2006/relationships/oleObject" Target="../embeddings/oleObject406.bin"/><Relationship Id="rId963" Type="http://schemas.openxmlformats.org/officeDocument/2006/relationships/oleObject" Target="../embeddings/oleObject960.bin"/><Relationship Id="rId1039" Type="http://schemas.openxmlformats.org/officeDocument/2006/relationships/oleObject" Target="../embeddings/oleObject1036.bin"/><Relationship Id="rId1246" Type="http://schemas.openxmlformats.org/officeDocument/2006/relationships/oleObject" Target="../embeddings/oleObject1243.bin"/><Relationship Id="rId1898" Type="http://schemas.openxmlformats.org/officeDocument/2006/relationships/oleObject" Target="../embeddings/oleObject1895.bin"/><Relationship Id="rId2644" Type="http://schemas.openxmlformats.org/officeDocument/2006/relationships/oleObject" Target="../embeddings/oleObject2641.bin"/><Relationship Id="rId2851" Type="http://schemas.openxmlformats.org/officeDocument/2006/relationships/oleObject" Target="../embeddings/oleObject2848.bin"/><Relationship Id="rId2949" Type="http://schemas.openxmlformats.org/officeDocument/2006/relationships/oleObject" Target="../embeddings/oleObject2946.bin"/><Relationship Id="rId92" Type="http://schemas.openxmlformats.org/officeDocument/2006/relationships/oleObject" Target="../embeddings/oleObject89.bin"/><Relationship Id="rId616" Type="http://schemas.openxmlformats.org/officeDocument/2006/relationships/oleObject" Target="../embeddings/oleObject613.bin"/><Relationship Id="rId823" Type="http://schemas.openxmlformats.org/officeDocument/2006/relationships/oleObject" Target="../embeddings/oleObject820.bin"/><Relationship Id="rId1453" Type="http://schemas.openxmlformats.org/officeDocument/2006/relationships/oleObject" Target="../embeddings/oleObject1450.bin"/><Relationship Id="rId1660" Type="http://schemas.openxmlformats.org/officeDocument/2006/relationships/oleObject" Target="../embeddings/oleObject1657.bin"/><Relationship Id="rId1758" Type="http://schemas.openxmlformats.org/officeDocument/2006/relationships/oleObject" Target="../embeddings/oleObject1755.bin"/><Relationship Id="rId2504" Type="http://schemas.openxmlformats.org/officeDocument/2006/relationships/oleObject" Target="../embeddings/oleObject2501.bin"/><Relationship Id="rId2711" Type="http://schemas.openxmlformats.org/officeDocument/2006/relationships/oleObject" Target="../embeddings/oleObject2708.bin"/><Relationship Id="rId2809" Type="http://schemas.openxmlformats.org/officeDocument/2006/relationships/oleObject" Target="../embeddings/oleObject2806.bin"/><Relationship Id="rId1106" Type="http://schemas.openxmlformats.org/officeDocument/2006/relationships/oleObject" Target="../embeddings/oleObject1103.bin"/><Relationship Id="rId1313" Type="http://schemas.openxmlformats.org/officeDocument/2006/relationships/oleObject" Target="../embeddings/oleObject1310.bin"/><Relationship Id="rId1520" Type="http://schemas.openxmlformats.org/officeDocument/2006/relationships/oleObject" Target="../embeddings/oleObject1517.bin"/><Relationship Id="rId1965" Type="http://schemas.openxmlformats.org/officeDocument/2006/relationships/oleObject" Target="../embeddings/oleObject1962.bin"/><Relationship Id="rId1618" Type="http://schemas.openxmlformats.org/officeDocument/2006/relationships/oleObject" Target="../embeddings/oleObject1615.bin"/><Relationship Id="rId1825" Type="http://schemas.openxmlformats.org/officeDocument/2006/relationships/oleObject" Target="../embeddings/oleObject1822.bin"/><Relationship Id="rId3040" Type="http://schemas.openxmlformats.org/officeDocument/2006/relationships/oleObject" Target="../embeddings/oleObject3037.bin"/><Relationship Id="rId199" Type="http://schemas.openxmlformats.org/officeDocument/2006/relationships/oleObject" Target="../embeddings/oleObject196.bin"/><Relationship Id="rId2087" Type="http://schemas.openxmlformats.org/officeDocument/2006/relationships/oleObject" Target="../embeddings/oleObject2084.bin"/><Relationship Id="rId2294" Type="http://schemas.openxmlformats.org/officeDocument/2006/relationships/oleObject" Target="../embeddings/oleObject2291.bin"/><Relationship Id="rId266" Type="http://schemas.openxmlformats.org/officeDocument/2006/relationships/oleObject" Target="../embeddings/oleObject263.bin"/><Relationship Id="rId473" Type="http://schemas.openxmlformats.org/officeDocument/2006/relationships/oleObject" Target="../embeddings/oleObject470.bin"/><Relationship Id="rId680" Type="http://schemas.openxmlformats.org/officeDocument/2006/relationships/oleObject" Target="../embeddings/oleObject677.bin"/><Relationship Id="rId2154" Type="http://schemas.openxmlformats.org/officeDocument/2006/relationships/oleObject" Target="../embeddings/oleObject2151.bin"/><Relationship Id="rId2361" Type="http://schemas.openxmlformats.org/officeDocument/2006/relationships/oleObject" Target="../embeddings/oleObject2358.bin"/><Relationship Id="rId2599" Type="http://schemas.openxmlformats.org/officeDocument/2006/relationships/oleObject" Target="../embeddings/oleObject2596.bin"/><Relationship Id="rId126" Type="http://schemas.openxmlformats.org/officeDocument/2006/relationships/oleObject" Target="../embeddings/oleObject123.bin"/><Relationship Id="rId333" Type="http://schemas.openxmlformats.org/officeDocument/2006/relationships/oleObject" Target="../embeddings/oleObject330.bin"/><Relationship Id="rId540" Type="http://schemas.openxmlformats.org/officeDocument/2006/relationships/oleObject" Target="../embeddings/oleObject537.bin"/><Relationship Id="rId778" Type="http://schemas.openxmlformats.org/officeDocument/2006/relationships/oleObject" Target="../embeddings/oleObject775.bin"/><Relationship Id="rId985" Type="http://schemas.openxmlformats.org/officeDocument/2006/relationships/oleObject" Target="../embeddings/oleObject982.bin"/><Relationship Id="rId1170" Type="http://schemas.openxmlformats.org/officeDocument/2006/relationships/oleObject" Target="../embeddings/oleObject1167.bin"/><Relationship Id="rId2014" Type="http://schemas.openxmlformats.org/officeDocument/2006/relationships/oleObject" Target="../embeddings/oleObject2011.bin"/><Relationship Id="rId2221" Type="http://schemas.openxmlformats.org/officeDocument/2006/relationships/oleObject" Target="../embeddings/oleObject2218.bin"/><Relationship Id="rId2459" Type="http://schemas.openxmlformats.org/officeDocument/2006/relationships/oleObject" Target="../embeddings/oleObject2456.bin"/><Relationship Id="rId2666" Type="http://schemas.openxmlformats.org/officeDocument/2006/relationships/oleObject" Target="../embeddings/oleObject2663.bin"/><Relationship Id="rId2873" Type="http://schemas.openxmlformats.org/officeDocument/2006/relationships/oleObject" Target="../embeddings/oleObject2870.bin"/><Relationship Id="rId638" Type="http://schemas.openxmlformats.org/officeDocument/2006/relationships/oleObject" Target="../embeddings/oleObject635.bin"/><Relationship Id="rId845" Type="http://schemas.openxmlformats.org/officeDocument/2006/relationships/oleObject" Target="../embeddings/oleObject842.bin"/><Relationship Id="rId1030" Type="http://schemas.openxmlformats.org/officeDocument/2006/relationships/oleObject" Target="../embeddings/oleObject1027.bin"/><Relationship Id="rId1268" Type="http://schemas.openxmlformats.org/officeDocument/2006/relationships/oleObject" Target="../embeddings/oleObject1265.bin"/><Relationship Id="rId1475" Type="http://schemas.openxmlformats.org/officeDocument/2006/relationships/oleObject" Target="../embeddings/oleObject1472.bin"/><Relationship Id="rId1682" Type="http://schemas.openxmlformats.org/officeDocument/2006/relationships/oleObject" Target="../embeddings/oleObject1679.bin"/><Relationship Id="rId2319" Type="http://schemas.openxmlformats.org/officeDocument/2006/relationships/oleObject" Target="../embeddings/oleObject2316.bin"/><Relationship Id="rId2526" Type="http://schemas.openxmlformats.org/officeDocument/2006/relationships/oleObject" Target="../embeddings/oleObject2523.bin"/><Relationship Id="rId2733" Type="http://schemas.openxmlformats.org/officeDocument/2006/relationships/oleObject" Target="../embeddings/oleObject2730.bin"/><Relationship Id="rId400" Type="http://schemas.openxmlformats.org/officeDocument/2006/relationships/oleObject" Target="../embeddings/oleObject397.bin"/><Relationship Id="rId705" Type="http://schemas.openxmlformats.org/officeDocument/2006/relationships/oleObject" Target="../embeddings/oleObject702.bin"/><Relationship Id="rId1128" Type="http://schemas.openxmlformats.org/officeDocument/2006/relationships/oleObject" Target="../embeddings/oleObject1125.bin"/><Relationship Id="rId1335" Type="http://schemas.openxmlformats.org/officeDocument/2006/relationships/oleObject" Target="../embeddings/oleObject1332.bin"/><Relationship Id="rId1542" Type="http://schemas.openxmlformats.org/officeDocument/2006/relationships/oleObject" Target="../embeddings/oleObject1539.bin"/><Relationship Id="rId1987" Type="http://schemas.openxmlformats.org/officeDocument/2006/relationships/oleObject" Target="../embeddings/oleObject1984.bin"/><Relationship Id="rId2940" Type="http://schemas.openxmlformats.org/officeDocument/2006/relationships/oleObject" Target="../embeddings/oleObject2937.bin"/><Relationship Id="rId912" Type="http://schemas.openxmlformats.org/officeDocument/2006/relationships/oleObject" Target="../embeddings/oleObject909.bin"/><Relationship Id="rId1847" Type="http://schemas.openxmlformats.org/officeDocument/2006/relationships/oleObject" Target="../embeddings/oleObject1844.bin"/><Relationship Id="rId2800" Type="http://schemas.openxmlformats.org/officeDocument/2006/relationships/oleObject" Target="../embeddings/oleObject2797.bin"/><Relationship Id="rId41" Type="http://schemas.openxmlformats.org/officeDocument/2006/relationships/oleObject" Target="../embeddings/oleObject38.bin"/><Relationship Id="rId1402" Type="http://schemas.openxmlformats.org/officeDocument/2006/relationships/oleObject" Target="../embeddings/oleObject1399.bin"/><Relationship Id="rId1707" Type="http://schemas.openxmlformats.org/officeDocument/2006/relationships/oleObject" Target="../embeddings/oleObject1704.bin"/><Relationship Id="rId3062" Type="http://schemas.openxmlformats.org/officeDocument/2006/relationships/oleObject" Target="../embeddings/oleObject3059.bin"/><Relationship Id="rId190" Type="http://schemas.openxmlformats.org/officeDocument/2006/relationships/oleObject" Target="../embeddings/oleObject187.bin"/><Relationship Id="rId288" Type="http://schemas.openxmlformats.org/officeDocument/2006/relationships/oleObject" Target="../embeddings/oleObject285.bin"/><Relationship Id="rId1914" Type="http://schemas.openxmlformats.org/officeDocument/2006/relationships/oleObject" Target="../embeddings/oleObject1911.bin"/><Relationship Id="rId495" Type="http://schemas.openxmlformats.org/officeDocument/2006/relationships/oleObject" Target="../embeddings/oleObject492.bin"/><Relationship Id="rId2176" Type="http://schemas.openxmlformats.org/officeDocument/2006/relationships/oleObject" Target="../embeddings/oleObject2173.bin"/><Relationship Id="rId2383" Type="http://schemas.openxmlformats.org/officeDocument/2006/relationships/oleObject" Target="../embeddings/oleObject2380.bin"/><Relationship Id="rId2590" Type="http://schemas.openxmlformats.org/officeDocument/2006/relationships/oleObject" Target="../embeddings/oleObject2587.bin"/><Relationship Id="rId148" Type="http://schemas.openxmlformats.org/officeDocument/2006/relationships/oleObject" Target="../embeddings/oleObject145.bin"/><Relationship Id="rId355" Type="http://schemas.openxmlformats.org/officeDocument/2006/relationships/oleObject" Target="../embeddings/oleObject352.bin"/><Relationship Id="rId562" Type="http://schemas.openxmlformats.org/officeDocument/2006/relationships/oleObject" Target="../embeddings/oleObject559.bin"/><Relationship Id="rId1192" Type="http://schemas.openxmlformats.org/officeDocument/2006/relationships/oleObject" Target="../embeddings/oleObject1189.bin"/><Relationship Id="rId2036" Type="http://schemas.openxmlformats.org/officeDocument/2006/relationships/oleObject" Target="../embeddings/oleObject2033.bin"/><Relationship Id="rId2243" Type="http://schemas.openxmlformats.org/officeDocument/2006/relationships/oleObject" Target="../embeddings/oleObject2240.bin"/><Relationship Id="rId2450" Type="http://schemas.openxmlformats.org/officeDocument/2006/relationships/oleObject" Target="../embeddings/oleObject2447.bin"/><Relationship Id="rId2688" Type="http://schemas.openxmlformats.org/officeDocument/2006/relationships/oleObject" Target="../embeddings/oleObject2685.bin"/><Relationship Id="rId2895" Type="http://schemas.openxmlformats.org/officeDocument/2006/relationships/oleObject" Target="../embeddings/oleObject2892.bin"/><Relationship Id="rId215" Type="http://schemas.openxmlformats.org/officeDocument/2006/relationships/oleObject" Target="../embeddings/oleObject212.bin"/><Relationship Id="rId422" Type="http://schemas.openxmlformats.org/officeDocument/2006/relationships/oleObject" Target="../embeddings/oleObject419.bin"/><Relationship Id="rId867" Type="http://schemas.openxmlformats.org/officeDocument/2006/relationships/oleObject" Target="../embeddings/oleObject864.bin"/><Relationship Id="rId1052" Type="http://schemas.openxmlformats.org/officeDocument/2006/relationships/oleObject" Target="../embeddings/oleObject1049.bin"/><Relationship Id="rId1497" Type="http://schemas.openxmlformats.org/officeDocument/2006/relationships/oleObject" Target="../embeddings/oleObject1494.bin"/><Relationship Id="rId2103" Type="http://schemas.openxmlformats.org/officeDocument/2006/relationships/oleObject" Target="../embeddings/oleObject2100.bin"/><Relationship Id="rId2310" Type="http://schemas.openxmlformats.org/officeDocument/2006/relationships/oleObject" Target="../embeddings/oleObject2307.bin"/><Relationship Id="rId2548" Type="http://schemas.openxmlformats.org/officeDocument/2006/relationships/oleObject" Target="../embeddings/oleObject2545.bin"/><Relationship Id="rId2755" Type="http://schemas.openxmlformats.org/officeDocument/2006/relationships/oleObject" Target="../embeddings/oleObject2752.bin"/><Relationship Id="rId2962" Type="http://schemas.openxmlformats.org/officeDocument/2006/relationships/oleObject" Target="../embeddings/oleObject2959.bin"/><Relationship Id="rId727" Type="http://schemas.openxmlformats.org/officeDocument/2006/relationships/oleObject" Target="../embeddings/oleObject724.bin"/><Relationship Id="rId934" Type="http://schemas.openxmlformats.org/officeDocument/2006/relationships/oleObject" Target="../embeddings/oleObject931.bin"/><Relationship Id="rId1357" Type="http://schemas.openxmlformats.org/officeDocument/2006/relationships/oleObject" Target="../embeddings/oleObject1354.bin"/><Relationship Id="rId1564" Type="http://schemas.openxmlformats.org/officeDocument/2006/relationships/oleObject" Target="../embeddings/oleObject1561.bin"/><Relationship Id="rId1771" Type="http://schemas.openxmlformats.org/officeDocument/2006/relationships/oleObject" Target="../embeddings/oleObject1768.bin"/><Relationship Id="rId2408" Type="http://schemas.openxmlformats.org/officeDocument/2006/relationships/oleObject" Target="../embeddings/oleObject2405.bin"/><Relationship Id="rId2615" Type="http://schemas.openxmlformats.org/officeDocument/2006/relationships/oleObject" Target="../embeddings/oleObject2612.bin"/><Relationship Id="rId2822" Type="http://schemas.openxmlformats.org/officeDocument/2006/relationships/oleObject" Target="../embeddings/oleObject2819.bin"/><Relationship Id="rId63" Type="http://schemas.openxmlformats.org/officeDocument/2006/relationships/oleObject" Target="../embeddings/oleObject60.bin"/><Relationship Id="rId1217" Type="http://schemas.openxmlformats.org/officeDocument/2006/relationships/oleObject" Target="../embeddings/oleObject1214.bin"/><Relationship Id="rId1424" Type="http://schemas.openxmlformats.org/officeDocument/2006/relationships/oleObject" Target="../embeddings/oleObject1421.bin"/><Relationship Id="rId1631" Type="http://schemas.openxmlformats.org/officeDocument/2006/relationships/oleObject" Target="../embeddings/oleObject1628.bin"/><Relationship Id="rId1869" Type="http://schemas.openxmlformats.org/officeDocument/2006/relationships/oleObject" Target="../embeddings/oleObject1866.bin"/><Relationship Id="rId1729" Type="http://schemas.openxmlformats.org/officeDocument/2006/relationships/oleObject" Target="../embeddings/oleObject1726.bin"/><Relationship Id="rId1936" Type="http://schemas.openxmlformats.org/officeDocument/2006/relationships/oleObject" Target="../embeddings/oleObject1933.bin"/><Relationship Id="rId2198" Type="http://schemas.openxmlformats.org/officeDocument/2006/relationships/oleObject" Target="../embeddings/oleObject2195.bin"/><Relationship Id="rId377" Type="http://schemas.openxmlformats.org/officeDocument/2006/relationships/oleObject" Target="../embeddings/oleObject374.bin"/><Relationship Id="rId584" Type="http://schemas.openxmlformats.org/officeDocument/2006/relationships/oleObject" Target="../embeddings/oleObject581.bin"/><Relationship Id="rId2058" Type="http://schemas.openxmlformats.org/officeDocument/2006/relationships/oleObject" Target="../embeddings/oleObject2055.bin"/><Relationship Id="rId2265" Type="http://schemas.openxmlformats.org/officeDocument/2006/relationships/oleObject" Target="../embeddings/oleObject2262.bin"/><Relationship Id="rId3011" Type="http://schemas.openxmlformats.org/officeDocument/2006/relationships/oleObject" Target="../embeddings/oleObject3008.bin"/><Relationship Id="rId5" Type="http://schemas.openxmlformats.org/officeDocument/2006/relationships/oleObject" Target="../embeddings/oleObject2.bin"/><Relationship Id="rId237" Type="http://schemas.openxmlformats.org/officeDocument/2006/relationships/oleObject" Target="../embeddings/oleObject234.bin"/><Relationship Id="rId791" Type="http://schemas.openxmlformats.org/officeDocument/2006/relationships/oleObject" Target="../embeddings/oleObject788.bin"/><Relationship Id="rId889" Type="http://schemas.openxmlformats.org/officeDocument/2006/relationships/oleObject" Target="../embeddings/oleObject886.bin"/><Relationship Id="rId1074" Type="http://schemas.openxmlformats.org/officeDocument/2006/relationships/oleObject" Target="../embeddings/oleObject1071.bin"/><Relationship Id="rId2472" Type="http://schemas.openxmlformats.org/officeDocument/2006/relationships/oleObject" Target="../embeddings/oleObject2469.bin"/><Relationship Id="rId2777" Type="http://schemas.openxmlformats.org/officeDocument/2006/relationships/oleObject" Target="../embeddings/oleObject2774.bin"/><Relationship Id="rId444" Type="http://schemas.openxmlformats.org/officeDocument/2006/relationships/oleObject" Target="../embeddings/oleObject441.bin"/><Relationship Id="rId651" Type="http://schemas.openxmlformats.org/officeDocument/2006/relationships/oleObject" Target="../embeddings/oleObject648.bin"/><Relationship Id="rId749" Type="http://schemas.openxmlformats.org/officeDocument/2006/relationships/oleObject" Target="../embeddings/oleObject746.bin"/><Relationship Id="rId1281" Type="http://schemas.openxmlformats.org/officeDocument/2006/relationships/oleObject" Target="../embeddings/oleObject1278.bin"/><Relationship Id="rId1379" Type="http://schemas.openxmlformats.org/officeDocument/2006/relationships/oleObject" Target="../embeddings/oleObject1376.bin"/><Relationship Id="rId1586" Type="http://schemas.openxmlformats.org/officeDocument/2006/relationships/oleObject" Target="../embeddings/oleObject1583.bin"/><Relationship Id="rId2125" Type="http://schemas.openxmlformats.org/officeDocument/2006/relationships/oleObject" Target="../embeddings/oleObject2122.bin"/><Relationship Id="rId2332" Type="http://schemas.openxmlformats.org/officeDocument/2006/relationships/oleObject" Target="../embeddings/oleObject2329.bin"/><Relationship Id="rId2984" Type="http://schemas.openxmlformats.org/officeDocument/2006/relationships/oleObject" Target="../embeddings/oleObject2981.bin"/><Relationship Id="rId304" Type="http://schemas.openxmlformats.org/officeDocument/2006/relationships/oleObject" Target="../embeddings/oleObject301.bin"/><Relationship Id="rId511" Type="http://schemas.openxmlformats.org/officeDocument/2006/relationships/oleObject" Target="../embeddings/oleObject508.bin"/><Relationship Id="rId609" Type="http://schemas.openxmlformats.org/officeDocument/2006/relationships/oleObject" Target="../embeddings/oleObject606.bin"/><Relationship Id="rId956" Type="http://schemas.openxmlformats.org/officeDocument/2006/relationships/oleObject" Target="../embeddings/oleObject953.bin"/><Relationship Id="rId1141" Type="http://schemas.openxmlformats.org/officeDocument/2006/relationships/oleObject" Target="../embeddings/oleObject1138.bin"/><Relationship Id="rId1239" Type="http://schemas.openxmlformats.org/officeDocument/2006/relationships/oleObject" Target="../embeddings/oleObject1236.bin"/><Relationship Id="rId1793" Type="http://schemas.openxmlformats.org/officeDocument/2006/relationships/oleObject" Target="../embeddings/oleObject1790.bin"/><Relationship Id="rId2637" Type="http://schemas.openxmlformats.org/officeDocument/2006/relationships/oleObject" Target="../embeddings/oleObject2634.bin"/><Relationship Id="rId2844" Type="http://schemas.openxmlformats.org/officeDocument/2006/relationships/oleObject" Target="../embeddings/oleObject2841.bin"/><Relationship Id="rId85" Type="http://schemas.openxmlformats.org/officeDocument/2006/relationships/oleObject" Target="../embeddings/oleObject82.bin"/><Relationship Id="rId816" Type="http://schemas.openxmlformats.org/officeDocument/2006/relationships/oleObject" Target="../embeddings/oleObject813.bin"/><Relationship Id="rId1001" Type="http://schemas.openxmlformats.org/officeDocument/2006/relationships/oleObject" Target="../embeddings/oleObject998.bin"/><Relationship Id="rId1446" Type="http://schemas.openxmlformats.org/officeDocument/2006/relationships/oleObject" Target="../embeddings/oleObject1443.bin"/><Relationship Id="rId1653" Type="http://schemas.openxmlformats.org/officeDocument/2006/relationships/oleObject" Target="../embeddings/oleObject1650.bin"/><Relationship Id="rId1860" Type="http://schemas.openxmlformats.org/officeDocument/2006/relationships/oleObject" Target="../embeddings/oleObject1857.bin"/><Relationship Id="rId2704" Type="http://schemas.openxmlformats.org/officeDocument/2006/relationships/oleObject" Target="../embeddings/oleObject2701.bin"/><Relationship Id="rId2911" Type="http://schemas.openxmlformats.org/officeDocument/2006/relationships/oleObject" Target="../embeddings/oleObject2908.bin"/><Relationship Id="rId1306" Type="http://schemas.openxmlformats.org/officeDocument/2006/relationships/oleObject" Target="../embeddings/oleObject1303.bin"/><Relationship Id="rId1513" Type="http://schemas.openxmlformats.org/officeDocument/2006/relationships/oleObject" Target="../embeddings/oleObject1510.bin"/><Relationship Id="rId1720" Type="http://schemas.openxmlformats.org/officeDocument/2006/relationships/oleObject" Target="../embeddings/oleObject1717.bin"/><Relationship Id="rId1958" Type="http://schemas.openxmlformats.org/officeDocument/2006/relationships/oleObject" Target="../embeddings/oleObject1955.bin"/><Relationship Id="rId12" Type="http://schemas.openxmlformats.org/officeDocument/2006/relationships/oleObject" Target="../embeddings/oleObject9.bin"/><Relationship Id="rId1818" Type="http://schemas.openxmlformats.org/officeDocument/2006/relationships/oleObject" Target="../embeddings/oleObject1815.bin"/><Relationship Id="rId3033" Type="http://schemas.openxmlformats.org/officeDocument/2006/relationships/oleObject" Target="../embeddings/oleObject3030.bin"/><Relationship Id="rId161" Type="http://schemas.openxmlformats.org/officeDocument/2006/relationships/oleObject" Target="../embeddings/oleObject158.bin"/><Relationship Id="rId399" Type="http://schemas.openxmlformats.org/officeDocument/2006/relationships/oleObject" Target="../embeddings/oleObject396.bin"/><Relationship Id="rId2287" Type="http://schemas.openxmlformats.org/officeDocument/2006/relationships/oleObject" Target="../embeddings/oleObject2284.bin"/><Relationship Id="rId2494" Type="http://schemas.openxmlformats.org/officeDocument/2006/relationships/oleObject" Target="../embeddings/oleObject2491.bin"/><Relationship Id="rId259" Type="http://schemas.openxmlformats.org/officeDocument/2006/relationships/oleObject" Target="../embeddings/oleObject256.bin"/><Relationship Id="rId466" Type="http://schemas.openxmlformats.org/officeDocument/2006/relationships/oleObject" Target="../embeddings/oleObject463.bin"/><Relationship Id="rId673" Type="http://schemas.openxmlformats.org/officeDocument/2006/relationships/oleObject" Target="../embeddings/oleObject670.bin"/><Relationship Id="rId880" Type="http://schemas.openxmlformats.org/officeDocument/2006/relationships/oleObject" Target="../embeddings/oleObject877.bin"/><Relationship Id="rId1096" Type="http://schemas.openxmlformats.org/officeDocument/2006/relationships/oleObject" Target="../embeddings/oleObject1093.bin"/><Relationship Id="rId2147" Type="http://schemas.openxmlformats.org/officeDocument/2006/relationships/oleObject" Target="../embeddings/oleObject2144.bin"/><Relationship Id="rId2354" Type="http://schemas.openxmlformats.org/officeDocument/2006/relationships/oleObject" Target="../embeddings/oleObject2351.bin"/><Relationship Id="rId2561" Type="http://schemas.openxmlformats.org/officeDocument/2006/relationships/oleObject" Target="../embeddings/oleObject2558.bin"/><Relationship Id="rId2799" Type="http://schemas.openxmlformats.org/officeDocument/2006/relationships/oleObject" Target="../embeddings/oleObject2796.bin"/><Relationship Id="rId119" Type="http://schemas.openxmlformats.org/officeDocument/2006/relationships/oleObject" Target="../embeddings/oleObject116.bin"/><Relationship Id="rId326" Type="http://schemas.openxmlformats.org/officeDocument/2006/relationships/oleObject" Target="../embeddings/oleObject323.bin"/><Relationship Id="rId533" Type="http://schemas.openxmlformats.org/officeDocument/2006/relationships/oleObject" Target="../embeddings/oleObject530.bin"/><Relationship Id="rId978" Type="http://schemas.openxmlformats.org/officeDocument/2006/relationships/oleObject" Target="../embeddings/oleObject975.bin"/><Relationship Id="rId1163" Type="http://schemas.openxmlformats.org/officeDocument/2006/relationships/oleObject" Target="../embeddings/oleObject1160.bin"/><Relationship Id="rId1370" Type="http://schemas.openxmlformats.org/officeDocument/2006/relationships/oleObject" Target="../embeddings/oleObject1367.bin"/><Relationship Id="rId2007" Type="http://schemas.openxmlformats.org/officeDocument/2006/relationships/oleObject" Target="../embeddings/oleObject2004.bin"/><Relationship Id="rId2214" Type="http://schemas.openxmlformats.org/officeDocument/2006/relationships/oleObject" Target="../embeddings/oleObject2211.bin"/><Relationship Id="rId2659" Type="http://schemas.openxmlformats.org/officeDocument/2006/relationships/oleObject" Target="../embeddings/oleObject2656.bin"/><Relationship Id="rId2866" Type="http://schemas.openxmlformats.org/officeDocument/2006/relationships/oleObject" Target="../embeddings/oleObject2863.bin"/><Relationship Id="rId740" Type="http://schemas.openxmlformats.org/officeDocument/2006/relationships/oleObject" Target="../embeddings/oleObject737.bin"/><Relationship Id="rId838" Type="http://schemas.openxmlformats.org/officeDocument/2006/relationships/oleObject" Target="../embeddings/oleObject835.bin"/><Relationship Id="rId1023" Type="http://schemas.openxmlformats.org/officeDocument/2006/relationships/oleObject" Target="../embeddings/oleObject1020.bin"/><Relationship Id="rId1468" Type="http://schemas.openxmlformats.org/officeDocument/2006/relationships/oleObject" Target="../embeddings/oleObject1465.bin"/><Relationship Id="rId1675" Type="http://schemas.openxmlformats.org/officeDocument/2006/relationships/oleObject" Target="../embeddings/oleObject1672.bin"/><Relationship Id="rId1882" Type="http://schemas.openxmlformats.org/officeDocument/2006/relationships/oleObject" Target="../embeddings/oleObject1879.bin"/><Relationship Id="rId2421" Type="http://schemas.openxmlformats.org/officeDocument/2006/relationships/oleObject" Target="../embeddings/oleObject2418.bin"/><Relationship Id="rId2519" Type="http://schemas.openxmlformats.org/officeDocument/2006/relationships/oleObject" Target="../embeddings/oleObject2516.bin"/><Relationship Id="rId2726" Type="http://schemas.openxmlformats.org/officeDocument/2006/relationships/oleObject" Target="../embeddings/oleObject2723.bin"/><Relationship Id="rId600" Type="http://schemas.openxmlformats.org/officeDocument/2006/relationships/oleObject" Target="../embeddings/oleObject597.bin"/><Relationship Id="rId1230" Type="http://schemas.openxmlformats.org/officeDocument/2006/relationships/oleObject" Target="../embeddings/oleObject1227.bin"/><Relationship Id="rId1328" Type="http://schemas.openxmlformats.org/officeDocument/2006/relationships/oleObject" Target="../embeddings/oleObject1325.bin"/><Relationship Id="rId1535" Type="http://schemas.openxmlformats.org/officeDocument/2006/relationships/oleObject" Target="../embeddings/oleObject1532.bin"/><Relationship Id="rId2933" Type="http://schemas.openxmlformats.org/officeDocument/2006/relationships/oleObject" Target="../embeddings/oleObject2930.bin"/><Relationship Id="rId905" Type="http://schemas.openxmlformats.org/officeDocument/2006/relationships/oleObject" Target="../embeddings/oleObject902.bin"/><Relationship Id="rId1742" Type="http://schemas.openxmlformats.org/officeDocument/2006/relationships/oleObject" Target="../embeddings/oleObject1739.bin"/><Relationship Id="rId34" Type="http://schemas.openxmlformats.org/officeDocument/2006/relationships/oleObject" Target="../embeddings/oleObject31.bin"/><Relationship Id="rId1602" Type="http://schemas.openxmlformats.org/officeDocument/2006/relationships/oleObject" Target="../embeddings/oleObject1599.bin"/><Relationship Id="rId3055" Type="http://schemas.openxmlformats.org/officeDocument/2006/relationships/oleObject" Target="../embeddings/oleObject3052.bin"/><Relationship Id="rId183" Type="http://schemas.openxmlformats.org/officeDocument/2006/relationships/oleObject" Target="../embeddings/oleObject180.bin"/><Relationship Id="rId390" Type="http://schemas.openxmlformats.org/officeDocument/2006/relationships/oleObject" Target="../embeddings/oleObject387.bin"/><Relationship Id="rId1907" Type="http://schemas.openxmlformats.org/officeDocument/2006/relationships/oleObject" Target="../embeddings/oleObject1904.bin"/><Relationship Id="rId2071" Type="http://schemas.openxmlformats.org/officeDocument/2006/relationships/oleObject" Target="../embeddings/oleObject2068.bin"/><Relationship Id="rId250" Type="http://schemas.openxmlformats.org/officeDocument/2006/relationships/oleObject" Target="../embeddings/oleObject247.bin"/><Relationship Id="rId488" Type="http://schemas.openxmlformats.org/officeDocument/2006/relationships/oleObject" Target="../embeddings/oleObject485.bin"/><Relationship Id="rId695" Type="http://schemas.openxmlformats.org/officeDocument/2006/relationships/oleObject" Target="../embeddings/oleObject692.bin"/><Relationship Id="rId2169" Type="http://schemas.openxmlformats.org/officeDocument/2006/relationships/oleObject" Target="../embeddings/oleObject2166.bin"/><Relationship Id="rId2376" Type="http://schemas.openxmlformats.org/officeDocument/2006/relationships/oleObject" Target="../embeddings/oleObject2373.bin"/><Relationship Id="rId2583" Type="http://schemas.openxmlformats.org/officeDocument/2006/relationships/oleObject" Target="../embeddings/oleObject2580.bin"/><Relationship Id="rId2790" Type="http://schemas.openxmlformats.org/officeDocument/2006/relationships/oleObject" Target="../embeddings/oleObject2787.bin"/><Relationship Id="rId110" Type="http://schemas.openxmlformats.org/officeDocument/2006/relationships/oleObject" Target="../embeddings/oleObject107.bin"/><Relationship Id="rId348" Type="http://schemas.openxmlformats.org/officeDocument/2006/relationships/oleObject" Target="../embeddings/oleObject345.bin"/><Relationship Id="rId555" Type="http://schemas.openxmlformats.org/officeDocument/2006/relationships/oleObject" Target="../embeddings/oleObject552.bin"/><Relationship Id="rId762" Type="http://schemas.openxmlformats.org/officeDocument/2006/relationships/oleObject" Target="../embeddings/oleObject759.bin"/><Relationship Id="rId1185" Type="http://schemas.openxmlformats.org/officeDocument/2006/relationships/oleObject" Target="../embeddings/oleObject1182.bin"/><Relationship Id="rId1392" Type="http://schemas.openxmlformats.org/officeDocument/2006/relationships/oleObject" Target="../embeddings/oleObject1389.bin"/><Relationship Id="rId2029" Type="http://schemas.openxmlformats.org/officeDocument/2006/relationships/oleObject" Target="../embeddings/oleObject2026.bin"/><Relationship Id="rId2236" Type="http://schemas.openxmlformats.org/officeDocument/2006/relationships/oleObject" Target="../embeddings/oleObject2233.bin"/><Relationship Id="rId2443" Type="http://schemas.openxmlformats.org/officeDocument/2006/relationships/oleObject" Target="../embeddings/oleObject2440.bin"/><Relationship Id="rId2650" Type="http://schemas.openxmlformats.org/officeDocument/2006/relationships/oleObject" Target="../embeddings/oleObject2647.bin"/><Relationship Id="rId2888" Type="http://schemas.openxmlformats.org/officeDocument/2006/relationships/oleObject" Target="../embeddings/oleObject2885.bin"/><Relationship Id="rId208" Type="http://schemas.openxmlformats.org/officeDocument/2006/relationships/oleObject" Target="../embeddings/oleObject205.bin"/><Relationship Id="rId415" Type="http://schemas.openxmlformats.org/officeDocument/2006/relationships/oleObject" Target="../embeddings/oleObject412.bin"/><Relationship Id="rId622" Type="http://schemas.openxmlformats.org/officeDocument/2006/relationships/oleObject" Target="../embeddings/oleObject619.bin"/><Relationship Id="rId1045" Type="http://schemas.openxmlformats.org/officeDocument/2006/relationships/oleObject" Target="../embeddings/oleObject1042.bin"/><Relationship Id="rId1252" Type="http://schemas.openxmlformats.org/officeDocument/2006/relationships/oleObject" Target="../embeddings/oleObject1249.bin"/><Relationship Id="rId1697" Type="http://schemas.openxmlformats.org/officeDocument/2006/relationships/oleObject" Target="../embeddings/oleObject1694.bin"/><Relationship Id="rId2303" Type="http://schemas.openxmlformats.org/officeDocument/2006/relationships/oleObject" Target="../embeddings/oleObject2300.bin"/><Relationship Id="rId2510" Type="http://schemas.openxmlformats.org/officeDocument/2006/relationships/oleObject" Target="../embeddings/oleObject2507.bin"/><Relationship Id="rId2748" Type="http://schemas.openxmlformats.org/officeDocument/2006/relationships/oleObject" Target="../embeddings/oleObject2745.bin"/><Relationship Id="rId2955" Type="http://schemas.openxmlformats.org/officeDocument/2006/relationships/oleObject" Target="../embeddings/oleObject2952.bin"/><Relationship Id="rId927" Type="http://schemas.openxmlformats.org/officeDocument/2006/relationships/oleObject" Target="../embeddings/oleObject924.bin"/><Relationship Id="rId1112" Type="http://schemas.openxmlformats.org/officeDocument/2006/relationships/oleObject" Target="../embeddings/oleObject1109.bin"/><Relationship Id="rId1557" Type="http://schemas.openxmlformats.org/officeDocument/2006/relationships/oleObject" Target="../embeddings/oleObject1554.bin"/><Relationship Id="rId1764" Type="http://schemas.openxmlformats.org/officeDocument/2006/relationships/oleObject" Target="../embeddings/oleObject1761.bin"/><Relationship Id="rId1971" Type="http://schemas.openxmlformats.org/officeDocument/2006/relationships/oleObject" Target="../embeddings/oleObject1968.bin"/><Relationship Id="rId2608" Type="http://schemas.openxmlformats.org/officeDocument/2006/relationships/oleObject" Target="../embeddings/oleObject2605.bin"/><Relationship Id="rId2815" Type="http://schemas.openxmlformats.org/officeDocument/2006/relationships/oleObject" Target="../embeddings/oleObject2812.bin"/><Relationship Id="rId56" Type="http://schemas.openxmlformats.org/officeDocument/2006/relationships/oleObject" Target="../embeddings/oleObject53.bin"/><Relationship Id="rId1417" Type="http://schemas.openxmlformats.org/officeDocument/2006/relationships/oleObject" Target="../embeddings/oleObject1414.bin"/><Relationship Id="rId1624" Type="http://schemas.openxmlformats.org/officeDocument/2006/relationships/oleObject" Target="../embeddings/oleObject1621.bin"/><Relationship Id="rId1831" Type="http://schemas.openxmlformats.org/officeDocument/2006/relationships/oleObject" Target="../embeddings/oleObject1828.bin"/><Relationship Id="rId1929" Type="http://schemas.openxmlformats.org/officeDocument/2006/relationships/oleObject" Target="../embeddings/oleObject1926.bin"/><Relationship Id="rId2093" Type="http://schemas.openxmlformats.org/officeDocument/2006/relationships/oleObject" Target="../embeddings/oleObject2090.bin"/><Relationship Id="rId2398" Type="http://schemas.openxmlformats.org/officeDocument/2006/relationships/oleObject" Target="../embeddings/oleObject2395.bin"/><Relationship Id="rId272" Type="http://schemas.openxmlformats.org/officeDocument/2006/relationships/oleObject" Target="../embeddings/oleObject269.bin"/><Relationship Id="rId577" Type="http://schemas.openxmlformats.org/officeDocument/2006/relationships/oleObject" Target="../embeddings/oleObject574.bin"/><Relationship Id="rId2160" Type="http://schemas.openxmlformats.org/officeDocument/2006/relationships/oleObject" Target="../embeddings/oleObject2157.bin"/><Relationship Id="rId2258" Type="http://schemas.openxmlformats.org/officeDocument/2006/relationships/oleObject" Target="../embeddings/oleObject2255.bin"/><Relationship Id="rId3004" Type="http://schemas.openxmlformats.org/officeDocument/2006/relationships/oleObject" Target="../embeddings/oleObject3001.bin"/><Relationship Id="rId132" Type="http://schemas.openxmlformats.org/officeDocument/2006/relationships/oleObject" Target="../embeddings/oleObject129.bin"/><Relationship Id="rId784" Type="http://schemas.openxmlformats.org/officeDocument/2006/relationships/oleObject" Target="../embeddings/oleObject781.bin"/><Relationship Id="rId991" Type="http://schemas.openxmlformats.org/officeDocument/2006/relationships/oleObject" Target="../embeddings/oleObject988.bin"/><Relationship Id="rId1067" Type="http://schemas.openxmlformats.org/officeDocument/2006/relationships/oleObject" Target="../embeddings/oleObject1064.bin"/><Relationship Id="rId2020" Type="http://schemas.openxmlformats.org/officeDocument/2006/relationships/oleObject" Target="../embeddings/oleObject2017.bin"/><Relationship Id="rId2465" Type="http://schemas.openxmlformats.org/officeDocument/2006/relationships/oleObject" Target="../embeddings/oleObject2462.bin"/><Relationship Id="rId2672" Type="http://schemas.openxmlformats.org/officeDocument/2006/relationships/oleObject" Target="../embeddings/oleObject2669.bin"/><Relationship Id="rId437" Type="http://schemas.openxmlformats.org/officeDocument/2006/relationships/oleObject" Target="../embeddings/oleObject434.bin"/><Relationship Id="rId644" Type="http://schemas.openxmlformats.org/officeDocument/2006/relationships/oleObject" Target="../embeddings/oleObject641.bin"/><Relationship Id="rId851" Type="http://schemas.openxmlformats.org/officeDocument/2006/relationships/oleObject" Target="../embeddings/oleObject848.bin"/><Relationship Id="rId1274" Type="http://schemas.openxmlformats.org/officeDocument/2006/relationships/oleObject" Target="../embeddings/oleObject1271.bin"/><Relationship Id="rId1481" Type="http://schemas.openxmlformats.org/officeDocument/2006/relationships/oleObject" Target="../embeddings/oleObject1478.bin"/><Relationship Id="rId1579" Type="http://schemas.openxmlformats.org/officeDocument/2006/relationships/oleObject" Target="../embeddings/oleObject1576.bin"/><Relationship Id="rId2118" Type="http://schemas.openxmlformats.org/officeDocument/2006/relationships/oleObject" Target="../embeddings/oleObject2115.bin"/><Relationship Id="rId2325" Type="http://schemas.openxmlformats.org/officeDocument/2006/relationships/oleObject" Target="../embeddings/oleObject2322.bin"/><Relationship Id="rId2532" Type="http://schemas.openxmlformats.org/officeDocument/2006/relationships/oleObject" Target="../embeddings/oleObject2529.bin"/><Relationship Id="rId2977" Type="http://schemas.openxmlformats.org/officeDocument/2006/relationships/oleObject" Target="../embeddings/oleObject2974.bin"/><Relationship Id="rId504" Type="http://schemas.openxmlformats.org/officeDocument/2006/relationships/oleObject" Target="../embeddings/oleObject501.bin"/><Relationship Id="rId711" Type="http://schemas.openxmlformats.org/officeDocument/2006/relationships/oleObject" Target="../embeddings/oleObject708.bin"/><Relationship Id="rId949" Type="http://schemas.openxmlformats.org/officeDocument/2006/relationships/oleObject" Target="../embeddings/oleObject946.bin"/><Relationship Id="rId1134" Type="http://schemas.openxmlformats.org/officeDocument/2006/relationships/oleObject" Target="../embeddings/oleObject1131.bin"/><Relationship Id="rId1341" Type="http://schemas.openxmlformats.org/officeDocument/2006/relationships/oleObject" Target="../embeddings/oleObject1338.bin"/><Relationship Id="rId1786" Type="http://schemas.openxmlformats.org/officeDocument/2006/relationships/oleObject" Target="../embeddings/oleObject1783.bin"/><Relationship Id="rId1993" Type="http://schemas.openxmlformats.org/officeDocument/2006/relationships/oleObject" Target="../embeddings/oleObject1990.bin"/><Relationship Id="rId2837" Type="http://schemas.openxmlformats.org/officeDocument/2006/relationships/oleObject" Target="../embeddings/oleObject2834.bin"/><Relationship Id="rId78" Type="http://schemas.openxmlformats.org/officeDocument/2006/relationships/oleObject" Target="../embeddings/oleObject75.bin"/><Relationship Id="rId809" Type="http://schemas.openxmlformats.org/officeDocument/2006/relationships/oleObject" Target="../embeddings/oleObject806.bin"/><Relationship Id="rId1201" Type="http://schemas.openxmlformats.org/officeDocument/2006/relationships/oleObject" Target="../embeddings/oleObject1198.bin"/><Relationship Id="rId1439" Type="http://schemas.openxmlformats.org/officeDocument/2006/relationships/oleObject" Target="../embeddings/oleObject1436.bin"/><Relationship Id="rId1646" Type="http://schemas.openxmlformats.org/officeDocument/2006/relationships/oleObject" Target="../embeddings/oleObject1643.bin"/><Relationship Id="rId1853" Type="http://schemas.openxmlformats.org/officeDocument/2006/relationships/oleObject" Target="../embeddings/oleObject1850.bin"/><Relationship Id="rId2904" Type="http://schemas.openxmlformats.org/officeDocument/2006/relationships/oleObject" Target="../embeddings/oleObject2901.bin"/><Relationship Id="rId1506" Type="http://schemas.openxmlformats.org/officeDocument/2006/relationships/oleObject" Target="../embeddings/oleObject1503.bin"/><Relationship Id="rId1713" Type="http://schemas.openxmlformats.org/officeDocument/2006/relationships/oleObject" Target="../embeddings/oleObject1710.bin"/><Relationship Id="rId1920" Type="http://schemas.openxmlformats.org/officeDocument/2006/relationships/oleObject" Target="../embeddings/oleObject1917.bin"/><Relationship Id="rId294" Type="http://schemas.openxmlformats.org/officeDocument/2006/relationships/oleObject" Target="../embeddings/oleObject291.bin"/><Relationship Id="rId2182" Type="http://schemas.openxmlformats.org/officeDocument/2006/relationships/oleObject" Target="../embeddings/oleObject2179.bin"/><Relationship Id="rId3026" Type="http://schemas.openxmlformats.org/officeDocument/2006/relationships/oleObject" Target="../embeddings/oleObject3023.bin"/><Relationship Id="rId154" Type="http://schemas.openxmlformats.org/officeDocument/2006/relationships/oleObject" Target="../embeddings/oleObject151.bin"/><Relationship Id="rId361" Type="http://schemas.openxmlformats.org/officeDocument/2006/relationships/oleObject" Target="../embeddings/oleObject358.bin"/><Relationship Id="rId599" Type="http://schemas.openxmlformats.org/officeDocument/2006/relationships/oleObject" Target="../embeddings/oleObject596.bin"/><Relationship Id="rId2042" Type="http://schemas.openxmlformats.org/officeDocument/2006/relationships/oleObject" Target="../embeddings/oleObject2039.bin"/><Relationship Id="rId2487" Type="http://schemas.openxmlformats.org/officeDocument/2006/relationships/oleObject" Target="../embeddings/oleObject2484.bin"/><Relationship Id="rId2694" Type="http://schemas.openxmlformats.org/officeDocument/2006/relationships/oleObject" Target="../embeddings/oleObject2691.bin"/><Relationship Id="rId459" Type="http://schemas.openxmlformats.org/officeDocument/2006/relationships/oleObject" Target="../embeddings/oleObject456.bin"/><Relationship Id="rId666" Type="http://schemas.openxmlformats.org/officeDocument/2006/relationships/oleObject" Target="../embeddings/oleObject663.bin"/><Relationship Id="rId873" Type="http://schemas.openxmlformats.org/officeDocument/2006/relationships/oleObject" Target="../embeddings/oleObject870.bin"/><Relationship Id="rId1089" Type="http://schemas.openxmlformats.org/officeDocument/2006/relationships/oleObject" Target="../embeddings/oleObject1086.bin"/><Relationship Id="rId1296" Type="http://schemas.openxmlformats.org/officeDocument/2006/relationships/oleObject" Target="../embeddings/oleObject1293.bin"/><Relationship Id="rId2347" Type="http://schemas.openxmlformats.org/officeDocument/2006/relationships/oleObject" Target="../embeddings/oleObject2344.bin"/><Relationship Id="rId2554" Type="http://schemas.openxmlformats.org/officeDocument/2006/relationships/oleObject" Target="../embeddings/oleObject2551.bin"/><Relationship Id="rId2999" Type="http://schemas.openxmlformats.org/officeDocument/2006/relationships/oleObject" Target="../embeddings/oleObject2996.bin"/><Relationship Id="rId221" Type="http://schemas.openxmlformats.org/officeDocument/2006/relationships/oleObject" Target="../embeddings/oleObject218.bin"/><Relationship Id="rId319" Type="http://schemas.openxmlformats.org/officeDocument/2006/relationships/oleObject" Target="../embeddings/oleObject316.bin"/><Relationship Id="rId526" Type="http://schemas.openxmlformats.org/officeDocument/2006/relationships/oleObject" Target="../embeddings/oleObject523.bin"/><Relationship Id="rId1156" Type="http://schemas.openxmlformats.org/officeDocument/2006/relationships/oleObject" Target="../embeddings/oleObject1153.bin"/><Relationship Id="rId1363" Type="http://schemas.openxmlformats.org/officeDocument/2006/relationships/oleObject" Target="../embeddings/oleObject1360.bin"/><Relationship Id="rId2207" Type="http://schemas.openxmlformats.org/officeDocument/2006/relationships/oleObject" Target="../embeddings/oleObject2204.bin"/><Relationship Id="rId2761" Type="http://schemas.openxmlformats.org/officeDocument/2006/relationships/oleObject" Target="../embeddings/oleObject2758.bin"/><Relationship Id="rId2859" Type="http://schemas.openxmlformats.org/officeDocument/2006/relationships/oleObject" Target="../embeddings/oleObject2856.bin"/><Relationship Id="rId733" Type="http://schemas.openxmlformats.org/officeDocument/2006/relationships/oleObject" Target="../embeddings/oleObject730.bin"/><Relationship Id="rId940" Type="http://schemas.openxmlformats.org/officeDocument/2006/relationships/oleObject" Target="../embeddings/oleObject937.bin"/><Relationship Id="rId1016" Type="http://schemas.openxmlformats.org/officeDocument/2006/relationships/oleObject" Target="../embeddings/oleObject1013.bin"/><Relationship Id="rId1570" Type="http://schemas.openxmlformats.org/officeDocument/2006/relationships/oleObject" Target="../embeddings/oleObject1567.bin"/><Relationship Id="rId1668" Type="http://schemas.openxmlformats.org/officeDocument/2006/relationships/oleObject" Target="../embeddings/oleObject1665.bin"/><Relationship Id="rId1875" Type="http://schemas.openxmlformats.org/officeDocument/2006/relationships/oleObject" Target="../embeddings/oleObject1872.bin"/><Relationship Id="rId2414" Type="http://schemas.openxmlformats.org/officeDocument/2006/relationships/oleObject" Target="../embeddings/oleObject2411.bin"/><Relationship Id="rId2621" Type="http://schemas.openxmlformats.org/officeDocument/2006/relationships/oleObject" Target="../embeddings/oleObject2618.bin"/><Relationship Id="rId2719" Type="http://schemas.openxmlformats.org/officeDocument/2006/relationships/oleObject" Target="../embeddings/oleObject2716.bin"/><Relationship Id="rId800" Type="http://schemas.openxmlformats.org/officeDocument/2006/relationships/oleObject" Target="../embeddings/oleObject797.bin"/><Relationship Id="rId1223" Type="http://schemas.openxmlformats.org/officeDocument/2006/relationships/oleObject" Target="../embeddings/oleObject1220.bin"/><Relationship Id="rId1430" Type="http://schemas.openxmlformats.org/officeDocument/2006/relationships/oleObject" Target="../embeddings/oleObject1427.bin"/><Relationship Id="rId1528" Type="http://schemas.openxmlformats.org/officeDocument/2006/relationships/oleObject" Target="../embeddings/oleObject1525.bin"/><Relationship Id="rId2926" Type="http://schemas.openxmlformats.org/officeDocument/2006/relationships/oleObject" Target="../embeddings/oleObject2923.bin"/><Relationship Id="rId1735" Type="http://schemas.openxmlformats.org/officeDocument/2006/relationships/oleObject" Target="../embeddings/oleObject1732.bin"/><Relationship Id="rId1942" Type="http://schemas.openxmlformats.org/officeDocument/2006/relationships/oleObject" Target="../embeddings/oleObject1939.bin"/><Relationship Id="rId27" Type="http://schemas.openxmlformats.org/officeDocument/2006/relationships/oleObject" Target="../embeddings/oleObject24.bin"/><Relationship Id="rId1802" Type="http://schemas.openxmlformats.org/officeDocument/2006/relationships/oleObject" Target="../embeddings/oleObject1799.bin"/><Relationship Id="rId3048" Type="http://schemas.openxmlformats.org/officeDocument/2006/relationships/oleObject" Target="../embeddings/oleObject3045.bin"/><Relationship Id="rId176" Type="http://schemas.openxmlformats.org/officeDocument/2006/relationships/oleObject" Target="../embeddings/oleObject173.bin"/><Relationship Id="rId383" Type="http://schemas.openxmlformats.org/officeDocument/2006/relationships/oleObject" Target="../embeddings/oleObject380.bin"/><Relationship Id="rId590" Type="http://schemas.openxmlformats.org/officeDocument/2006/relationships/oleObject" Target="../embeddings/oleObject587.bin"/><Relationship Id="rId2064" Type="http://schemas.openxmlformats.org/officeDocument/2006/relationships/oleObject" Target="../embeddings/oleObject2061.bin"/><Relationship Id="rId2271" Type="http://schemas.openxmlformats.org/officeDocument/2006/relationships/oleObject" Target="../embeddings/oleObject2268.bin"/><Relationship Id="rId243" Type="http://schemas.openxmlformats.org/officeDocument/2006/relationships/oleObject" Target="../embeddings/oleObject240.bin"/><Relationship Id="rId450" Type="http://schemas.openxmlformats.org/officeDocument/2006/relationships/oleObject" Target="../embeddings/oleObject447.bin"/><Relationship Id="rId688" Type="http://schemas.openxmlformats.org/officeDocument/2006/relationships/oleObject" Target="../embeddings/oleObject685.bin"/><Relationship Id="rId895" Type="http://schemas.openxmlformats.org/officeDocument/2006/relationships/oleObject" Target="../embeddings/oleObject892.bin"/><Relationship Id="rId1080" Type="http://schemas.openxmlformats.org/officeDocument/2006/relationships/oleObject" Target="../embeddings/oleObject1077.bin"/><Relationship Id="rId2131" Type="http://schemas.openxmlformats.org/officeDocument/2006/relationships/oleObject" Target="../embeddings/oleObject2128.bin"/><Relationship Id="rId2369" Type="http://schemas.openxmlformats.org/officeDocument/2006/relationships/oleObject" Target="../embeddings/oleObject2366.bin"/><Relationship Id="rId2576" Type="http://schemas.openxmlformats.org/officeDocument/2006/relationships/oleObject" Target="../embeddings/oleObject2573.bin"/><Relationship Id="rId2783" Type="http://schemas.openxmlformats.org/officeDocument/2006/relationships/oleObject" Target="../embeddings/oleObject2780.bin"/><Relationship Id="rId2990" Type="http://schemas.openxmlformats.org/officeDocument/2006/relationships/oleObject" Target="../embeddings/oleObject2987.bin"/><Relationship Id="rId103" Type="http://schemas.openxmlformats.org/officeDocument/2006/relationships/oleObject" Target="../embeddings/oleObject100.bin"/><Relationship Id="rId310" Type="http://schemas.openxmlformats.org/officeDocument/2006/relationships/oleObject" Target="../embeddings/oleObject307.bin"/><Relationship Id="rId548" Type="http://schemas.openxmlformats.org/officeDocument/2006/relationships/oleObject" Target="../embeddings/oleObject545.bin"/><Relationship Id="rId755" Type="http://schemas.openxmlformats.org/officeDocument/2006/relationships/oleObject" Target="../embeddings/oleObject752.bin"/><Relationship Id="rId962" Type="http://schemas.openxmlformats.org/officeDocument/2006/relationships/oleObject" Target="../embeddings/oleObject959.bin"/><Relationship Id="rId1178" Type="http://schemas.openxmlformats.org/officeDocument/2006/relationships/oleObject" Target="../embeddings/oleObject1175.bin"/><Relationship Id="rId1385" Type="http://schemas.openxmlformats.org/officeDocument/2006/relationships/oleObject" Target="../embeddings/oleObject1382.bin"/><Relationship Id="rId1592" Type="http://schemas.openxmlformats.org/officeDocument/2006/relationships/oleObject" Target="../embeddings/oleObject1589.bin"/><Relationship Id="rId2229" Type="http://schemas.openxmlformats.org/officeDocument/2006/relationships/oleObject" Target="../embeddings/oleObject2226.bin"/><Relationship Id="rId2436" Type="http://schemas.openxmlformats.org/officeDocument/2006/relationships/oleObject" Target="../embeddings/oleObject2433.bin"/><Relationship Id="rId2643" Type="http://schemas.openxmlformats.org/officeDocument/2006/relationships/oleObject" Target="../embeddings/oleObject2640.bin"/><Relationship Id="rId2850" Type="http://schemas.openxmlformats.org/officeDocument/2006/relationships/oleObject" Target="../embeddings/oleObject2847.bin"/><Relationship Id="rId91" Type="http://schemas.openxmlformats.org/officeDocument/2006/relationships/oleObject" Target="../embeddings/oleObject88.bin"/><Relationship Id="rId408" Type="http://schemas.openxmlformats.org/officeDocument/2006/relationships/oleObject" Target="../embeddings/oleObject405.bin"/><Relationship Id="rId615" Type="http://schemas.openxmlformats.org/officeDocument/2006/relationships/oleObject" Target="../embeddings/oleObject612.bin"/><Relationship Id="rId822" Type="http://schemas.openxmlformats.org/officeDocument/2006/relationships/oleObject" Target="../embeddings/oleObject819.bin"/><Relationship Id="rId1038" Type="http://schemas.openxmlformats.org/officeDocument/2006/relationships/oleObject" Target="../embeddings/oleObject1035.bin"/><Relationship Id="rId1245" Type="http://schemas.openxmlformats.org/officeDocument/2006/relationships/oleObject" Target="../embeddings/oleObject1242.bin"/><Relationship Id="rId1452" Type="http://schemas.openxmlformats.org/officeDocument/2006/relationships/oleObject" Target="../embeddings/oleObject1449.bin"/><Relationship Id="rId1897" Type="http://schemas.openxmlformats.org/officeDocument/2006/relationships/oleObject" Target="../embeddings/oleObject1894.bin"/><Relationship Id="rId2503" Type="http://schemas.openxmlformats.org/officeDocument/2006/relationships/oleObject" Target="../embeddings/oleObject2500.bin"/><Relationship Id="rId2948" Type="http://schemas.openxmlformats.org/officeDocument/2006/relationships/oleObject" Target="../embeddings/oleObject2945.bin"/><Relationship Id="rId1105" Type="http://schemas.openxmlformats.org/officeDocument/2006/relationships/oleObject" Target="../embeddings/oleObject1102.bin"/><Relationship Id="rId1312" Type="http://schemas.openxmlformats.org/officeDocument/2006/relationships/oleObject" Target="../embeddings/oleObject1309.bin"/><Relationship Id="rId1757" Type="http://schemas.openxmlformats.org/officeDocument/2006/relationships/oleObject" Target="../embeddings/oleObject1754.bin"/><Relationship Id="rId1964" Type="http://schemas.openxmlformats.org/officeDocument/2006/relationships/oleObject" Target="../embeddings/oleObject1961.bin"/><Relationship Id="rId2710" Type="http://schemas.openxmlformats.org/officeDocument/2006/relationships/oleObject" Target="../embeddings/oleObject2707.bin"/><Relationship Id="rId2808" Type="http://schemas.openxmlformats.org/officeDocument/2006/relationships/oleObject" Target="../embeddings/oleObject2805.bin"/><Relationship Id="rId49" Type="http://schemas.openxmlformats.org/officeDocument/2006/relationships/oleObject" Target="../embeddings/oleObject46.bin"/><Relationship Id="rId1617" Type="http://schemas.openxmlformats.org/officeDocument/2006/relationships/oleObject" Target="../embeddings/oleObject1614.bin"/><Relationship Id="rId1824" Type="http://schemas.openxmlformats.org/officeDocument/2006/relationships/oleObject" Target="../embeddings/oleObject1821.bin"/><Relationship Id="rId198" Type="http://schemas.openxmlformats.org/officeDocument/2006/relationships/oleObject" Target="../embeddings/oleObject195.bin"/><Relationship Id="rId2086" Type="http://schemas.openxmlformats.org/officeDocument/2006/relationships/oleObject" Target="../embeddings/oleObject2083.bin"/><Relationship Id="rId2293" Type="http://schemas.openxmlformats.org/officeDocument/2006/relationships/oleObject" Target="../embeddings/oleObject2290.bin"/><Relationship Id="rId2598" Type="http://schemas.openxmlformats.org/officeDocument/2006/relationships/oleObject" Target="../embeddings/oleObject2595.bin"/><Relationship Id="rId265" Type="http://schemas.openxmlformats.org/officeDocument/2006/relationships/oleObject" Target="../embeddings/oleObject262.bin"/><Relationship Id="rId472" Type="http://schemas.openxmlformats.org/officeDocument/2006/relationships/oleObject" Target="../embeddings/oleObject469.bin"/><Relationship Id="rId2153" Type="http://schemas.openxmlformats.org/officeDocument/2006/relationships/oleObject" Target="../embeddings/oleObject2150.bin"/><Relationship Id="rId2360" Type="http://schemas.openxmlformats.org/officeDocument/2006/relationships/oleObject" Target="../embeddings/oleObject2357.bin"/><Relationship Id="rId125" Type="http://schemas.openxmlformats.org/officeDocument/2006/relationships/oleObject" Target="../embeddings/oleObject122.bin"/><Relationship Id="rId332" Type="http://schemas.openxmlformats.org/officeDocument/2006/relationships/oleObject" Target="../embeddings/oleObject329.bin"/><Relationship Id="rId777" Type="http://schemas.openxmlformats.org/officeDocument/2006/relationships/oleObject" Target="../embeddings/oleObject774.bin"/><Relationship Id="rId984" Type="http://schemas.openxmlformats.org/officeDocument/2006/relationships/oleObject" Target="../embeddings/oleObject981.bin"/><Relationship Id="rId2013" Type="http://schemas.openxmlformats.org/officeDocument/2006/relationships/oleObject" Target="../embeddings/oleObject2010.bin"/><Relationship Id="rId2220" Type="http://schemas.openxmlformats.org/officeDocument/2006/relationships/oleObject" Target="../embeddings/oleObject2217.bin"/><Relationship Id="rId2458" Type="http://schemas.openxmlformats.org/officeDocument/2006/relationships/oleObject" Target="../embeddings/oleObject2455.bin"/><Relationship Id="rId2665" Type="http://schemas.openxmlformats.org/officeDocument/2006/relationships/oleObject" Target="../embeddings/oleObject2662.bin"/><Relationship Id="rId2872" Type="http://schemas.openxmlformats.org/officeDocument/2006/relationships/oleObject" Target="../embeddings/oleObject2869.bin"/><Relationship Id="rId637" Type="http://schemas.openxmlformats.org/officeDocument/2006/relationships/oleObject" Target="../embeddings/oleObject634.bin"/><Relationship Id="rId844" Type="http://schemas.openxmlformats.org/officeDocument/2006/relationships/oleObject" Target="../embeddings/oleObject841.bin"/><Relationship Id="rId1267" Type="http://schemas.openxmlformats.org/officeDocument/2006/relationships/oleObject" Target="../embeddings/oleObject1264.bin"/><Relationship Id="rId1474" Type="http://schemas.openxmlformats.org/officeDocument/2006/relationships/oleObject" Target="../embeddings/oleObject1471.bin"/><Relationship Id="rId1681" Type="http://schemas.openxmlformats.org/officeDocument/2006/relationships/oleObject" Target="../embeddings/oleObject1678.bin"/><Relationship Id="rId2318" Type="http://schemas.openxmlformats.org/officeDocument/2006/relationships/oleObject" Target="../embeddings/oleObject2315.bin"/><Relationship Id="rId2525" Type="http://schemas.openxmlformats.org/officeDocument/2006/relationships/oleObject" Target="../embeddings/oleObject2522.bin"/><Relationship Id="rId2732" Type="http://schemas.openxmlformats.org/officeDocument/2006/relationships/oleObject" Target="../embeddings/oleObject2729.bin"/><Relationship Id="rId704" Type="http://schemas.openxmlformats.org/officeDocument/2006/relationships/oleObject" Target="../embeddings/oleObject701.bin"/><Relationship Id="rId911" Type="http://schemas.openxmlformats.org/officeDocument/2006/relationships/oleObject" Target="../embeddings/oleObject908.bin"/><Relationship Id="rId1127" Type="http://schemas.openxmlformats.org/officeDocument/2006/relationships/oleObject" Target="../embeddings/oleObject1124.bin"/><Relationship Id="rId1334" Type="http://schemas.openxmlformats.org/officeDocument/2006/relationships/oleObject" Target="../embeddings/oleObject1331.bin"/><Relationship Id="rId1541" Type="http://schemas.openxmlformats.org/officeDocument/2006/relationships/oleObject" Target="../embeddings/oleObject1538.bin"/><Relationship Id="rId1779" Type="http://schemas.openxmlformats.org/officeDocument/2006/relationships/oleObject" Target="../embeddings/oleObject1776.bin"/><Relationship Id="rId1986" Type="http://schemas.openxmlformats.org/officeDocument/2006/relationships/oleObject" Target="../embeddings/oleObject1983.bin"/><Relationship Id="rId40" Type="http://schemas.openxmlformats.org/officeDocument/2006/relationships/oleObject" Target="../embeddings/oleObject37.bin"/><Relationship Id="rId1401" Type="http://schemas.openxmlformats.org/officeDocument/2006/relationships/oleObject" Target="../embeddings/oleObject1398.bin"/><Relationship Id="rId1639" Type="http://schemas.openxmlformats.org/officeDocument/2006/relationships/oleObject" Target="../embeddings/oleObject1636.bin"/><Relationship Id="rId1846" Type="http://schemas.openxmlformats.org/officeDocument/2006/relationships/oleObject" Target="../embeddings/oleObject1843.bin"/><Relationship Id="rId3061" Type="http://schemas.openxmlformats.org/officeDocument/2006/relationships/oleObject" Target="../embeddings/oleObject3058.bin"/><Relationship Id="rId1706" Type="http://schemas.openxmlformats.org/officeDocument/2006/relationships/oleObject" Target="../embeddings/oleObject1703.bin"/><Relationship Id="rId1913" Type="http://schemas.openxmlformats.org/officeDocument/2006/relationships/oleObject" Target="../embeddings/oleObject1910.bin"/><Relationship Id="rId287" Type="http://schemas.openxmlformats.org/officeDocument/2006/relationships/oleObject" Target="../embeddings/oleObject284.bin"/><Relationship Id="rId494" Type="http://schemas.openxmlformats.org/officeDocument/2006/relationships/oleObject" Target="../embeddings/oleObject491.bin"/><Relationship Id="rId2175" Type="http://schemas.openxmlformats.org/officeDocument/2006/relationships/oleObject" Target="../embeddings/oleObject2172.bin"/><Relationship Id="rId2382" Type="http://schemas.openxmlformats.org/officeDocument/2006/relationships/oleObject" Target="../embeddings/oleObject2379.bin"/><Relationship Id="rId3019" Type="http://schemas.openxmlformats.org/officeDocument/2006/relationships/oleObject" Target="../embeddings/oleObject3016.bin"/><Relationship Id="rId147" Type="http://schemas.openxmlformats.org/officeDocument/2006/relationships/oleObject" Target="../embeddings/oleObject144.bin"/><Relationship Id="rId354" Type="http://schemas.openxmlformats.org/officeDocument/2006/relationships/oleObject" Target="../embeddings/oleObject351.bin"/><Relationship Id="rId799" Type="http://schemas.openxmlformats.org/officeDocument/2006/relationships/oleObject" Target="../embeddings/oleObject796.bin"/><Relationship Id="rId1191" Type="http://schemas.openxmlformats.org/officeDocument/2006/relationships/oleObject" Target="../embeddings/oleObject1188.bin"/><Relationship Id="rId2035" Type="http://schemas.openxmlformats.org/officeDocument/2006/relationships/oleObject" Target="../embeddings/oleObject2032.bin"/><Relationship Id="rId2687" Type="http://schemas.openxmlformats.org/officeDocument/2006/relationships/oleObject" Target="../embeddings/oleObject2684.bin"/><Relationship Id="rId2894" Type="http://schemas.openxmlformats.org/officeDocument/2006/relationships/oleObject" Target="../embeddings/oleObject2891.bin"/><Relationship Id="rId561" Type="http://schemas.openxmlformats.org/officeDocument/2006/relationships/oleObject" Target="../embeddings/oleObject558.bin"/><Relationship Id="rId659" Type="http://schemas.openxmlformats.org/officeDocument/2006/relationships/oleObject" Target="../embeddings/oleObject656.bin"/><Relationship Id="rId866" Type="http://schemas.openxmlformats.org/officeDocument/2006/relationships/oleObject" Target="../embeddings/oleObject863.bin"/><Relationship Id="rId1289" Type="http://schemas.openxmlformats.org/officeDocument/2006/relationships/oleObject" Target="../embeddings/oleObject1286.bin"/><Relationship Id="rId1496" Type="http://schemas.openxmlformats.org/officeDocument/2006/relationships/oleObject" Target="../embeddings/oleObject1493.bin"/><Relationship Id="rId2242" Type="http://schemas.openxmlformats.org/officeDocument/2006/relationships/oleObject" Target="../embeddings/oleObject2239.bin"/><Relationship Id="rId2547" Type="http://schemas.openxmlformats.org/officeDocument/2006/relationships/oleObject" Target="../embeddings/oleObject2544.bin"/><Relationship Id="rId214" Type="http://schemas.openxmlformats.org/officeDocument/2006/relationships/oleObject" Target="../embeddings/oleObject211.bin"/><Relationship Id="rId421" Type="http://schemas.openxmlformats.org/officeDocument/2006/relationships/oleObject" Target="../embeddings/oleObject418.bin"/><Relationship Id="rId519" Type="http://schemas.openxmlformats.org/officeDocument/2006/relationships/oleObject" Target="../embeddings/oleObject516.bin"/><Relationship Id="rId1051" Type="http://schemas.openxmlformats.org/officeDocument/2006/relationships/oleObject" Target="../embeddings/oleObject1048.bin"/><Relationship Id="rId1149" Type="http://schemas.openxmlformats.org/officeDocument/2006/relationships/oleObject" Target="../embeddings/oleObject1146.bin"/><Relationship Id="rId1356" Type="http://schemas.openxmlformats.org/officeDocument/2006/relationships/oleObject" Target="../embeddings/oleObject1353.bin"/><Relationship Id="rId2102" Type="http://schemas.openxmlformats.org/officeDocument/2006/relationships/oleObject" Target="../embeddings/oleObject2099.bin"/><Relationship Id="rId2754" Type="http://schemas.openxmlformats.org/officeDocument/2006/relationships/oleObject" Target="../embeddings/oleObject2751.bin"/><Relationship Id="rId2961" Type="http://schemas.openxmlformats.org/officeDocument/2006/relationships/oleObject" Target="../embeddings/oleObject2958.bin"/><Relationship Id="rId726" Type="http://schemas.openxmlformats.org/officeDocument/2006/relationships/oleObject" Target="../embeddings/oleObject723.bin"/><Relationship Id="rId933" Type="http://schemas.openxmlformats.org/officeDocument/2006/relationships/oleObject" Target="../embeddings/oleObject930.bin"/><Relationship Id="rId1009" Type="http://schemas.openxmlformats.org/officeDocument/2006/relationships/oleObject" Target="../embeddings/oleObject1006.bin"/><Relationship Id="rId1563" Type="http://schemas.openxmlformats.org/officeDocument/2006/relationships/oleObject" Target="../embeddings/oleObject1560.bin"/><Relationship Id="rId1770" Type="http://schemas.openxmlformats.org/officeDocument/2006/relationships/oleObject" Target="../embeddings/oleObject1767.bin"/><Relationship Id="rId1868" Type="http://schemas.openxmlformats.org/officeDocument/2006/relationships/oleObject" Target="../embeddings/oleObject1865.bin"/><Relationship Id="rId2407" Type="http://schemas.openxmlformats.org/officeDocument/2006/relationships/oleObject" Target="../embeddings/oleObject2404.bin"/><Relationship Id="rId2614" Type="http://schemas.openxmlformats.org/officeDocument/2006/relationships/oleObject" Target="../embeddings/oleObject2611.bin"/><Relationship Id="rId2821" Type="http://schemas.openxmlformats.org/officeDocument/2006/relationships/oleObject" Target="../embeddings/oleObject2818.bin"/><Relationship Id="rId62" Type="http://schemas.openxmlformats.org/officeDocument/2006/relationships/oleObject" Target="../embeddings/oleObject59.bin"/><Relationship Id="rId1216" Type="http://schemas.openxmlformats.org/officeDocument/2006/relationships/oleObject" Target="../embeddings/oleObject1213.bin"/><Relationship Id="rId1423" Type="http://schemas.openxmlformats.org/officeDocument/2006/relationships/oleObject" Target="../embeddings/oleObject1420.bin"/><Relationship Id="rId1630" Type="http://schemas.openxmlformats.org/officeDocument/2006/relationships/oleObject" Target="../embeddings/oleObject1627.bin"/><Relationship Id="rId2919" Type="http://schemas.openxmlformats.org/officeDocument/2006/relationships/oleObject" Target="../embeddings/oleObject2916.bin"/><Relationship Id="rId1728" Type="http://schemas.openxmlformats.org/officeDocument/2006/relationships/oleObject" Target="../embeddings/oleObject1725.bin"/><Relationship Id="rId1935" Type="http://schemas.openxmlformats.org/officeDocument/2006/relationships/oleObject" Target="../embeddings/oleObject1932.bin"/><Relationship Id="rId2197" Type="http://schemas.openxmlformats.org/officeDocument/2006/relationships/oleObject" Target="../embeddings/oleObject2194.bin"/><Relationship Id="rId3010" Type="http://schemas.openxmlformats.org/officeDocument/2006/relationships/oleObject" Target="../embeddings/oleObject3007.bin"/><Relationship Id="rId169" Type="http://schemas.openxmlformats.org/officeDocument/2006/relationships/oleObject" Target="../embeddings/oleObject166.bin"/><Relationship Id="rId376" Type="http://schemas.openxmlformats.org/officeDocument/2006/relationships/oleObject" Target="../embeddings/oleObject373.bin"/><Relationship Id="rId583" Type="http://schemas.openxmlformats.org/officeDocument/2006/relationships/oleObject" Target="../embeddings/oleObject580.bin"/><Relationship Id="rId790" Type="http://schemas.openxmlformats.org/officeDocument/2006/relationships/oleObject" Target="../embeddings/oleObject787.bin"/><Relationship Id="rId2057" Type="http://schemas.openxmlformats.org/officeDocument/2006/relationships/oleObject" Target="../embeddings/oleObject2054.bin"/><Relationship Id="rId2264" Type="http://schemas.openxmlformats.org/officeDocument/2006/relationships/oleObject" Target="../embeddings/oleObject2261.bin"/><Relationship Id="rId2471" Type="http://schemas.openxmlformats.org/officeDocument/2006/relationships/oleObject" Target="../embeddings/oleObject2468.bin"/><Relationship Id="rId4" Type="http://schemas.openxmlformats.org/officeDocument/2006/relationships/oleObject" Target="../embeddings/oleObject1.bin"/><Relationship Id="rId236" Type="http://schemas.openxmlformats.org/officeDocument/2006/relationships/oleObject" Target="../embeddings/oleObject233.bin"/><Relationship Id="rId443" Type="http://schemas.openxmlformats.org/officeDocument/2006/relationships/oleObject" Target="../embeddings/oleObject440.bin"/><Relationship Id="rId650" Type="http://schemas.openxmlformats.org/officeDocument/2006/relationships/oleObject" Target="../embeddings/oleObject647.bin"/><Relationship Id="rId888" Type="http://schemas.openxmlformats.org/officeDocument/2006/relationships/oleObject" Target="../embeddings/oleObject885.bin"/><Relationship Id="rId1073" Type="http://schemas.openxmlformats.org/officeDocument/2006/relationships/oleObject" Target="../embeddings/oleObject1070.bin"/><Relationship Id="rId1280" Type="http://schemas.openxmlformats.org/officeDocument/2006/relationships/oleObject" Target="../embeddings/oleObject1277.bin"/><Relationship Id="rId2124" Type="http://schemas.openxmlformats.org/officeDocument/2006/relationships/oleObject" Target="../embeddings/oleObject2121.bin"/><Relationship Id="rId2331" Type="http://schemas.openxmlformats.org/officeDocument/2006/relationships/oleObject" Target="../embeddings/oleObject2328.bin"/><Relationship Id="rId2569" Type="http://schemas.openxmlformats.org/officeDocument/2006/relationships/oleObject" Target="../embeddings/oleObject2566.bin"/><Relationship Id="rId2776" Type="http://schemas.openxmlformats.org/officeDocument/2006/relationships/oleObject" Target="../embeddings/oleObject2773.bin"/><Relationship Id="rId2983" Type="http://schemas.openxmlformats.org/officeDocument/2006/relationships/oleObject" Target="../embeddings/oleObject2980.bin"/><Relationship Id="rId303" Type="http://schemas.openxmlformats.org/officeDocument/2006/relationships/oleObject" Target="../embeddings/oleObject300.bin"/><Relationship Id="rId748" Type="http://schemas.openxmlformats.org/officeDocument/2006/relationships/oleObject" Target="../embeddings/oleObject745.bin"/><Relationship Id="rId955" Type="http://schemas.openxmlformats.org/officeDocument/2006/relationships/oleObject" Target="../embeddings/oleObject952.bin"/><Relationship Id="rId1140" Type="http://schemas.openxmlformats.org/officeDocument/2006/relationships/oleObject" Target="../embeddings/oleObject1137.bin"/><Relationship Id="rId1378" Type="http://schemas.openxmlformats.org/officeDocument/2006/relationships/oleObject" Target="../embeddings/oleObject1375.bin"/><Relationship Id="rId1585" Type="http://schemas.openxmlformats.org/officeDocument/2006/relationships/oleObject" Target="../embeddings/oleObject1582.bin"/><Relationship Id="rId1792" Type="http://schemas.openxmlformats.org/officeDocument/2006/relationships/oleObject" Target="../embeddings/oleObject1789.bin"/><Relationship Id="rId2429" Type="http://schemas.openxmlformats.org/officeDocument/2006/relationships/oleObject" Target="../embeddings/oleObject2426.bin"/><Relationship Id="rId2636" Type="http://schemas.openxmlformats.org/officeDocument/2006/relationships/oleObject" Target="../embeddings/oleObject2633.bin"/><Relationship Id="rId2843" Type="http://schemas.openxmlformats.org/officeDocument/2006/relationships/oleObject" Target="../embeddings/oleObject2840.bin"/><Relationship Id="rId84" Type="http://schemas.openxmlformats.org/officeDocument/2006/relationships/oleObject" Target="../embeddings/oleObject81.bin"/><Relationship Id="rId510" Type="http://schemas.openxmlformats.org/officeDocument/2006/relationships/oleObject" Target="../embeddings/oleObject507.bin"/><Relationship Id="rId608" Type="http://schemas.openxmlformats.org/officeDocument/2006/relationships/oleObject" Target="../embeddings/oleObject605.bin"/><Relationship Id="rId815" Type="http://schemas.openxmlformats.org/officeDocument/2006/relationships/oleObject" Target="../embeddings/oleObject812.bin"/><Relationship Id="rId1238" Type="http://schemas.openxmlformats.org/officeDocument/2006/relationships/oleObject" Target="../embeddings/oleObject1235.bin"/><Relationship Id="rId1445" Type="http://schemas.openxmlformats.org/officeDocument/2006/relationships/oleObject" Target="../embeddings/oleObject1442.bin"/><Relationship Id="rId1652" Type="http://schemas.openxmlformats.org/officeDocument/2006/relationships/oleObject" Target="../embeddings/oleObject1649.bin"/><Relationship Id="rId1000" Type="http://schemas.openxmlformats.org/officeDocument/2006/relationships/oleObject" Target="../embeddings/oleObject997.bin"/><Relationship Id="rId1305" Type="http://schemas.openxmlformats.org/officeDocument/2006/relationships/oleObject" Target="../embeddings/oleObject1302.bin"/><Relationship Id="rId1957" Type="http://schemas.openxmlformats.org/officeDocument/2006/relationships/oleObject" Target="../embeddings/oleObject1954.bin"/><Relationship Id="rId2703" Type="http://schemas.openxmlformats.org/officeDocument/2006/relationships/oleObject" Target="../embeddings/oleObject2700.bin"/><Relationship Id="rId2910" Type="http://schemas.openxmlformats.org/officeDocument/2006/relationships/oleObject" Target="../embeddings/oleObject2907.bin"/><Relationship Id="rId1512" Type="http://schemas.openxmlformats.org/officeDocument/2006/relationships/oleObject" Target="../embeddings/oleObject1509.bin"/><Relationship Id="rId1817" Type="http://schemas.openxmlformats.org/officeDocument/2006/relationships/oleObject" Target="../embeddings/oleObject1814.bin"/><Relationship Id="rId11" Type="http://schemas.openxmlformats.org/officeDocument/2006/relationships/oleObject" Target="../embeddings/oleObject8.bin"/><Relationship Id="rId398" Type="http://schemas.openxmlformats.org/officeDocument/2006/relationships/oleObject" Target="../embeddings/oleObject395.bin"/><Relationship Id="rId2079" Type="http://schemas.openxmlformats.org/officeDocument/2006/relationships/oleObject" Target="../embeddings/oleObject2076.bin"/><Relationship Id="rId3032" Type="http://schemas.openxmlformats.org/officeDocument/2006/relationships/oleObject" Target="../embeddings/oleObject3029.bin"/><Relationship Id="rId160" Type="http://schemas.openxmlformats.org/officeDocument/2006/relationships/oleObject" Target="../embeddings/oleObject157.bin"/><Relationship Id="rId2286" Type="http://schemas.openxmlformats.org/officeDocument/2006/relationships/oleObject" Target="../embeddings/oleObject2283.bin"/><Relationship Id="rId2493" Type="http://schemas.openxmlformats.org/officeDocument/2006/relationships/oleObject" Target="../embeddings/oleObject2490.bin"/><Relationship Id="rId258" Type="http://schemas.openxmlformats.org/officeDocument/2006/relationships/oleObject" Target="../embeddings/oleObject255.bin"/><Relationship Id="rId465" Type="http://schemas.openxmlformats.org/officeDocument/2006/relationships/oleObject" Target="../embeddings/oleObject462.bin"/><Relationship Id="rId672" Type="http://schemas.openxmlformats.org/officeDocument/2006/relationships/oleObject" Target="../embeddings/oleObject669.bin"/><Relationship Id="rId1095" Type="http://schemas.openxmlformats.org/officeDocument/2006/relationships/oleObject" Target="../embeddings/oleObject1092.bin"/><Relationship Id="rId2146" Type="http://schemas.openxmlformats.org/officeDocument/2006/relationships/oleObject" Target="../embeddings/oleObject2143.bin"/><Relationship Id="rId2353" Type="http://schemas.openxmlformats.org/officeDocument/2006/relationships/oleObject" Target="../embeddings/oleObject2350.bin"/><Relationship Id="rId2560" Type="http://schemas.openxmlformats.org/officeDocument/2006/relationships/oleObject" Target="../embeddings/oleObject2557.bin"/><Relationship Id="rId2798" Type="http://schemas.openxmlformats.org/officeDocument/2006/relationships/oleObject" Target="../embeddings/oleObject2795.bin"/><Relationship Id="rId118" Type="http://schemas.openxmlformats.org/officeDocument/2006/relationships/oleObject" Target="../embeddings/oleObject115.bin"/><Relationship Id="rId325" Type="http://schemas.openxmlformats.org/officeDocument/2006/relationships/oleObject" Target="../embeddings/oleObject322.bin"/><Relationship Id="rId532" Type="http://schemas.openxmlformats.org/officeDocument/2006/relationships/oleObject" Target="../embeddings/oleObject529.bin"/><Relationship Id="rId977" Type="http://schemas.openxmlformats.org/officeDocument/2006/relationships/oleObject" Target="../embeddings/oleObject974.bin"/><Relationship Id="rId1162" Type="http://schemas.openxmlformats.org/officeDocument/2006/relationships/oleObject" Target="../embeddings/oleObject1159.bin"/><Relationship Id="rId2006" Type="http://schemas.openxmlformats.org/officeDocument/2006/relationships/oleObject" Target="../embeddings/oleObject2003.bin"/><Relationship Id="rId2213" Type="http://schemas.openxmlformats.org/officeDocument/2006/relationships/oleObject" Target="../embeddings/oleObject2210.bin"/><Relationship Id="rId2420" Type="http://schemas.openxmlformats.org/officeDocument/2006/relationships/oleObject" Target="../embeddings/oleObject2417.bin"/><Relationship Id="rId2658" Type="http://schemas.openxmlformats.org/officeDocument/2006/relationships/oleObject" Target="../embeddings/oleObject2655.bin"/><Relationship Id="rId2865" Type="http://schemas.openxmlformats.org/officeDocument/2006/relationships/oleObject" Target="../embeddings/oleObject2862.bin"/><Relationship Id="rId837" Type="http://schemas.openxmlformats.org/officeDocument/2006/relationships/oleObject" Target="../embeddings/oleObject834.bin"/><Relationship Id="rId1022" Type="http://schemas.openxmlformats.org/officeDocument/2006/relationships/oleObject" Target="../embeddings/oleObject1019.bin"/><Relationship Id="rId1467" Type="http://schemas.openxmlformats.org/officeDocument/2006/relationships/oleObject" Target="../embeddings/oleObject1464.bin"/><Relationship Id="rId1674" Type="http://schemas.openxmlformats.org/officeDocument/2006/relationships/oleObject" Target="../embeddings/oleObject1671.bin"/><Relationship Id="rId1881" Type="http://schemas.openxmlformats.org/officeDocument/2006/relationships/oleObject" Target="../embeddings/oleObject1878.bin"/><Relationship Id="rId2518" Type="http://schemas.openxmlformats.org/officeDocument/2006/relationships/oleObject" Target="../embeddings/oleObject2515.bin"/><Relationship Id="rId2725" Type="http://schemas.openxmlformats.org/officeDocument/2006/relationships/oleObject" Target="../embeddings/oleObject2722.bin"/><Relationship Id="rId2932" Type="http://schemas.openxmlformats.org/officeDocument/2006/relationships/oleObject" Target="../embeddings/oleObject2929.bin"/><Relationship Id="rId904" Type="http://schemas.openxmlformats.org/officeDocument/2006/relationships/oleObject" Target="../embeddings/oleObject901.bin"/><Relationship Id="rId1327" Type="http://schemas.openxmlformats.org/officeDocument/2006/relationships/oleObject" Target="../embeddings/oleObject1324.bin"/><Relationship Id="rId1534" Type="http://schemas.openxmlformats.org/officeDocument/2006/relationships/oleObject" Target="../embeddings/oleObject1531.bin"/><Relationship Id="rId1741" Type="http://schemas.openxmlformats.org/officeDocument/2006/relationships/oleObject" Target="../embeddings/oleObject1738.bin"/><Relationship Id="rId1979" Type="http://schemas.openxmlformats.org/officeDocument/2006/relationships/oleObject" Target="../embeddings/oleObject1976.bin"/><Relationship Id="rId33" Type="http://schemas.openxmlformats.org/officeDocument/2006/relationships/oleObject" Target="../embeddings/oleObject30.bin"/><Relationship Id="rId1601" Type="http://schemas.openxmlformats.org/officeDocument/2006/relationships/oleObject" Target="../embeddings/oleObject1598.bin"/><Relationship Id="rId1839" Type="http://schemas.openxmlformats.org/officeDocument/2006/relationships/oleObject" Target="../embeddings/oleObject1836.bin"/><Relationship Id="rId3054" Type="http://schemas.openxmlformats.org/officeDocument/2006/relationships/oleObject" Target="../embeddings/oleObject3051.bin"/><Relationship Id="rId182" Type="http://schemas.openxmlformats.org/officeDocument/2006/relationships/oleObject" Target="../embeddings/oleObject179.bin"/><Relationship Id="rId1906" Type="http://schemas.openxmlformats.org/officeDocument/2006/relationships/oleObject" Target="../embeddings/oleObject1903.bin"/><Relationship Id="rId487" Type="http://schemas.openxmlformats.org/officeDocument/2006/relationships/oleObject" Target="../embeddings/oleObject484.bin"/><Relationship Id="rId694" Type="http://schemas.openxmlformats.org/officeDocument/2006/relationships/oleObject" Target="../embeddings/oleObject691.bin"/><Relationship Id="rId2070" Type="http://schemas.openxmlformats.org/officeDocument/2006/relationships/oleObject" Target="../embeddings/oleObject2067.bin"/><Relationship Id="rId2168" Type="http://schemas.openxmlformats.org/officeDocument/2006/relationships/oleObject" Target="../embeddings/oleObject2165.bin"/><Relationship Id="rId2375" Type="http://schemas.openxmlformats.org/officeDocument/2006/relationships/oleObject" Target="../embeddings/oleObject2372.bin"/><Relationship Id="rId347" Type="http://schemas.openxmlformats.org/officeDocument/2006/relationships/oleObject" Target="../embeddings/oleObject344.bin"/><Relationship Id="rId999" Type="http://schemas.openxmlformats.org/officeDocument/2006/relationships/oleObject" Target="../embeddings/oleObject996.bin"/><Relationship Id="rId1184" Type="http://schemas.openxmlformats.org/officeDocument/2006/relationships/oleObject" Target="../embeddings/oleObject1181.bin"/><Relationship Id="rId2028" Type="http://schemas.openxmlformats.org/officeDocument/2006/relationships/oleObject" Target="../embeddings/oleObject2025.bin"/><Relationship Id="rId2582" Type="http://schemas.openxmlformats.org/officeDocument/2006/relationships/oleObject" Target="../embeddings/oleObject2579.bin"/><Relationship Id="rId2887" Type="http://schemas.openxmlformats.org/officeDocument/2006/relationships/oleObject" Target="../embeddings/oleObject2884.bin"/><Relationship Id="rId554" Type="http://schemas.openxmlformats.org/officeDocument/2006/relationships/oleObject" Target="../embeddings/oleObject551.bin"/><Relationship Id="rId761" Type="http://schemas.openxmlformats.org/officeDocument/2006/relationships/oleObject" Target="../embeddings/oleObject758.bin"/><Relationship Id="rId859" Type="http://schemas.openxmlformats.org/officeDocument/2006/relationships/oleObject" Target="../embeddings/oleObject856.bin"/><Relationship Id="rId1391" Type="http://schemas.openxmlformats.org/officeDocument/2006/relationships/oleObject" Target="../embeddings/oleObject1388.bin"/><Relationship Id="rId1489" Type="http://schemas.openxmlformats.org/officeDocument/2006/relationships/oleObject" Target="../embeddings/oleObject1486.bin"/><Relationship Id="rId1696" Type="http://schemas.openxmlformats.org/officeDocument/2006/relationships/oleObject" Target="../embeddings/oleObject1693.bin"/><Relationship Id="rId2235" Type="http://schemas.openxmlformats.org/officeDocument/2006/relationships/oleObject" Target="../embeddings/oleObject2232.bin"/><Relationship Id="rId2442" Type="http://schemas.openxmlformats.org/officeDocument/2006/relationships/oleObject" Target="../embeddings/oleObject2439.bin"/><Relationship Id="rId207" Type="http://schemas.openxmlformats.org/officeDocument/2006/relationships/oleObject" Target="../embeddings/oleObject204.bin"/><Relationship Id="rId414" Type="http://schemas.openxmlformats.org/officeDocument/2006/relationships/oleObject" Target="../embeddings/oleObject411.bin"/><Relationship Id="rId621" Type="http://schemas.openxmlformats.org/officeDocument/2006/relationships/oleObject" Target="../embeddings/oleObject618.bin"/><Relationship Id="rId1044" Type="http://schemas.openxmlformats.org/officeDocument/2006/relationships/oleObject" Target="../embeddings/oleObject1041.bin"/><Relationship Id="rId1251" Type="http://schemas.openxmlformats.org/officeDocument/2006/relationships/oleObject" Target="../embeddings/oleObject1248.bin"/><Relationship Id="rId1349" Type="http://schemas.openxmlformats.org/officeDocument/2006/relationships/oleObject" Target="../embeddings/oleObject1346.bin"/><Relationship Id="rId2302" Type="http://schemas.openxmlformats.org/officeDocument/2006/relationships/oleObject" Target="../embeddings/oleObject2299.bin"/><Relationship Id="rId2747" Type="http://schemas.openxmlformats.org/officeDocument/2006/relationships/oleObject" Target="../embeddings/oleObject2744.bin"/><Relationship Id="rId2954" Type="http://schemas.openxmlformats.org/officeDocument/2006/relationships/oleObject" Target="../embeddings/oleObject2951.bin"/><Relationship Id="rId719" Type="http://schemas.openxmlformats.org/officeDocument/2006/relationships/oleObject" Target="../embeddings/oleObject716.bin"/><Relationship Id="rId926" Type="http://schemas.openxmlformats.org/officeDocument/2006/relationships/oleObject" Target="../embeddings/oleObject923.bin"/><Relationship Id="rId1111" Type="http://schemas.openxmlformats.org/officeDocument/2006/relationships/oleObject" Target="../embeddings/oleObject1108.bin"/><Relationship Id="rId1556" Type="http://schemas.openxmlformats.org/officeDocument/2006/relationships/oleObject" Target="../embeddings/oleObject1553.bin"/><Relationship Id="rId1763" Type="http://schemas.openxmlformats.org/officeDocument/2006/relationships/oleObject" Target="../embeddings/oleObject1760.bin"/><Relationship Id="rId1970" Type="http://schemas.openxmlformats.org/officeDocument/2006/relationships/oleObject" Target="../embeddings/oleObject1967.bin"/><Relationship Id="rId2607" Type="http://schemas.openxmlformats.org/officeDocument/2006/relationships/oleObject" Target="../embeddings/oleObject2604.bin"/><Relationship Id="rId2814" Type="http://schemas.openxmlformats.org/officeDocument/2006/relationships/oleObject" Target="../embeddings/oleObject2811.bin"/><Relationship Id="rId55" Type="http://schemas.openxmlformats.org/officeDocument/2006/relationships/oleObject" Target="../embeddings/oleObject52.bin"/><Relationship Id="rId1209" Type="http://schemas.openxmlformats.org/officeDocument/2006/relationships/oleObject" Target="../embeddings/oleObject1206.bin"/><Relationship Id="rId1416" Type="http://schemas.openxmlformats.org/officeDocument/2006/relationships/oleObject" Target="../embeddings/oleObject1413.bin"/><Relationship Id="rId1623" Type="http://schemas.openxmlformats.org/officeDocument/2006/relationships/oleObject" Target="../embeddings/oleObject1620.bin"/><Relationship Id="rId1830" Type="http://schemas.openxmlformats.org/officeDocument/2006/relationships/oleObject" Target="../embeddings/oleObject1827.bin"/><Relationship Id="rId1928" Type="http://schemas.openxmlformats.org/officeDocument/2006/relationships/oleObject" Target="../embeddings/oleObject1925.bin"/><Relationship Id="rId2092" Type="http://schemas.openxmlformats.org/officeDocument/2006/relationships/oleObject" Target="../embeddings/oleObject2089.bin"/><Relationship Id="rId271" Type="http://schemas.openxmlformats.org/officeDocument/2006/relationships/oleObject" Target="../embeddings/oleObject268.bin"/><Relationship Id="rId2397" Type="http://schemas.openxmlformats.org/officeDocument/2006/relationships/oleObject" Target="../embeddings/oleObject2394.bin"/><Relationship Id="rId3003" Type="http://schemas.openxmlformats.org/officeDocument/2006/relationships/oleObject" Target="../embeddings/oleObject3000.bin"/><Relationship Id="rId131" Type="http://schemas.openxmlformats.org/officeDocument/2006/relationships/oleObject" Target="../embeddings/oleObject128.bin"/><Relationship Id="rId369" Type="http://schemas.openxmlformats.org/officeDocument/2006/relationships/oleObject" Target="../embeddings/oleObject366.bin"/><Relationship Id="rId576" Type="http://schemas.openxmlformats.org/officeDocument/2006/relationships/oleObject" Target="../embeddings/oleObject573.bin"/><Relationship Id="rId783" Type="http://schemas.openxmlformats.org/officeDocument/2006/relationships/oleObject" Target="../embeddings/oleObject780.bin"/><Relationship Id="rId990" Type="http://schemas.openxmlformats.org/officeDocument/2006/relationships/oleObject" Target="../embeddings/oleObject987.bin"/><Relationship Id="rId2257" Type="http://schemas.openxmlformats.org/officeDocument/2006/relationships/oleObject" Target="../embeddings/oleObject2254.bin"/><Relationship Id="rId2464" Type="http://schemas.openxmlformats.org/officeDocument/2006/relationships/oleObject" Target="../embeddings/oleObject2461.bin"/><Relationship Id="rId2671" Type="http://schemas.openxmlformats.org/officeDocument/2006/relationships/oleObject" Target="../embeddings/oleObject2668.bin"/><Relationship Id="rId229" Type="http://schemas.openxmlformats.org/officeDocument/2006/relationships/oleObject" Target="../embeddings/oleObject226.bin"/><Relationship Id="rId436" Type="http://schemas.openxmlformats.org/officeDocument/2006/relationships/oleObject" Target="../embeddings/oleObject433.bin"/><Relationship Id="rId643" Type="http://schemas.openxmlformats.org/officeDocument/2006/relationships/oleObject" Target="../embeddings/oleObject640.bin"/><Relationship Id="rId1066" Type="http://schemas.openxmlformats.org/officeDocument/2006/relationships/oleObject" Target="../embeddings/oleObject1063.bin"/><Relationship Id="rId1273" Type="http://schemas.openxmlformats.org/officeDocument/2006/relationships/oleObject" Target="../embeddings/oleObject1270.bin"/><Relationship Id="rId1480" Type="http://schemas.openxmlformats.org/officeDocument/2006/relationships/oleObject" Target="../embeddings/oleObject1477.bin"/><Relationship Id="rId2117" Type="http://schemas.openxmlformats.org/officeDocument/2006/relationships/oleObject" Target="../embeddings/oleObject2114.bin"/><Relationship Id="rId2324" Type="http://schemas.openxmlformats.org/officeDocument/2006/relationships/oleObject" Target="../embeddings/oleObject2321.bin"/><Relationship Id="rId2769" Type="http://schemas.openxmlformats.org/officeDocument/2006/relationships/oleObject" Target="../embeddings/oleObject2766.bin"/><Relationship Id="rId2976" Type="http://schemas.openxmlformats.org/officeDocument/2006/relationships/oleObject" Target="../embeddings/oleObject2973.bin"/><Relationship Id="rId850" Type="http://schemas.openxmlformats.org/officeDocument/2006/relationships/oleObject" Target="../embeddings/oleObject847.bin"/><Relationship Id="rId948" Type="http://schemas.openxmlformats.org/officeDocument/2006/relationships/oleObject" Target="../embeddings/oleObject945.bin"/><Relationship Id="rId1133" Type="http://schemas.openxmlformats.org/officeDocument/2006/relationships/oleObject" Target="../embeddings/oleObject1130.bin"/><Relationship Id="rId1578" Type="http://schemas.openxmlformats.org/officeDocument/2006/relationships/oleObject" Target="../embeddings/oleObject1575.bin"/><Relationship Id="rId1785" Type="http://schemas.openxmlformats.org/officeDocument/2006/relationships/oleObject" Target="../embeddings/oleObject1782.bin"/><Relationship Id="rId1992" Type="http://schemas.openxmlformats.org/officeDocument/2006/relationships/oleObject" Target="../embeddings/oleObject1989.bin"/><Relationship Id="rId2531" Type="http://schemas.openxmlformats.org/officeDocument/2006/relationships/oleObject" Target="../embeddings/oleObject2528.bin"/><Relationship Id="rId2629" Type="http://schemas.openxmlformats.org/officeDocument/2006/relationships/oleObject" Target="../embeddings/oleObject2626.bin"/><Relationship Id="rId2836" Type="http://schemas.openxmlformats.org/officeDocument/2006/relationships/oleObject" Target="../embeddings/oleObject2833.bin"/><Relationship Id="rId77" Type="http://schemas.openxmlformats.org/officeDocument/2006/relationships/oleObject" Target="../embeddings/oleObject74.bin"/><Relationship Id="rId503" Type="http://schemas.openxmlformats.org/officeDocument/2006/relationships/oleObject" Target="../embeddings/oleObject500.bin"/><Relationship Id="rId710" Type="http://schemas.openxmlformats.org/officeDocument/2006/relationships/oleObject" Target="../embeddings/oleObject707.bin"/><Relationship Id="rId808" Type="http://schemas.openxmlformats.org/officeDocument/2006/relationships/oleObject" Target="../embeddings/oleObject805.bin"/><Relationship Id="rId1340" Type="http://schemas.openxmlformats.org/officeDocument/2006/relationships/oleObject" Target="../embeddings/oleObject1337.bin"/><Relationship Id="rId1438" Type="http://schemas.openxmlformats.org/officeDocument/2006/relationships/oleObject" Target="../embeddings/oleObject1435.bin"/><Relationship Id="rId1645" Type="http://schemas.openxmlformats.org/officeDocument/2006/relationships/oleObject" Target="../embeddings/oleObject1642.bin"/><Relationship Id="rId1200" Type="http://schemas.openxmlformats.org/officeDocument/2006/relationships/oleObject" Target="../embeddings/oleObject1197.bin"/><Relationship Id="rId1852" Type="http://schemas.openxmlformats.org/officeDocument/2006/relationships/oleObject" Target="../embeddings/oleObject1849.bin"/><Relationship Id="rId2903" Type="http://schemas.openxmlformats.org/officeDocument/2006/relationships/oleObject" Target="../embeddings/oleObject2900.bin"/><Relationship Id="rId1505" Type="http://schemas.openxmlformats.org/officeDocument/2006/relationships/oleObject" Target="../embeddings/oleObject1502.bin"/><Relationship Id="rId1712" Type="http://schemas.openxmlformats.org/officeDocument/2006/relationships/oleObject" Target="../embeddings/oleObject1709.bin"/><Relationship Id="rId293" Type="http://schemas.openxmlformats.org/officeDocument/2006/relationships/oleObject" Target="../embeddings/oleObject290.bin"/><Relationship Id="rId2181" Type="http://schemas.openxmlformats.org/officeDocument/2006/relationships/oleObject" Target="../embeddings/oleObject2178.bin"/><Relationship Id="rId3025" Type="http://schemas.openxmlformats.org/officeDocument/2006/relationships/oleObject" Target="../embeddings/oleObject3022.bin"/><Relationship Id="rId153" Type="http://schemas.openxmlformats.org/officeDocument/2006/relationships/oleObject" Target="../embeddings/oleObject150.bin"/><Relationship Id="rId360" Type="http://schemas.openxmlformats.org/officeDocument/2006/relationships/oleObject" Target="../embeddings/oleObject357.bin"/><Relationship Id="rId598" Type="http://schemas.openxmlformats.org/officeDocument/2006/relationships/oleObject" Target="../embeddings/oleObject595.bin"/><Relationship Id="rId2041" Type="http://schemas.openxmlformats.org/officeDocument/2006/relationships/oleObject" Target="../embeddings/oleObject2038.bin"/><Relationship Id="rId2279" Type="http://schemas.openxmlformats.org/officeDocument/2006/relationships/oleObject" Target="../embeddings/oleObject2276.bin"/><Relationship Id="rId2486" Type="http://schemas.openxmlformats.org/officeDocument/2006/relationships/oleObject" Target="../embeddings/oleObject2483.bin"/><Relationship Id="rId2693" Type="http://schemas.openxmlformats.org/officeDocument/2006/relationships/oleObject" Target="../embeddings/oleObject2690.bin"/><Relationship Id="rId220" Type="http://schemas.openxmlformats.org/officeDocument/2006/relationships/oleObject" Target="../embeddings/oleObject217.bin"/><Relationship Id="rId458" Type="http://schemas.openxmlformats.org/officeDocument/2006/relationships/oleObject" Target="../embeddings/oleObject455.bin"/><Relationship Id="rId665" Type="http://schemas.openxmlformats.org/officeDocument/2006/relationships/oleObject" Target="../embeddings/oleObject662.bin"/><Relationship Id="rId872" Type="http://schemas.openxmlformats.org/officeDocument/2006/relationships/oleObject" Target="../embeddings/oleObject869.bin"/><Relationship Id="rId1088" Type="http://schemas.openxmlformats.org/officeDocument/2006/relationships/oleObject" Target="../embeddings/oleObject1085.bin"/><Relationship Id="rId1295" Type="http://schemas.openxmlformats.org/officeDocument/2006/relationships/oleObject" Target="../embeddings/oleObject1292.bin"/><Relationship Id="rId2139" Type="http://schemas.openxmlformats.org/officeDocument/2006/relationships/oleObject" Target="../embeddings/oleObject2136.bin"/><Relationship Id="rId2346" Type="http://schemas.openxmlformats.org/officeDocument/2006/relationships/oleObject" Target="../embeddings/oleObject2343.bin"/><Relationship Id="rId2553" Type="http://schemas.openxmlformats.org/officeDocument/2006/relationships/oleObject" Target="../embeddings/oleObject2550.bin"/><Relationship Id="rId2760" Type="http://schemas.openxmlformats.org/officeDocument/2006/relationships/oleObject" Target="../embeddings/oleObject2757.bin"/><Relationship Id="rId2998" Type="http://schemas.openxmlformats.org/officeDocument/2006/relationships/oleObject" Target="../embeddings/oleObject2995.bin"/><Relationship Id="rId318" Type="http://schemas.openxmlformats.org/officeDocument/2006/relationships/oleObject" Target="../embeddings/oleObject315.bin"/><Relationship Id="rId525" Type="http://schemas.openxmlformats.org/officeDocument/2006/relationships/oleObject" Target="../embeddings/oleObject522.bin"/><Relationship Id="rId732" Type="http://schemas.openxmlformats.org/officeDocument/2006/relationships/oleObject" Target="../embeddings/oleObject729.bin"/><Relationship Id="rId1155" Type="http://schemas.openxmlformats.org/officeDocument/2006/relationships/oleObject" Target="../embeddings/oleObject1152.bin"/><Relationship Id="rId1362" Type="http://schemas.openxmlformats.org/officeDocument/2006/relationships/oleObject" Target="../embeddings/oleObject1359.bin"/><Relationship Id="rId2206" Type="http://schemas.openxmlformats.org/officeDocument/2006/relationships/oleObject" Target="../embeddings/oleObject2203.bin"/><Relationship Id="rId2413" Type="http://schemas.openxmlformats.org/officeDocument/2006/relationships/oleObject" Target="../embeddings/oleObject2410.bin"/><Relationship Id="rId2620" Type="http://schemas.openxmlformats.org/officeDocument/2006/relationships/oleObject" Target="../embeddings/oleObject2617.bin"/><Relationship Id="rId2858" Type="http://schemas.openxmlformats.org/officeDocument/2006/relationships/oleObject" Target="../embeddings/oleObject2855.bin"/><Relationship Id="rId99" Type="http://schemas.openxmlformats.org/officeDocument/2006/relationships/oleObject" Target="../embeddings/oleObject96.bin"/><Relationship Id="rId1015" Type="http://schemas.openxmlformats.org/officeDocument/2006/relationships/oleObject" Target="../embeddings/oleObject1012.bin"/><Relationship Id="rId1222" Type="http://schemas.openxmlformats.org/officeDocument/2006/relationships/oleObject" Target="../embeddings/oleObject1219.bin"/><Relationship Id="rId1667" Type="http://schemas.openxmlformats.org/officeDocument/2006/relationships/oleObject" Target="../embeddings/oleObject1664.bin"/><Relationship Id="rId1874" Type="http://schemas.openxmlformats.org/officeDocument/2006/relationships/oleObject" Target="../embeddings/oleObject1871.bin"/><Relationship Id="rId2718" Type="http://schemas.openxmlformats.org/officeDocument/2006/relationships/oleObject" Target="../embeddings/oleObject2715.bin"/><Relationship Id="rId2925" Type="http://schemas.openxmlformats.org/officeDocument/2006/relationships/oleObject" Target="../embeddings/oleObject2922.bin"/><Relationship Id="rId1527" Type="http://schemas.openxmlformats.org/officeDocument/2006/relationships/oleObject" Target="../embeddings/oleObject1524.bin"/><Relationship Id="rId1734" Type="http://schemas.openxmlformats.org/officeDocument/2006/relationships/oleObject" Target="../embeddings/oleObject1731.bin"/><Relationship Id="rId1941" Type="http://schemas.openxmlformats.org/officeDocument/2006/relationships/oleObject" Target="../embeddings/oleObject1938.bin"/><Relationship Id="rId26" Type="http://schemas.openxmlformats.org/officeDocument/2006/relationships/oleObject" Target="../embeddings/oleObject23.bin"/><Relationship Id="rId3047" Type="http://schemas.openxmlformats.org/officeDocument/2006/relationships/oleObject" Target="../embeddings/oleObject3044.bin"/><Relationship Id="rId175" Type="http://schemas.openxmlformats.org/officeDocument/2006/relationships/oleObject" Target="../embeddings/oleObject172.bin"/><Relationship Id="rId1801" Type="http://schemas.openxmlformats.org/officeDocument/2006/relationships/oleObject" Target="../embeddings/oleObject1798.bin"/><Relationship Id="rId382" Type="http://schemas.openxmlformats.org/officeDocument/2006/relationships/oleObject" Target="../embeddings/oleObject379.bin"/><Relationship Id="rId687" Type="http://schemas.openxmlformats.org/officeDocument/2006/relationships/oleObject" Target="../embeddings/oleObject684.bin"/><Relationship Id="rId2063" Type="http://schemas.openxmlformats.org/officeDocument/2006/relationships/oleObject" Target="../embeddings/oleObject2060.bin"/><Relationship Id="rId2270" Type="http://schemas.openxmlformats.org/officeDocument/2006/relationships/oleObject" Target="../embeddings/oleObject2267.bin"/><Relationship Id="rId2368" Type="http://schemas.openxmlformats.org/officeDocument/2006/relationships/oleObject" Target="../embeddings/oleObject2365.bin"/><Relationship Id="rId242" Type="http://schemas.openxmlformats.org/officeDocument/2006/relationships/oleObject" Target="../embeddings/oleObject239.bin"/><Relationship Id="rId894" Type="http://schemas.openxmlformats.org/officeDocument/2006/relationships/oleObject" Target="../embeddings/oleObject891.bin"/><Relationship Id="rId1177" Type="http://schemas.openxmlformats.org/officeDocument/2006/relationships/oleObject" Target="../embeddings/oleObject1174.bin"/><Relationship Id="rId2130" Type="http://schemas.openxmlformats.org/officeDocument/2006/relationships/oleObject" Target="../embeddings/oleObject2127.bin"/><Relationship Id="rId2575" Type="http://schemas.openxmlformats.org/officeDocument/2006/relationships/oleObject" Target="../embeddings/oleObject2572.bin"/><Relationship Id="rId2782" Type="http://schemas.openxmlformats.org/officeDocument/2006/relationships/oleObject" Target="../embeddings/oleObject2779.bin"/><Relationship Id="rId102" Type="http://schemas.openxmlformats.org/officeDocument/2006/relationships/oleObject" Target="../embeddings/oleObject99.bin"/><Relationship Id="rId547" Type="http://schemas.openxmlformats.org/officeDocument/2006/relationships/oleObject" Target="../embeddings/oleObject544.bin"/><Relationship Id="rId754" Type="http://schemas.openxmlformats.org/officeDocument/2006/relationships/oleObject" Target="../embeddings/oleObject751.bin"/><Relationship Id="rId961" Type="http://schemas.openxmlformats.org/officeDocument/2006/relationships/oleObject" Target="../embeddings/oleObject958.bin"/><Relationship Id="rId1384" Type="http://schemas.openxmlformats.org/officeDocument/2006/relationships/oleObject" Target="../embeddings/oleObject1381.bin"/><Relationship Id="rId1591" Type="http://schemas.openxmlformats.org/officeDocument/2006/relationships/oleObject" Target="../embeddings/oleObject1588.bin"/><Relationship Id="rId1689" Type="http://schemas.openxmlformats.org/officeDocument/2006/relationships/oleObject" Target="../embeddings/oleObject1686.bin"/><Relationship Id="rId2228" Type="http://schemas.openxmlformats.org/officeDocument/2006/relationships/oleObject" Target="../embeddings/oleObject2225.bin"/><Relationship Id="rId2435" Type="http://schemas.openxmlformats.org/officeDocument/2006/relationships/oleObject" Target="../embeddings/oleObject2432.bin"/><Relationship Id="rId2642" Type="http://schemas.openxmlformats.org/officeDocument/2006/relationships/oleObject" Target="../embeddings/oleObject2639.bin"/><Relationship Id="rId90" Type="http://schemas.openxmlformats.org/officeDocument/2006/relationships/oleObject" Target="../embeddings/oleObject87.bin"/><Relationship Id="rId407" Type="http://schemas.openxmlformats.org/officeDocument/2006/relationships/oleObject" Target="../embeddings/oleObject404.bin"/><Relationship Id="rId614" Type="http://schemas.openxmlformats.org/officeDocument/2006/relationships/oleObject" Target="../embeddings/oleObject611.bin"/><Relationship Id="rId821" Type="http://schemas.openxmlformats.org/officeDocument/2006/relationships/oleObject" Target="../embeddings/oleObject818.bin"/><Relationship Id="rId1037" Type="http://schemas.openxmlformats.org/officeDocument/2006/relationships/oleObject" Target="../embeddings/oleObject1034.bin"/><Relationship Id="rId1244" Type="http://schemas.openxmlformats.org/officeDocument/2006/relationships/oleObject" Target="../embeddings/oleObject1241.bin"/><Relationship Id="rId1451" Type="http://schemas.openxmlformats.org/officeDocument/2006/relationships/oleObject" Target="../embeddings/oleObject1448.bin"/><Relationship Id="rId1896" Type="http://schemas.openxmlformats.org/officeDocument/2006/relationships/oleObject" Target="../embeddings/oleObject1893.bin"/><Relationship Id="rId2502" Type="http://schemas.openxmlformats.org/officeDocument/2006/relationships/oleObject" Target="../embeddings/oleObject2499.bin"/><Relationship Id="rId2947" Type="http://schemas.openxmlformats.org/officeDocument/2006/relationships/oleObject" Target="../embeddings/oleObject2944.bin"/><Relationship Id="rId919" Type="http://schemas.openxmlformats.org/officeDocument/2006/relationships/oleObject" Target="../embeddings/oleObject916.bin"/><Relationship Id="rId1104" Type="http://schemas.openxmlformats.org/officeDocument/2006/relationships/oleObject" Target="../embeddings/oleObject1101.bin"/><Relationship Id="rId1311" Type="http://schemas.openxmlformats.org/officeDocument/2006/relationships/oleObject" Target="../embeddings/oleObject1308.bin"/><Relationship Id="rId1549" Type="http://schemas.openxmlformats.org/officeDocument/2006/relationships/oleObject" Target="../embeddings/oleObject1546.bin"/><Relationship Id="rId1756" Type="http://schemas.openxmlformats.org/officeDocument/2006/relationships/oleObject" Target="../embeddings/oleObject1753.bin"/><Relationship Id="rId1963" Type="http://schemas.openxmlformats.org/officeDocument/2006/relationships/oleObject" Target="../embeddings/oleObject1960.bin"/><Relationship Id="rId2807" Type="http://schemas.openxmlformats.org/officeDocument/2006/relationships/oleObject" Target="../embeddings/oleObject2804.bin"/><Relationship Id="rId48" Type="http://schemas.openxmlformats.org/officeDocument/2006/relationships/oleObject" Target="../embeddings/oleObject45.bin"/><Relationship Id="rId1409" Type="http://schemas.openxmlformats.org/officeDocument/2006/relationships/oleObject" Target="../embeddings/oleObject1406.bin"/><Relationship Id="rId1616" Type="http://schemas.openxmlformats.org/officeDocument/2006/relationships/oleObject" Target="../embeddings/oleObject1613.bin"/><Relationship Id="rId1823" Type="http://schemas.openxmlformats.org/officeDocument/2006/relationships/oleObject" Target="../embeddings/oleObject1820.bin"/><Relationship Id="rId3069" Type="http://schemas.openxmlformats.org/officeDocument/2006/relationships/oleObject" Target="../embeddings/oleObject3066.bin"/><Relationship Id="rId197" Type="http://schemas.openxmlformats.org/officeDocument/2006/relationships/oleObject" Target="../embeddings/oleObject194.bin"/><Relationship Id="rId2085" Type="http://schemas.openxmlformats.org/officeDocument/2006/relationships/oleObject" Target="../embeddings/oleObject2082.bin"/><Relationship Id="rId2292" Type="http://schemas.openxmlformats.org/officeDocument/2006/relationships/oleObject" Target="../embeddings/oleObject2289.bin"/><Relationship Id="rId264" Type="http://schemas.openxmlformats.org/officeDocument/2006/relationships/oleObject" Target="../embeddings/oleObject261.bin"/><Relationship Id="rId471" Type="http://schemas.openxmlformats.org/officeDocument/2006/relationships/oleObject" Target="../embeddings/oleObject468.bin"/><Relationship Id="rId2152" Type="http://schemas.openxmlformats.org/officeDocument/2006/relationships/oleObject" Target="../embeddings/oleObject2149.bin"/><Relationship Id="rId2597" Type="http://schemas.openxmlformats.org/officeDocument/2006/relationships/oleObject" Target="../embeddings/oleObject2594.bin"/><Relationship Id="rId124" Type="http://schemas.openxmlformats.org/officeDocument/2006/relationships/oleObject" Target="../embeddings/oleObject121.bin"/><Relationship Id="rId569" Type="http://schemas.openxmlformats.org/officeDocument/2006/relationships/oleObject" Target="../embeddings/oleObject566.bin"/><Relationship Id="rId776" Type="http://schemas.openxmlformats.org/officeDocument/2006/relationships/oleObject" Target="../embeddings/oleObject773.bin"/><Relationship Id="rId983" Type="http://schemas.openxmlformats.org/officeDocument/2006/relationships/oleObject" Target="../embeddings/oleObject980.bin"/><Relationship Id="rId1199" Type="http://schemas.openxmlformats.org/officeDocument/2006/relationships/oleObject" Target="../embeddings/oleObject1196.bin"/><Relationship Id="rId2457" Type="http://schemas.openxmlformats.org/officeDocument/2006/relationships/oleObject" Target="../embeddings/oleObject2454.bin"/><Relationship Id="rId2664" Type="http://schemas.openxmlformats.org/officeDocument/2006/relationships/oleObject" Target="../embeddings/oleObject2661.bin"/><Relationship Id="rId331" Type="http://schemas.openxmlformats.org/officeDocument/2006/relationships/oleObject" Target="../embeddings/oleObject328.bin"/><Relationship Id="rId429" Type="http://schemas.openxmlformats.org/officeDocument/2006/relationships/oleObject" Target="../embeddings/oleObject426.bin"/><Relationship Id="rId636" Type="http://schemas.openxmlformats.org/officeDocument/2006/relationships/oleObject" Target="../embeddings/oleObject633.bin"/><Relationship Id="rId1059" Type="http://schemas.openxmlformats.org/officeDocument/2006/relationships/oleObject" Target="../embeddings/oleObject1056.bin"/><Relationship Id="rId1266" Type="http://schemas.openxmlformats.org/officeDocument/2006/relationships/oleObject" Target="../embeddings/oleObject1263.bin"/><Relationship Id="rId1473" Type="http://schemas.openxmlformats.org/officeDocument/2006/relationships/oleObject" Target="../embeddings/oleObject1470.bin"/><Relationship Id="rId2012" Type="http://schemas.openxmlformats.org/officeDocument/2006/relationships/oleObject" Target="../embeddings/oleObject2009.bin"/><Relationship Id="rId2317" Type="http://schemas.openxmlformats.org/officeDocument/2006/relationships/oleObject" Target="../embeddings/oleObject2314.bin"/><Relationship Id="rId2871" Type="http://schemas.openxmlformats.org/officeDocument/2006/relationships/oleObject" Target="../embeddings/oleObject2868.bin"/><Relationship Id="rId2969" Type="http://schemas.openxmlformats.org/officeDocument/2006/relationships/oleObject" Target="../embeddings/oleObject2966.bin"/><Relationship Id="rId843" Type="http://schemas.openxmlformats.org/officeDocument/2006/relationships/oleObject" Target="../embeddings/oleObject840.bin"/><Relationship Id="rId1126" Type="http://schemas.openxmlformats.org/officeDocument/2006/relationships/oleObject" Target="../embeddings/oleObject1123.bin"/><Relationship Id="rId1680" Type="http://schemas.openxmlformats.org/officeDocument/2006/relationships/oleObject" Target="../embeddings/oleObject1677.bin"/><Relationship Id="rId1778" Type="http://schemas.openxmlformats.org/officeDocument/2006/relationships/oleObject" Target="../embeddings/oleObject1775.bin"/><Relationship Id="rId1985" Type="http://schemas.openxmlformats.org/officeDocument/2006/relationships/oleObject" Target="../embeddings/oleObject1982.bin"/><Relationship Id="rId2524" Type="http://schemas.openxmlformats.org/officeDocument/2006/relationships/oleObject" Target="../embeddings/oleObject2521.bin"/><Relationship Id="rId2731" Type="http://schemas.openxmlformats.org/officeDocument/2006/relationships/oleObject" Target="../embeddings/oleObject2728.bin"/><Relationship Id="rId2829" Type="http://schemas.openxmlformats.org/officeDocument/2006/relationships/oleObject" Target="../embeddings/oleObject2826.bin"/><Relationship Id="rId703" Type="http://schemas.openxmlformats.org/officeDocument/2006/relationships/oleObject" Target="../embeddings/oleObject700.bin"/><Relationship Id="rId910" Type="http://schemas.openxmlformats.org/officeDocument/2006/relationships/oleObject" Target="../embeddings/oleObject907.bin"/><Relationship Id="rId1333" Type="http://schemas.openxmlformats.org/officeDocument/2006/relationships/oleObject" Target="../embeddings/oleObject1330.bin"/><Relationship Id="rId1540" Type="http://schemas.openxmlformats.org/officeDocument/2006/relationships/oleObject" Target="../embeddings/oleObject1537.bin"/><Relationship Id="rId1638" Type="http://schemas.openxmlformats.org/officeDocument/2006/relationships/oleObject" Target="../embeddings/oleObject1635.bin"/><Relationship Id="rId1400" Type="http://schemas.openxmlformats.org/officeDocument/2006/relationships/oleObject" Target="../embeddings/oleObject1397.bin"/><Relationship Id="rId1845" Type="http://schemas.openxmlformats.org/officeDocument/2006/relationships/oleObject" Target="../embeddings/oleObject1842.bin"/><Relationship Id="rId3060" Type="http://schemas.openxmlformats.org/officeDocument/2006/relationships/oleObject" Target="../embeddings/oleObject3057.bin"/><Relationship Id="rId1705" Type="http://schemas.openxmlformats.org/officeDocument/2006/relationships/oleObject" Target="../embeddings/oleObject1702.bin"/><Relationship Id="rId1912" Type="http://schemas.openxmlformats.org/officeDocument/2006/relationships/oleObject" Target="../embeddings/oleObject1909.bin"/><Relationship Id="rId286" Type="http://schemas.openxmlformats.org/officeDocument/2006/relationships/oleObject" Target="../embeddings/oleObject283.bin"/><Relationship Id="rId493" Type="http://schemas.openxmlformats.org/officeDocument/2006/relationships/oleObject" Target="../embeddings/oleObject490.bin"/><Relationship Id="rId2174" Type="http://schemas.openxmlformats.org/officeDocument/2006/relationships/oleObject" Target="../embeddings/oleObject2171.bin"/><Relationship Id="rId2381" Type="http://schemas.openxmlformats.org/officeDocument/2006/relationships/oleObject" Target="../embeddings/oleObject2378.bin"/><Relationship Id="rId3018" Type="http://schemas.openxmlformats.org/officeDocument/2006/relationships/oleObject" Target="../embeddings/oleObject3015.bin"/><Relationship Id="rId146" Type="http://schemas.openxmlformats.org/officeDocument/2006/relationships/oleObject" Target="../embeddings/oleObject143.bin"/><Relationship Id="rId353" Type="http://schemas.openxmlformats.org/officeDocument/2006/relationships/oleObject" Target="../embeddings/oleObject350.bin"/><Relationship Id="rId560" Type="http://schemas.openxmlformats.org/officeDocument/2006/relationships/oleObject" Target="../embeddings/oleObject557.bin"/><Relationship Id="rId798" Type="http://schemas.openxmlformats.org/officeDocument/2006/relationships/oleObject" Target="../embeddings/oleObject795.bin"/><Relationship Id="rId1190" Type="http://schemas.openxmlformats.org/officeDocument/2006/relationships/oleObject" Target="../embeddings/oleObject1187.bin"/><Relationship Id="rId2034" Type="http://schemas.openxmlformats.org/officeDocument/2006/relationships/oleObject" Target="../embeddings/oleObject2031.bin"/><Relationship Id="rId2241" Type="http://schemas.openxmlformats.org/officeDocument/2006/relationships/oleObject" Target="../embeddings/oleObject2238.bin"/><Relationship Id="rId2479" Type="http://schemas.openxmlformats.org/officeDocument/2006/relationships/oleObject" Target="../embeddings/oleObject2476.bin"/><Relationship Id="rId2686" Type="http://schemas.openxmlformats.org/officeDocument/2006/relationships/oleObject" Target="../embeddings/oleObject2683.bin"/><Relationship Id="rId2893" Type="http://schemas.openxmlformats.org/officeDocument/2006/relationships/oleObject" Target="../embeddings/oleObject2890.bin"/><Relationship Id="rId213" Type="http://schemas.openxmlformats.org/officeDocument/2006/relationships/oleObject" Target="../embeddings/oleObject210.bin"/><Relationship Id="rId420" Type="http://schemas.openxmlformats.org/officeDocument/2006/relationships/oleObject" Target="../embeddings/oleObject417.bin"/><Relationship Id="rId658" Type="http://schemas.openxmlformats.org/officeDocument/2006/relationships/oleObject" Target="../embeddings/oleObject655.bin"/><Relationship Id="rId865" Type="http://schemas.openxmlformats.org/officeDocument/2006/relationships/oleObject" Target="../embeddings/oleObject862.bin"/><Relationship Id="rId1050" Type="http://schemas.openxmlformats.org/officeDocument/2006/relationships/oleObject" Target="../embeddings/oleObject1047.bin"/><Relationship Id="rId1288" Type="http://schemas.openxmlformats.org/officeDocument/2006/relationships/oleObject" Target="../embeddings/oleObject1285.bin"/><Relationship Id="rId1495" Type="http://schemas.openxmlformats.org/officeDocument/2006/relationships/oleObject" Target="../embeddings/oleObject1492.bin"/><Relationship Id="rId2101" Type="http://schemas.openxmlformats.org/officeDocument/2006/relationships/oleObject" Target="../embeddings/oleObject2098.bin"/><Relationship Id="rId2339" Type="http://schemas.openxmlformats.org/officeDocument/2006/relationships/oleObject" Target="../embeddings/oleObject2336.bin"/><Relationship Id="rId2546" Type="http://schemas.openxmlformats.org/officeDocument/2006/relationships/oleObject" Target="../embeddings/oleObject2543.bin"/><Relationship Id="rId2753" Type="http://schemas.openxmlformats.org/officeDocument/2006/relationships/oleObject" Target="../embeddings/oleObject2750.bin"/><Relationship Id="rId2960" Type="http://schemas.openxmlformats.org/officeDocument/2006/relationships/oleObject" Target="../embeddings/oleObject2957.bin"/><Relationship Id="rId518" Type="http://schemas.openxmlformats.org/officeDocument/2006/relationships/oleObject" Target="../embeddings/oleObject515.bin"/><Relationship Id="rId725" Type="http://schemas.openxmlformats.org/officeDocument/2006/relationships/oleObject" Target="../embeddings/oleObject722.bin"/><Relationship Id="rId932" Type="http://schemas.openxmlformats.org/officeDocument/2006/relationships/oleObject" Target="../embeddings/oleObject929.bin"/><Relationship Id="rId1148" Type="http://schemas.openxmlformats.org/officeDocument/2006/relationships/oleObject" Target="../embeddings/oleObject1145.bin"/><Relationship Id="rId1355" Type="http://schemas.openxmlformats.org/officeDocument/2006/relationships/oleObject" Target="../embeddings/oleObject1352.bin"/><Relationship Id="rId1562" Type="http://schemas.openxmlformats.org/officeDocument/2006/relationships/oleObject" Target="../embeddings/oleObject1559.bin"/><Relationship Id="rId2406" Type="http://schemas.openxmlformats.org/officeDocument/2006/relationships/oleObject" Target="../embeddings/oleObject2403.bin"/><Relationship Id="rId2613" Type="http://schemas.openxmlformats.org/officeDocument/2006/relationships/oleObject" Target="../embeddings/oleObject2610.bin"/><Relationship Id="rId1008" Type="http://schemas.openxmlformats.org/officeDocument/2006/relationships/oleObject" Target="../embeddings/oleObject1005.bin"/><Relationship Id="rId1215" Type="http://schemas.openxmlformats.org/officeDocument/2006/relationships/oleObject" Target="../embeddings/oleObject1212.bin"/><Relationship Id="rId1422" Type="http://schemas.openxmlformats.org/officeDocument/2006/relationships/oleObject" Target="../embeddings/oleObject1419.bin"/><Relationship Id="rId1867" Type="http://schemas.openxmlformats.org/officeDocument/2006/relationships/oleObject" Target="../embeddings/oleObject1864.bin"/><Relationship Id="rId2820" Type="http://schemas.openxmlformats.org/officeDocument/2006/relationships/oleObject" Target="../embeddings/oleObject2817.bin"/><Relationship Id="rId2918" Type="http://schemas.openxmlformats.org/officeDocument/2006/relationships/oleObject" Target="../embeddings/oleObject2915.bin"/><Relationship Id="rId61" Type="http://schemas.openxmlformats.org/officeDocument/2006/relationships/oleObject" Target="../embeddings/oleObject58.bin"/><Relationship Id="rId1727" Type="http://schemas.openxmlformats.org/officeDocument/2006/relationships/oleObject" Target="../embeddings/oleObject1724.bin"/><Relationship Id="rId1934" Type="http://schemas.openxmlformats.org/officeDocument/2006/relationships/oleObject" Target="../embeddings/oleObject1931.bin"/><Relationship Id="rId19" Type="http://schemas.openxmlformats.org/officeDocument/2006/relationships/oleObject" Target="../embeddings/oleObject16.bin"/><Relationship Id="rId2196" Type="http://schemas.openxmlformats.org/officeDocument/2006/relationships/oleObject" Target="../embeddings/oleObject2193.bin"/><Relationship Id="rId168" Type="http://schemas.openxmlformats.org/officeDocument/2006/relationships/oleObject" Target="../embeddings/oleObject165.bin"/><Relationship Id="rId375" Type="http://schemas.openxmlformats.org/officeDocument/2006/relationships/oleObject" Target="../embeddings/oleObject372.bin"/><Relationship Id="rId582" Type="http://schemas.openxmlformats.org/officeDocument/2006/relationships/oleObject" Target="../embeddings/oleObject579.bin"/><Relationship Id="rId2056" Type="http://schemas.openxmlformats.org/officeDocument/2006/relationships/oleObject" Target="../embeddings/oleObject2053.bin"/><Relationship Id="rId2263" Type="http://schemas.openxmlformats.org/officeDocument/2006/relationships/oleObject" Target="../embeddings/oleObject2260.bin"/><Relationship Id="rId2470" Type="http://schemas.openxmlformats.org/officeDocument/2006/relationships/oleObject" Target="../embeddings/oleObject2467.bin"/><Relationship Id="rId3" Type="http://schemas.openxmlformats.org/officeDocument/2006/relationships/vmlDrawing" Target="../drawings/vmlDrawing1.vml"/><Relationship Id="rId235" Type="http://schemas.openxmlformats.org/officeDocument/2006/relationships/oleObject" Target="../embeddings/oleObject232.bin"/><Relationship Id="rId442" Type="http://schemas.openxmlformats.org/officeDocument/2006/relationships/oleObject" Target="../embeddings/oleObject439.bin"/><Relationship Id="rId887" Type="http://schemas.openxmlformats.org/officeDocument/2006/relationships/oleObject" Target="../embeddings/oleObject884.bin"/><Relationship Id="rId1072" Type="http://schemas.openxmlformats.org/officeDocument/2006/relationships/oleObject" Target="../embeddings/oleObject1069.bin"/><Relationship Id="rId2123" Type="http://schemas.openxmlformats.org/officeDocument/2006/relationships/oleObject" Target="../embeddings/oleObject2120.bin"/><Relationship Id="rId2330" Type="http://schemas.openxmlformats.org/officeDocument/2006/relationships/oleObject" Target="../embeddings/oleObject2327.bin"/><Relationship Id="rId2568" Type="http://schemas.openxmlformats.org/officeDocument/2006/relationships/oleObject" Target="../embeddings/oleObject2565.bin"/><Relationship Id="rId2775" Type="http://schemas.openxmlformats.org/officeDocument/2006/relationships/oleObject" Target="../embeddings/oleObject2772.bin"/><Relationship Id="rId2982" Type="http://schemas.openxmlformats.org/officeDocument/2006/relationships/oleObject" Target="../embeddings/oleObject2979.bin"/><Relationship Id="rId302" Type="http://schemas.openxmlformats.org/officeDocument/2006/relationships/oleObject" Target="../embeddings/oleObject299.bin"/><Relationship Id="rId747" Type="http://schemas.openxmlformats.org/officeDocument/2006/relationships/oleObject" Target="../embeddings/oleObject744.bin"/><Relationship Id="rId954" Type="http://schemas.openxmlformats.org/officeDocument/2006/relationships/oleObject" Target="../embeddings/oleObject951.bin"/><Relationship Id="rId1377" Type="http://schemas.openxmlformats.org/officeDocument/2006/relationships/oleObject" Target="../embeddings/oleObject1374.bin"/><Relationship Id="rId1584" Type="http://schemas.openxmlformats.org/officeDocument/2006/relationships/oleObject" Target="../embeddings/oleObject1581.bin"/><Relationship Id="rId1791" Type="http://schemas.openxmlformats.org/officeDocument/2006/relationships/oleObject" Target="../embeddings/oleObject1788.bin"/><Relationship Id="rId2428" Type="http://schemas.openxmlformats.org/officeDocument/2006/relationships/oleObject" Target="../embeddings/oleObject2425.bin"/><Relationship Id="rId2635" Type="http://schemas.openxmlformats.org/officeDocument/2006/relationships/oleObject" Target="../embeddings/oleObject2632.bin"/><Relationship Id="rId2842" Type="http://schemas.openxmlformats.org/officeDocument/2006/relationships/oleObject" Target="../embeddings/oleObject2839.bin"/><Relationship Id="rId83" Type="http://schemas.openxmlformats.org/officeDocument/2006/relationships/oleObject" Target="../embeddings/oleObject80.bin"/><Relationship Id="rId607" Type="http://schemas.openxmlformats.org/officeDocument/2006/relationships/oleObject" Target="../embeddings/oleObject604.bin"/><Relationship Id="rId814" Type="http://schemas.openxmlformats.org/officeDocument/2006/relationships/oleObject" Target="../embeddings/oleObject811.bin"/><Relationship Id="rId1237" Type="http://schemas.openxmlformats.org/officeDocument/2006/relationships/oleObject" Target="../embeddings/oleObject1234.bin"/><Relationship Id="rId1444" Type="http://schemas.openxmlformats.org/officeDocument/2006/relationships/oleObject" Target="../embeddings/oleObject1441.bin"/><Relationship Id="rId1651" Type="http://schemas.openxmlformats.org/officeDocument/2006/relationships/oleObject" Target="../embeddings/oleObject1648.bin"/><Relationship Id="rId1889" Type="http://schemas.openxmlformats.org/officeDocument/2006/relationships/oleObject" Target="../embeddings/oleObject1886.bin"/><Relationship Id="rId2702" Type="http://schemas.openxmlformats.org/officeDocument/2006/relationships/oleObject" Target="../embeddings/oleObject2699.bin"/><Relationship Id="rId1304" Type="http://schemas.openxmlformats.org/officeDocument/2006/relationships/oleObject" Target="../embeddings/oleObject1301.bin"/><Relationship Id="rId1511" Type="http://schemas.openxmlformats.org/officeDocument/2006/relationships/oleObject" Target="../embeddings/oleObject1508.bin"/><Relationship Id="rId1749" Type="http://schemas.openxmlformats.org/officeDocument/2006/relationships/oleObject" Target="../embeddings/oleObject1746.bin"/><Relationship Id="rId1956" Type="http://schemas.openxmlformats.org/officeDocument/2006/relationships/oleObject" Target="../embeddings/oleObject1953.bin"/><Relationship Id="rId1609" Type="http://schemas.openxmlformats.org/officeDocument/2006/relationships/oleObject" Target="../embeddings/oleObject1606.bin"/><Relationship Id="rId1816" Type="http://schemas.openxmlformats.org/officeDocument/2006/relationships/oleObject" Target="../embeddings/oleObject1813.bin"/><Relationship Id="rId10" Type="http://schemas.openxmlformats.org/officeDocument/2006/relationships/oleObject" Target="../embeddings/oleObject7.bin"/><Relationship Id="rId397" Type="http://schemas.openxmlformats.org/officeDocument/2006/relationships/oleObject" Target="../embeddings/oleObject394.bin"/><Relationship Id="rId2078" Type="http://schemas.openxmlformats.org/officeDocument/2006/relationships/oleObject" Target="../embeddings/oleObject2075.bin"/><Relationship Id="rId2285" Type="http://schemas.openxmlformats.org/officeDocument/2006/relationships/oleObject" Target="../embeddings/oleObject2282.bin"/><Relationship Id="rId2492" Type="http://schemas.openxmlformats.org/officeDocument/2006/relationships/oleObject" Target="../embeddings/oleObject2489.bin"/><Relationship Id="rId3031" Type="http://schemas.openxmlformats.org/officeDocument/2006/relationships/oleObject" Target="../embeddings/oleObject3028.bin"/><Relationship Id="rId257" Type="http://schemas.openxmlformats.org/officeDocument/2006/relationships/oleObject" Target="../embeddings/oleObject254.bin"/><Relationship Id="rId464" Type="http://schemas.openxmlformats.org/officeDocument/2006/relationships/oleObject" Target="../embeddings/oleObject461.bin"/><Relationship Id="rId1094" Type="http://schemas.openxmlformats.org/officeDocument/2006/relationships/oleObject" Target="../embeddings/oleObject1091.bin"/><Relationship Id="rId2145" Type="http://schemas.openxmlformats.org/officeDocument/2006/relationships/oleObject" Target="../embeddings/oleObject2142.bin"/><Relationship Id="rId2797" Type="http://schemas.openxmlformats.org/officeDocument/2006/relationships/oleObject" Target="../embeddings/oleObject2794.bin"/><Relationship Id="rId117" Type="http://schemas.openxmlformats.org/officeDocument/2006/relationships/oleObject" Target="../embeddings/oleObject114.bin"/><Relationship Id="rId671" Type="http://schemas.openxmlformats.org/officeDocument/2006/relationships/oleObject" Target="../embeddings/oleObject668.bin"/><Relationship Id="rId769" Type="http://schemas.openxmlformats.org/officeDocument/2006/relationships/oleObject" Target="../embeddings/oleObject766.bin"/><Relationship Id="rId976" Type="http://schemas.openxmlformats.org/officeDocument/2006/relationships/oleObject" Target="../embeddings/oleObject973.bin"/><Relationship Id="rId1399" Type="http://schemas.openxmlformats.org/officeDocument/2006/relationships/oleObject" Target="../embeddings/oleObject1396.bin"/><Relationship Id="rId2352" Type="http://schemas.openxmlformats.org/officeDocument/2006/relationships/oleObject" Target="../embeddings/oleObject2349.bin"/><Relationship Id="rId2657" Type="http://schemas.openxmlformats.org/officeDocument/2006/relationships/oleObject" Target="../embeddings/oleObject2654.bin"/><Relationship Id="rId324" Type="http://schemas.openxmlformats.org/officeDocument/2006/relationships/oleObject" Target="../embeddings/oleObject321.bin"/><Relationship Id="rId531" Type="http://schemas.openxmlformats.org/officeDocument/2006/relationships/oleObject" Target="../embeddings/oleObject528.bin"/><Relationship Id="rId629" Type="http://schemas.openxmlformats.org/officeDocument/2006/relationships/oleObject" Target="../embeddings/oleObject626.bin"/><Relationship Id="rId1161" Type="http://schemas.openxmlformats.org/officeDocument/2006/relationships/oleObject" Target="../embeddings/oleObject1158.bin"/><Relationship Id="rId1259" Type="http://schemas.openxmlformats.org/officeDocument/2006/relationships/oleObject" Target="../embeddings/oleObject1256.bin"/><Relationship Id="rId1466" Type="http://schemas.openxmlformats.org/officeDocument/2006/relationships/oleObject" Target="../embeddings/oleObject1463.bin"/><Relationship Id="rId2005" Type="http://schemas.openxmlformats.org/officeDocument/2006/relationships/oleObject" Target="../embeddings/oleObject2002.bin"/><Relationship Id="rId2212" Type="http://schemas.openxmlformats.org/officeDocument/2006/relationships/oleObject" Target="../embeddings/oleObject2209.bin"/><Relationship Id="rId2864" Type="http://schemas.openxmlformats.org/officeDocument/2006/relationships/oleObject" Target="../embeddings/oleObject2861.bin"/><Relationship Id="rId836" Type="http://schemas.openxmlformats.org/officeDocument/2006/relationships/oleObject" Target="../embeddings/oleObject833.bin"/><Relationship Id="rId1021" Type="http://schemas.openxmlformats.org/officeDocument/2006/relationships/oleObject" Target="../embeddings/oleObject1018.bin"/><Relationship Id="rId1119" Type="http://schemas.openxmlformats.org/officeDocument/2006/relationships/oleObject" Target="../embeddings/oleObject1116.bin"/><Relationship Id="rId1673" Type="http://schemas.openxmlformats.org/officeDocument/2006/relationships/oleObject" Target="../embeddings/oleObject1670.bin"/><Relationship Id="rId1880" Type="http://schemas.openxmlformats.org/officeDocument/2006/relationships/oleObject" Target="../embeddings/oleObject1877.bin"/><Relationship Id="rId1978" Type="http://schemas.openxmlformats.org/officeDocument/2006/relationships/oleObject" Target="../embeddings/oleObject1975.bin"/><Relationship Id="rId2517" Type="http://schemas.openxmlformats.org/officeDocument/2006/relationships/oleObject" Target="../embeddings/oleObject2514.bin"/><Relationship Id="rId2724" Type="http://schemas.openxmlformats.org/officeDocument/2006/relationships/oleObject" Target="../embeddings/oleObject2721.bin"/><Relationship Id="rId2931" Type="http://schemas.openxmlformats.org/officeDocument/2006/relationships/oleObject" Target="../embeddings/oleObject2928.bin"/><Relationship Id="rId903" Type="http://schemas.openxmlformats.org/officeDocument/2006/relationships/oleObject" Target="../embeddings/oleObject900.bin"/><Relationship Id="rId1326" Type="http://schemas.openxmlformats.org/officeDocument/2006/relationships/oleObject" Target="../embeddings/oleObject1323.bin"/><Relationship Id="rId1533" Type="http://schemas.openxmlformats.org/officeDocument/2006/relationships/oleObject" Target="../embeddings/oleObject1530.bin"/><Relationship Id="rId1740" Type="http://schemas.openxmlformats.org/officeDocument/2006/relationships/oleObject" Target="../embeddings/oleObject1737.bin"/><Relationship Id="rId32" Type="http://schemas.openxmlformats.org/officeDocument/2006/relationships/oleObject" Target="../embeddings/oleObject29.bin"/><Relationship Id="rId1600" Type="http://schemas.openxmlformats.org/officeDocument/2006/relationships/oleObject" Target="../embeddings/oleObject1597.bin"/><Relationship Id="rId1838" Type="http://schemas.openxmlformats.org/officeDocument/2006/relationships/oleObject" Target="../embeddings/oleObject1835.bin"/><Relationship Id="rId3053" Type="http://schemas.openxmlformats.org/officeDocument/2006/relationships/oleObject" Target="../embeddings/oleObject3050.bin"/><Relationship Id="rId181" Type="http://schemas.openxmlformats.org/officeDocument/2006/relationships/oleObject" Target="../embeddings/oleObject178.bin"/><Relationship Id="rId1905" Type="http://schemas.openxmlformats.org/officeDocument/2006/relationships/oleObject" Target="../embeddings/oleObject1902.bin"/><Relationship Id="rId279" Type="http://schemas.openxmlformats.org/officeDocument/2006/relationships/oleObject" Target="../embeddings/oleObject276.bin"/><Relationship Id="rId486" Type="http://schemas.openxmlformats.org/officeDocument/2006/relationships/oleObject" Target="../embeddings/oleObject483.bin"/><Relationship Id="rId693" Type="http://schemas.openxmlformats.org/officeDocument/2006/relationships/oleObject" Target="../embeddings/oleObject690.bin"/><Relationship Id="rId2167" Type="http://schemas.openxmlformats.org/officeDocument/2006/relationships/oleObject" Target="../embeddings/oleObject2164.bin"/><Relationship Id="rId2374" Type="http://schemas.openxmlformats.org/officeDocument/2006/relationships/oleObject" Target="../embeddings/oleObject2371.bin"/><Relationship Id="rId2581" Type="http://schemas.openxmlformats.org/officeDocument/2006/relationships/oleObject" Target="../embeddings/oleObject2578.bin"/><Relationship Id="rId139" Type="http://schemas.openxmlformats.org/officeDocument/2006/relationships/oleObject" Target="../embeddings/oleObject136.bin"/><Relationship Id="rId346" Type="http://schemas.openxmlformats.org/officeDocument/2006/relationships/oleObject" Target="../embeddings/oleObject343.bin"/><Relationship Id="rId553" Type="http://schemas.openxmlformats.org/officeDocument/2006/relationships/oleObject" Target="../embeddings/oleObject550.bin"/><Relationship Id="rId760" Type="http://schemas.openxmlformats.org/officeDocument/2006/relationships/oleObject" Target="../embeddings/oleObject757.bin"/><Relationship Id="rId998" Type="http://schemas.openxmlformats.org/officeDocument/2006/relationships/oleObject" Target="../embeddings/oleObject995.bin"/><Relationship Id="rId1183" Type="http://schemas.openxmlformats.org/officeDocument/2006/relationships/oleObject" Target="../embeddings/oleObject1180.bin"/><Relationship Id="rId1390" Type="http://schemas.openxmlformats.org/officeDocument/2006/relationships/oleObject" Target="../embeddings/oleObject1387.bin"/><Relationship Id="rId2027" Type="http://schemas.openxmlformats.org/officeDocument/2006/relationships/oleObject" Target="../embeddings/oleObject2024.bin"/><Relationship Id="rId2234" Type="http://schemas.openxmlformats.org/officeDocument/2006/relationships/oleObject" Target="../embeddings/oleObject2231.bin"/><Relationship Id="rId2441" Type="http://schemas.openxmlformats.org/officeDocument/2006/relationships/oleObject" Target="../embeddings/oleObject2438.bin"/><Relationship Id="rId2679" Type="http://schemas.openxmlformats.org/officeDocument/2006/relationships/oleObject" Target="../embeddings/oleObject2676.bin"/><Relationship Id="rId2886" Type="http://schemas.openxmlformats.org/officeDocument/2006/relationships/oleObject" Target="../embeddings/oleObject2883.bin"/><Relationship Id="rId206" Type="http://schemas.openxmlformats.org/officeDocument/2006/relationships/oleObject" Target="../embeddings/oleObject203.bin"/><Relationship Id="rId413" Type="http://schemas.openxmlformats.org/officeDocument/2006/relationships/oleObject" Target="../embeddings/oleObject410.bin"/><Relationship Id="rId858" Type="http://schemas.openxmlformats.org/officeDocument/2006/relationships/oleObject" Target="../embeddings/oleObject855.bin"/><Relationship Id="rId1043" Type="http://schemas.openxmlformats.org/officeDocument/2006/relationships/oleObject" Target="../embeddings/oleObject1040.bin"/><Relationship Id="rId1488" Type="http://schemas.openxmlformats.org/officeDocument/2006/relationships/oleObject" Target="../embeddings/oleObject1485.bin"/><Relationship Id="rId1695" Type="http://schemas.openxmlformats.org/officeDocument/2006/relationships/oleObject" Target="../embeddings/oleObject1692.bin"/><Relationship Id="rId2539" Type="http://schemas.openxmlformats.org/officeDocument/2006/relationships/oleObject" Target="../embeddings/oleObject2536.bin"/><Relationship Id="rId2746" Type="http://schemas.openxmlformats.org/officeDocument/2006/relationships/oleObject" Target="../embeddings/oleObject2743.bin"/><Relationship Id="rId2953" Type="http://schemas.openxmlformats.org/officeDocument/2006/relationships/oleObject" Target="../embeddings/oleObject2950.bin"/><Relationship Id="rId620" Type="http://schemas.openxmlformats.org/officeDocument/2006/relationships/oleObject" Target="../embeddings/oleObject617.bin"/><Relationship Id="rId718" Type="http://schemas.openxmlformats.org/officeDocument/2006/relationships/oleObject" Target="../embeddings/oleObject715.bin"/><Relationship Id="rId925" Type="http://schemas.openxmlformats.org/officeDocument/2006/relationships/oleObject" Target="../embeddings/oleObject922.bin"/><Relationship Id="rId1250" Type="http://schemas.openxmlformats.org/officeDocument/2006/relationships/oleObject" Target="../embeddings/oleObject1247.bin"/><Relationship Id="rId1348" Type="http://schemas.openxmlformats.org/officeDocument/2006/relationships/oleObject" Target="../embeddings/oleObject1345.bin"/><Relationship Id="rId1555" Type="http://schemas.openxmlformats.org/officeDocument/2006/relationships/oleObject" Target="../embeddings/oleObject1552.bin"/><Relationship Id="rId1762" Type="http://schemas.openxmlformats.org/officeDocument/2006/relationships/oleObject" Target="../embeddings/oleObject1759.bin"/><Relationship Id="rId2301" Type="http://schemas.openxmlformats.org/officeDocument/2006/relationships/oleObject" Target="../embeddings/oleObject2298.bin"/><Relationship Id="rId2606" Type="http://schemas.openxmlformats.org/officeDocument/2006/relationships/oleObject" Target="../embeddings/oleObject2603.bin"/><Relationship Id="rId1110" Type="http://schemas.openxmlformats.org/officeDocument/2006/relationships/oleObject" Target="../embeddings/oleObject1107.bin"/><Relationship Id="rId1208" Type="http://schemas.openxmlformats.org/officeDocument/2006/relationships/oleObject" Target="../embeddings/oleObject1205.bin"/><Relationship Id="rId1415" Type="http://schemas.openxmlformats.org/officeDocument/2006/relationships/oleObject" Target="../embeddings/oleObject1412.bin"/><Relationship Id="rId2813" Type="http://schemas.openxmlformats.org/officeDocument/2006/relationships/oleObject" Target="../embeddings/oleObject2810.bin"/><Relationship Id="rId54" Type="http://schemas.openxmlformats.org/officeDocument/2006/relationships/oleObject" Target="../embeddings/oleObject51.bin"/><Relationship Id="rId1622" Type="http://schemas.openxmlformats.org/officeDocument/2006/relationships/oleObject" Target="../embeddings/oleObject1619.bin"/><Relationship Id="rId1927" Type="http://schemas.openxmlformats.org/officeDocument/2006/relationships/oleObject" Target="../embeddings/oleObject1924.bin"/><Relationship Id="rId2091" Type="http://schemas.openxmlformats.org/officeDocument/2006/relationships/oleObject" Target="../embeddings/oleObject2088.bin"/><Relationship Id="rId2189" Type="http://schemas.openxmlformats.org/officeDocument/2006/relationships/oleObject" Target="../embeddings/oleObject2186.bin"/><Relationship Id="rId270" Type="http://schemas.openxmlformats.org/officeDocument/2006/relationships/oleObject" Target="../embeddings/oleObject267.bin"/><Relationship Id="rId2396" Type="http://schemas.openxmlformats.org/officeDocument/2006/relationships/oleObject" Target="../embeddings/oleObject2393.bin"/><Relationship Id="rId3002" Type="http://schemas.openxmlformats.org/officeDocument/2006/relationships/oleObject" Target="../embeddings/oleObject2999.bin"/><Relationship Id="rId130" Type="http://schemas.openxmlformats.org/officeDocument/2006/relationships/oleObject" Target="../embeddings/oleObject127.bin"/><Relationship Id="rId368" Type="http://schemas.openxmlformats.org/officeDocument/2006/relationships/oleObject" Target="../embeddings/oleObject365.bin"/><Relationship Id="rId575" Type="http://schemas.openxmlformats.org/officeDocument/2006/relationships/oleObject" Target="../embeddings/oleObject572.bin"/><Relationship Id="rId782" Type="http://schemas.openxmlformats.org/officeDocument/2006/relationships/oleObject" Target="../embeddings/oleObject779.bin"/><Relationship Id="rId2049" Type="http://schemas.openxmlformats.org/officeDocument/2006/relationships/oleObject" Target="../embeddings/oleObject2046.bin"/><Relationship Id="rId2256" Type="http://schemas.openxmlformats.org/officeDocument/2006/relationships/oleObject" Target="../embeddings/oleObject2253.bin"/><Relationship Id="rId2463" Type="http://schemas.openxmlformats.org/officeDocument/2006/relationships/oleObject" Target="../embeddings/oleObject2460.bin"/><Relationship Id="rId2670" Type="http://schemas.openxmlformats.org/officeDocument/2006/relationships/oleObject" Target="../embeddings/oleObject2667.bin"/><Relationship Id="rId228" Type="http://schemas.openxmlformats.org/officeDocument/2006/relationships/oleObject" Target="../embeddings/oleObject225.bin"/><Relationship Id="rId435" Type="http://schemas.openxmlformats.org/officeDocument/2006/relationships/oleObject" Target="../embeddings/oleObject432.bin"/><Relationship Id="rId642" Type="http://schemas.openxmlformats.org/officeDocument/2006/relationships/oleObject" Target="../embeddings/oleObject639.bin"/><Relationship Id="rId1065" Type="http://schemas.openxmlformats.org/officeDocument/2006/relationships/oleObject" Target="../embeddings/oleObject1062.bin"/><Relationship Id="rId1272" Type="http://schemas.openxmlformats.org/officeDocument/2006/relationships/oleObject" Target="../embeddings/oleObject1269.bin"/><Relationship Id="rId2116" Type="http://schemas.openxmlformats.org/officeDocument/2006/relationships/oleObject" Target="../embeddings/oleObject2113.bin"/><Relationship Id="rId2323" Type="http://schemas.openxmlformats.org/officeDocument/2006/relationships/oleObject" Target="../embeddings/oleObject2320.bin"/><Relationship Id="rId2530" Type="http://schemas.openxmlformats.org/officeDocument/2006/relationships/oleObject" Target="../embeddings/oleObject2527.bin"/><Relationship Id="rId2768" Type="http://schemas.openxmlformats.org/officeDocument/2006/relationships/oleObject" Target="../embeddings/oleObject2765.bin"/><Relationship Id="rId2975" Type="http://schemas.openxmlformats.org/officeDocument/2006/relationships/oleObject" Target="../embeddings/oleObject2972.bin"/><Relationship Id="rId502" Type="http://schemas.openxmlformats.org/officeDocument/2006/relationships/oleObject" Target="../embeddings/oleObject499.bin"/><Relationship Id="rId947" Type="http://schemas.openxmlformats.org/officeDocument/2006/relationships/oleObject" Target="../embeddings/oleObject944.bin"/><Relationship Id="rId1132" Type="http://schemas.openxmlformats.org/officeDocument/2006/relationships/oleObject" Target="../embeddings/oleObject1129.bin"/><Relationship Id="rId1577" Type="http://schemas.openxmlformats.org/officeDocument/2006/relationships/oleObject" Target="../embeddings/oleObject1574.bin"/><Relationship Id="rId1784" Type="http://schemas.openxmlformats.org/officeDocument/2006/relationships/oleObject" Target="../embeddings/oleObject1781.bin"/><Relationship Id="rId1991" Type="http://schemas.openxmlformats.org/officeDocument/2006/relationships/oleObject" Target="../embeddings/oleObject1988.bin"/><Relationship Id="rId2628" Type="http://schemas.openxmlformats.org/officeDocument/2006/relationships/oleObject" Target="../embeddings/oleObject2625.bin"/><Relationship Id="rId2835" Type="http://schemas.openxmlformats.org/officeDocument/2006/relationships/oleObject" Target="../embeddings/oleObject2832.bin"/><Relationship Id="rId76" Type="http://schemas.openxmlformats.org/officeDocument/2006/relationships/oleObject" Target="../embeddings/oleObject73.bin"/><Relationship Id="rId807" Type="http://schemas.openxmlformats.org/officeDocument/2006/relationships/oleObject" Target="../embeddings/oleObject804.bin"/><Relationship Id="rId1437" Type="http://schemas.openxmlformats.org/officeDocument/2006/relationships/oleObject" Target="../embeddings/oleObject1434.bin"/><Relationship Id="rId1644" Type="http://schemas.openxmlformats.org/officeDocument/2006/relationships/oleObject" Target="../embeddings/oleObject1641.bin"/><Relationship Id="rId1851" Type="http://schemas.openxmlformats.org/officeDocument/2006/relationships/oleObject" Target="../embeddings/oleObject1848.bin"/><Relationship Id="rId2902" Type="http://schemas.openxmlformats.org/officeDocument/2006/relationships/oleObject" Target="../embeddings/oleObject2899.bin"/><Relationship Id="rId1504" Type="http://schemas.openxmlformats.org/officeDocument/2006/relationships/oleObject" Target="../embeddings/oleObject1501.bin"/><Relationship Id="rId1711" Type="http://schemas.openxmlformats.org/officeDocument/2006/relationships/oleObject" Target="../embeddings/oleObject1708.bin"/><Relationship Id="rId1949" Type="http://schemas.openxmlformats.org/officeDocument/2006/relationships/oleObject" Target="../embeddings/oleObject1946.bin"/><Relationship Id="rId292" Type="http://schemas.openxmlformats.org/officeDocument/2006/relationships/oleObject" Target="../embeddings/oleObject289.bin"/><Relationship Id="rId1809" Type="http://schemas.openxmlformats.org/officeDocument/2006/relationships/oleObject" Target="../embeddings/oleObject1806.bin"/><Relationship Id="rId597" Type="http://schemas.openxmlformats.org/officeDocument/2006/relationships/oleObject" Target="../embeddings/oleObject594.bin"/><Relationship Id="rId2180" Type="http://schemas.openxmlformats.org/officeDocument/2006/relationships/oleObject" Target="../embeddings/oleObject2177.bin"/><Relationship Id="rId2278" Type="http://schemas.openxmlformats.org/officeDocument/2006/relationships/oleObject" Target="../embeddings/oleObject2275.bin"/><Relationship Id="rId2485" Type="http://schemas.openxmlformats.org/officeDocument/2006/relationships/oleObject" Target="../embeddings/oleObject2482.bin"/><Relationship Id="rId3024" Type="http://schemas.openxmlformats.org/officeDocument/2006/relationships/oleObject" Target="../embeddings/oleObject3021.bin"/><Relationship Id="rId152" Type="http://schemas.openxmlformats.org/officeDocument/2006/relationships/oleObject" Target="../embeddings/oleObject149.bin"/><Relationship Id="rId457" Type="http://schemas.openxmlformats.org/officeDocument/2006/relationships/oleObject" Target="../embeddings/oleObject454.bin"/><Relationship Id="rId1087" Type="http://schemas.openxmlformats.org/officeDocument/2006/relationships/oleObject" Target="../embeddings/oleObject1084.bin"/><Relationship Id="rId1294" Type="http://schemas.openxmlformats.org/officeDocument/2006/relationships/oleObject" Target="../embeddings/oleObject1291.bin"/><Relationship Id="rId2040" Type="http://schemas.openxmlformats.org/officeDocument/2006/relationships/oleObject" Target="../embeddings/oleObject2037.bin"/><Relationship Id="rId2138" Type="http://schemas.openxmlformats.org/officeDocument/2006/relationships/oleObject" Target="../embeddings/oleObject2135.bin"/><Relationship Id="rId2692" Type="http://schemas.openxmlformats.org/officeDocument/2006/relationships/oleObject" Target="../embeddings/oleObject2689.bin"/><Relationship Id="rId2997" Type="http://schemas.openxmlformats.org/officeDocument/2006/relationships/oleObject" Target="../embeddings/oleObject2994.bin"/><Relationship Id="rId664" Type="http://schemas.openxmlformats.org/officeDocument/2006/relationships/oleObject" Target="../embeddings/oleObject661.bin"/><Relationship Id="rId871" Type="http://schemas.openxmlformats.org/officeDocument/2006/relationships/oleObject" Target="../embeddings/oleObject868.bin"/><Relationship Id="rId969" Type="http://schemas.openxmlformats.org/officeDocument/2006/relationships/oleObject" Target="../embeddings/oleObject966.bin"/><Relationship Id="rId1599" Type="http://schemas.openxmlformats.org/officeDocument/2006/relationships/oleObject" Target="../embeddings/oleObject1596.bin"/><Relationship Id="rId2345" Type="http://schemas.openxmlformats.org/officeDocument/2006/relationships/oleObject" Target="../embeddings/oleObject2342.bin"/><Relationship Id="rId2552" Type="http://schemas.openxmlformats.org/officeDocument/2006/relationships/oleObject" Target="../embeddings/oleObject2549.bin"/><Relationship Id="rId317" Type="http://schemas.openxmlformats.org/officeDocument/2006/relationships/oleObject" Target="../embeddings/oleObject314.bin"/><Relationship Id="rId524" Type="http://schemas.openxmlformats.org/officeDocument/2006/relationships/oleObject" Target="../embeddings/oleObject521.bin"/><Relationship Id="rId731" Type="http://schemas.openxmlformats.org/officeDocument/2006/relationships/oleObject" Target="../embeddings/oleObject728.bin"/><Relationship Id="rId1154" Type="http://schemas.openxmlformats.org/officeDocument/2006/relationships/oleObject" Target="../embeddings/oleObject1151.bin"/><Relationship Id="rId1361" Type="http://schemas.openxmlformats.org/officeDocument/2006/relationships/oleObject" Target="../embeddings/oleObject1358.bin"/><Relationship Id="rId1459" Type="http://schemas.openxmlformats.org/officeDocument/2006/relationships/oleObject" Target="../embeddings/oleObject1456.bin"/><Relationship Id="rId2205" Type="http://schemas.openxmlformats.org/officeDocument/2006/relationships/oleObject" Target="../embeddings/oleObject2202.bin"/><Relationship Id="rId2412" Type="http://schemas.openxmlformats.org/officeDocument/2006/relationships/oleObject" Target="../embeddings/oleObject2409.bin"/><Relationship Id="rId2857" Type="http://schemas.openxmlformats.org/officeDocument/2006/relationships/oleObject" Target="../embeddings/oleObject2854.bin"/><Relationship Id="rId98" Type="http://schemas.openxmlformats.org/officeDocument/2006/relationships/oleObject" Target="../embeddings/oleObject95.bin"/><Relationship Id="rId829" Type="http://schemas.openxmlformats.org/officeDocument/2006/relationships/oleObject" Target="../embeddings/oleObject826.bin"/><Relationship Id="rId1014" Type="http://schemas.openxmlformats.org/officeDocument/2006/relationships/oleObject" Target="../embeddings/oleObject1011.bin"/><Relationship Id="rId1221" Type="http://schemas.openxmlformats.org/officeDocument/2006/relationships/oleObject" Target="../embeddings/oleObject1218.bin"/><Relationship Id="rId1666" Type="http://schemas.openxmlformats.org/officeDocument/2006/relationships/oleObject" Target="../embeddings/oleObject1663.bin"/><Relationship Id="rId1873" Type="http://schemas.openxmlformats.org/officeDocument/2006/relationships/oleObject" Target="../embeddings/oleObject1870.bin"/><Relationship Id="rId2717" Type="http://schemas.openxmlformats.org/officeDocument/2006/relationships/oleObject" Target="../embeddings/oleObject2714.bin"/><Relationship Id="rId2924" Type="http://schemas.openxmlformats.org/officeDocument/2006/relationships/oleObject" Target="../embeddings/oleObject2921.bin"/><Relationship Id="rId1319" Type="http://schemas.openxmlformats.org/officeDocument/2006/relationships/oleObject" Target="../embeddings/oleObject1316.bin"/><Relationship Id="rId1526" Type="http://schemas.openxmlformats.org/officeDocument/2006/relationships/oleObject" Target="../embeddings/oleObject1523.bin"/><Relationship Id="rId1733" Type="http://schemas.openxmlformats.org/officeDocument/2006/relationships/oleObject" Target="../embeddings/oleObject1730.bin"/><Relationship Id="rId1940" Type="http://schemas.openxmlformats.org/officeDocument/2006/relationships/oleObject" Target="../embeddings/oleObject1937.bin"/><Relationship Id="rId25" Type="http://schemas.openxmlformats.org/officeDocument/2006/relationships/oleObject" Target="../embeddings/oleObject22.bin"/><Relationship Id="rId1800" Type="http://schemas.openxmlformats.org/officeDocument/2006/relationships/oleObject" Target="../embeddings/oleObject1797.bin"/><Relationship Id="rId3046" Type="http://schemas.openxmlformats.org/officeDocument/2006/relationships/oleObject" Target="../embeddings/oleObject3043.bin"/><Relationship Id="rId174" Type="http://schemas.openxmlformats.org/officeDocument/2006/relationships/oleObject" Target="../embeddings/oleObject171.bin"/><Relationship Id="rId381" Type="http://schemas.openxmlformats.org/officeDocument/2006/relationships/oleObject" Target="../embeddings/oleObject378.bin"/><Relationship Id="rId2062" Type="http://schemas.openxmlformats.org/officeDocument/2006/relationships/oleObject" Target="../embeddings/oleObject2059.bin"/><Relationship Id="rId241" Type="http://schemas.openxmlformats.org/officeDocument/2006/relationships/oleObject" Target="../embeddings/oleObject238.bin"/><Relationship Id="rId479" Type="http://schemas.openxmlformats.org/officeDocument/2006/relationships/oleObject" Target="../embeddings/oleObject476.bin"/><Relationship Id="rId686" Type="http://schemas.openxmlformats.org/officeDocument/2006/relationships/oleObject" Target="../embeddings/oleObject683.bin"/><Relationship Id="rId893" Type="http://schemas.openxmlformats.org/officeDocument/2006/relationships/oleObject" Target="../embeddings/oleObject890.bin"/><Relationship Id="rId2367" Type="http://schemas.openxmlformats.org/officeDocument/2006/relationships/oleObject" Target="../embeddings/oleObject2364.bin"/><Relationship Id="rId2574" Type="http://schemas.openxmlformats.org/officeDocument/2006/relationships/oleObject" Target="../embeddings/oleObject2571.bin"/><Relationship Id="rId2781" Type="http://schemas.openxmlformats.org/officeDocument/2006/relationships/oleObject" Target="../embeddings/oleObject2778.bin"/><Relationship Id="rId339" Type="http://schemas.openxmlformats.org/officeDocument/2006/relationships/oleObject" Target="../embeddings/oleObject336.bin"/><Relationship Id="rId546" Type="http://schemas.openxmlformats.org/officeDocument/2006/relationships/oleObject" Target="../embeddings/oleObject543.bin"/><Relationship Id="rId753" Type="http://schemas.openxmlformats.org/officeDocument/2006/relationships/oleObject" Target="../embeddings/oleObject750.bin"/><Relationship Id="rId1176" Type="http://schemas.openxmlformats.org/officeDocument/2006/relationships/oleObject" Target="../embeddings/oleObject1173.bin"/><Relationship Id="rId1383" Type="http://schemas.openxmlformats.org/officeDocument/2006/relationships/oleObject" Target="../embeddings/oleObject1380.bin"/><Relationship Id="rId2227" Type="http://schemas.openxmlformats.org/officeDocument/2006/relationships/oleObject" Target="../embeddings/oleObject2224.bin"/><Relationship Id="rId2434" Type="http://schemas.openxmlformats.org/officeDocument/2006/relationships/oleObject" Target="../embeddings/oleObject2431.bin"/><Relationship Id="rId2879" Type="http://schemas.openxmlformats.org/officeDocument/2006/relationships/oleObject" Target="../embeddings/oleObject2876.bin"/><Relationship Id="rId101" Type="http://schemas.openxmlformats.org/officeDocument/2006/relationships/oleObject" Target="../embeddings/oleObject98.bin"/><Relationship Id="rId406" Type="http://schemas.openxmlformats.org/officeDocument/2006/relationships/oleObject" Target="../embeddings/oleObject403.bin"/><Relationship Id="rId960" Type="http://schemas.openxmlformats.org/officeDocument/2006/relationships/oleObject" Target="../embeddings/oleObject957.bin"/><Relationship Id="rId1036" Type="http://schemas.openxmlformats.org/officeDocument/2006/relationships/oleObject" Target="../embeddings/oleObject1033.bin"/><Relationship Id="rId1243" Type="http://schemas.openxmlformats.org/officeDocument/2006/relationships/oleObject" Target="../embeddings/oleObject1240.bin"/><Relationship Id="rId1590" Type="http://schemas.openxmlformats.org/officeDocument/2006/relationships/oleObject" Target="../embeddings/oleObject1587.bin"/><Relationship Id="rId1688" Type="http://schemas.openxmlformats.org/officeDocument/2006/relationships/oleObject" Target="../embeddings/oleObject1685.bin"/><Relationship Id="rId1895" Type="http://schemas.openxmlformats.org/officeDocument/2006/relationships/oleObject" Target="../embeddings/oleObject1892.bin"/><Relationship Id="rId2641" Type="http://schemas.openxmlformats.org/officeDocument/2006/relationships/oleObject" Target="../embeddings/oleObject2638.bin"/><Relationship Id="rId2739" Type="http://schemas.openxmlformats.org/officeDocument/2006/relationships/oleObject" Target="../embeddings/oleObject2736.bin"/><Relationship Id="rId2946" Type="http://schemas.openxmlformats.org/officeDocument/2006/relationships/oleObject" Target="../embeddings/oleObject2943.bin"/><Relationship Id="rId613" Type="http://schemas.openxmlformats.org/officeDocument/2006/relationships/oleObject" Target="../embeddings/oleObject610.bin"/><Relationship Id="rId820" Type="http://schemas.openxmlformats.org/officeDocument/2006/relationships/oleObject" Target="../embeddings/oleObject817.bin"/><Relationship Id="rId918" Type="http://schemas.openxmlformats.org/officeDocument/2006/relationships/oleObject" Target="../embeddings/oleObject915.bin"/><Relationship Id="rId1450" Type="http://schemas.openxmlformats.org/officeDocument/2006/relationships/oleObject" Target="../embeddings/oleObject1447.bin"/><Relationship Id="rId1548" Type="http://schemas.openxmlformats.org/officeDocument/2006/relationships/oleObject" Target="../embeddings/oleObject1545.bin"/><Relationship Id="rId1755" Type="http://schemas.openxmlformats.org/officeDocument/2006/relationships/oleObject" Target="../embeddings/oleObject1752.bin"/><Relationship Id="rId2501" Type="http://schemas.openxmlformats.org/officeDocument/2006/relationships/oleObject" Target="../embeddings/oleObject2498.bin"/><Relationship Id="rId1103" Type="http://schemas.openxmlformats.org/officeDocument/2006/relationships/oleObject" Target="../embeddings/oleObject1100.bin"/><Relationship Id="rId1310" Type="http://schemas.openxmlformats.org/officeDocument/2006/relationships/oleObject" Target="../embeddings/oleObject1307.bin"/><Relationship Id="rId1408" Type="http://schemas.openxmlformats.org/officeDocument/2006/relationships/oleObject" Target="../embeddings/oleObject1405.bin"/><Relationship Id="rId1962" Type="http://schemas.openxmlformats.org/officeDocument/2006/relationships/oleObject" Target="../embeddings/oleObject1959.bin"/><Relationship Id="rId2806" Type="http://schemas.openxmlformats.org/officeDocument/2006/relationships/oleObject" Target="../embeddings/oleObject2803.bin"/><Relationship Id="rId47" Type="http://schemas.openxmlformats.org/officeDocument/2006/relationships/oleObject" Target="../embeddings/oleObject44.bin"/><Relationship Id="rId1615" Type="http://schemas.openxmlformats.org/officeDocument/2006/relationships/oleObject" Target="../embeddings/oleObject1612.bin"/><Relationship Id="rId1822" Type="http://schemas.openxmlformats.org/officeDocument/2006/relationships/oleObject" Target="../embeddings/oleObject1819.bin"/><Relationship Id="rId3068" Type="http://schemas.openxmlformats.org/officeDocument/2006/relationships/oleObject" Target="../embeddings/oleObject3065.bin"/><Relationship Id="rId196" Type="http://schemas.openxmlformats.org/officeDocument/2006/relationships/oleObject" Target="../embeddings/oleObject193.bin"/><Relationship Id="rId2084" Type="http://schemas.openxmlformats.org/officeDocument/2006/relationships/oleObject" Target="../embeddings/oleObject2081.bin"/><Relationship Id="rId2291" Type="http://schemas.openxmlformats.org/officeDocument/2006/relationships/oleObject" Target="../embeddings/oleObject2288.bin"/><Relationship Id="rId263" Type="http://schemas.openxmlformats.org/officeDocument/2006/relationships/oleObject" Target="../embeddings/oleObject260.bin"/><Relationship Id="rId470" Type="http://schemas.openxmlformats.org/officeDocument/2006/relationships/oleObject" Target="../embeddings/oleObject467.bin"/><Relationship Id="rId2151" Type="http://schemas.openxmlformats.org/officeDocument/2006/relationships/oleObject" Target="../embeddings/oleObject2148.bin"/><Relationship Id="rId2389" Type="http://schemas.openxmlformats.org/officeDocument/2006/relationships/oleObject" Target="../embeddings/oleObject2386.bin"/><Relationship Id="rId2596" Type="http://schemas.openxmlformats.org/officeDocument/2006/relationships/oleObject" Target="../embeddings/oleObject2593.bin"/><Relationship Id="rId123" Type="http://schemas.openxmlformats.org/officeDocument/2006/relationships/oleObject" Target="../embeddings/oleObject120.bin"/><Relationship Id="rId330" Type="http://schemas.openxmlformats.org/officeDocument/2006/relationships/oleObject" Target="../embeddings/oleObject327.bin"/><Relationship Id="rId568" Type="http://schemas.openxmlformats.org/officeDocument/2006/relationships/oleObject" Target="../embeddings/oleObject565.bin"/><Relationship Id="rId775" Type="http://schemas.openxmlformats.org/officeDocument/2006/relationships/oleObject" Target="../embeddings/oleObject772.bin"/><Relationship Id="rId982" Type="http://schemas.openxmlformats.org/officeDocument/2006/relationships/oleObject" Target="../embeddings/oleObject979.bin"/><Relationship Id="rId1198" Type="http://schemas.openxmlformats.org/officeDocument/2006/relationships/oleObject" Target="../embeddings/oleObject1195.bin"/><Relationship Id="rId2011" Type="http://schemas.openxmlformats.org/officeDocument/2006/relationships/oleObject" Target="../embeddings/oleObject2008.bin"/><Relationship Id="rId2249" Type="http://schemas.openxmlformats.org/officeDocument/2006/relationships/oleObject" Target="../embeddings/oleObject2246.bin"/><Relationship Id="rId2456" Type="http://schemas.openxmlformats.org/officeDocument/2006/relationships/oleObject" Target="../embeddings/oleObject2453.bin"/><Relationship Id="rId2663" Type="http://schemas.openxmlformats.org/officeDocument/2006/relationships/oleObject" Target="../embeddings/oleObject2660.bin"/><Relationship Id="rId2870" Type="http://schemas.openxmlformats.org/officeDocument/2006/relationships/oleObject" Target="../embeddings/oleObject2867.bin"/><Relationship Id="rId428" Type="http://schemas.openxmlformats.org/officeDocument/2006/relationships/oleObject" Target="../embeddings/oleObject425.bin"/><Relationship Id="rId635" Type="http://schemas.openxmlformats.org/officeDocument/2006/relationships/oleObject" Target="../embeddings/oleObject632.bin"/><Relationship Id="rId842" Type="http://schemas.openxmlformats.org/officeDocument/2006/relationships/oleObject" Target="../embeddings/oleObject839.bin"/><Relationship Id="rId1058" Type="http://schemas.openxmlformats.org/officeDocument/2006/relationships/oleObject" Target="../embeddings/oleObject1055.bin"/><Relationship Id="rId1265" Type="http://schemas.openxmlformats.org/officeDocument/2006/relationships/oleObject" Target="../embeddings/oleObject1262.bin"/><Relationship Id="rId1472" Type="http://schemas.openxmlformats.org/officeDocument/2006/relationships/oleObject" Target="../embeddings/oleObject1469.bin"/><Relationship Id="rId2109" Type="http://schemas.openxmlformats.org/officeDocument/2006/relationships/oleObject" Target="../embeddings/oleObject2106.bin"/><Relationship Id="rId2316" Type="http://schemas.openxmlformats.org/officeDocument/2006/relationships/oleObject" Target="../embeddings/oleObject2313.bin"/><Relationship Id="rId2523" Type="http://schemas.openxmlformats.org/officeDocument/2006/relationships/oleObject" Target="../embeddings/oleObject2520.bin"/><Relationship Id="rId2730" Type="http://schemas.openxmlformats.org/officeDocument/2006/relationships/oleObject" Target="../embeddings/oleObject2727.bin"/><Relationship Id="rId2968" Type="http://schemas.openxmlformats.org/officeDocument/2006/relationships/oleObject" Target="../embeddings/oleObject2965.bin"/><Relationship Id="rId702" Type="http://schemas.openxmlformats.org/officeDocument/2006/relationships/oleObject" Target="../embeddings/oleObject699.bin"/><Relationship Id="rId1125" Type="http://schemas.openxmlformats.org/officeDocument/2006/relationships/oleObject" Target="../embeddings/oleObject1122.bin"/><Relationship Id="rId1332" Type="http://schemas.openxmlformats.org/officeDocument/2006/relationships/oleObject" Target="../embeddings/oleObject1329.bin"/><Relationship Id="rId1777" Type="http://schemas.openxmlformats.org/officeDocument/2006/relationships/oleObject" Target="../embeddings/oleObject1774.bin"/><Relationship Id="rId1984" Type="http://schemas.openxmlformats.org/officeDocument/2006/relationships/oleObject" Target="../embeddings/oleObject1981.bin"/><Relationship Id="rId2828" Type="http://schemas.openxmlformats.org/officeDocument/2006/relationships/oleObject" Target="../embeddings/oleObject2825.bin"/><Relationship Id="rId69" Type="http://schemas.openxmlformats.org/officeDocument/2006/relationships/oleObject" Target="../embeddings/oleObject66.bin"/><Relationship Id="rId1637" Type="http://schemas.openxmlformats.org/officeDocument/2006/relationships/oleObject" Target="../embeddings/oleObject1634.bin"/><Relationship Id="rId1844" Type="http://schemas.openxmlformats.org/officeDocument/2006/relationships/oleObject" Target="../embeddings/oleObject1841.bin"/><Relationship Id="rId1704" Type="http://schemas.openxmlformats.org/officeDocument/2006/relationships/oleObject" Target="../embeddings/oleObject1701.bin"/><Relationship Id="rId285" Type="http://schemas.openxmlformats.org/officeDocument/2006/relationships/oleObject" Target="../embeddings/oleObject282.bin"/><Relationship Id="rId1911" Type="http://schemas.openxmlformats.org/officeDocument/2006/relationships/oleObject" Target="../embeddings/oleObject1908.bin"/><Relationship Id="rId492" Type="http://schemas.openxmlformats.org/officeDocument/2006/relationships/oleObject" Target="../embeddings/oleObject489.bin"/><Relationship Id="rId797" Type="http://schemas.openxmlformats.org/officeDocument/2006/relationships/oleObject" Target="../embeddings/oleObject794.bin"/><Relationship Id="rId2173" Type="http://schemas.openxmlformats.org/officeDocument/2006/relationships/oleObject" Target="../embeddings/oleObject2170.bin"/><Relationship Id="rId2380" Type="http://schemas.openxmlformats.org/officeDocument/2006/relationships/oleObject" Target="../embeddings/oleObject2377.bin"/><Relationship Id="rId2478" Type="http://schemas.openxmlformats.org/officeDocument/2006/relationships/oleObject" Target="../embeddings/oleObject2475.bin"/><Relationship Id="rId3017" Type="http://schemas.openxmlformats.org/officeDocument/2006/relationships/oleObject" Target="../embeddings/oleObject3014.bin"/><Relationship Id="rId145" Type="http://schemas.openxmlformats.org/officeDocument/2006/relationships/oleObject" Target="../embeddings/oleObject142.bin"/><Relationship Id="rId352" Type="http://schemas.openxmlformats.org/officeDocument/2006/relationships/oleObject" Target="../embeddings/oleObject349.bin"/><Relationship Id="rId1287" Type="http://schemas.openxmlformats.org/officeDocument/2006/relationships/oleObject" Target="../embeddings/oleObject1284.bin"/><Relationship Id="rId2033" Type="http://schemas.openxmlformats.org/officeDocument/2006/relationships/oleObject" Target="../embeddings/oleObject2030.bin"/><Relationship Id="rId2240" Type="http://schemas.openxmlformats.org/officeDocument/2006/relationships/oleObject" Target="../embeddings/oleObject2237.bin"/><Relationship Id="rId2685" Type="http://schemas.openxmlformats.org/officeDocument/2006/relationships/oleObject" Target="../embeddings/oleObject2682.bin"/><Relationship Id="rId2892" Type="http://schemas.openxmlformats.org/officeDocument/2006/relationships/oleObject" Target="../embeddings/oleObject2889.bin"/><Relationship Id="rId212" Type="http://schemas.openxmlformats.org/officeDocument/2006/relationships/oleObject" Target="../embeddings/oleObject209.bin"/><Relationship Id="rId657" Type="http://schemas.openxmlformats.org/officeDocument/2006/relationships/oleObject" Target="../embeddings/oleObject654.bin"/><Relationship Id="rId864" Type="http://schemas.openxmlformats.org/officeDocument/2006/relationships/oleObject" Target="../embeddings/oleObject861.bin"/><Relationship Id="rId1494" Type="http://schemas.openxmlformats.org/officeDocument/2006/relationships/oleObject" Target="../embeddings/oleObject1491.bin"/><Relationship Id="rId1799" Type="http://schemas.openxmlformats.org/officeDocument/2006/relationships/oleObject" Target="../embeddings/oleObject1796.bin"/><Relationship Id="rId2100" Type="http://schemas.openxmlformats.org/officeDocument/2006/relationships/oleObject" Target="../embeddings/oleObject2097.bin"/><Relationship Id="rId2338" Type="http://schemas.openxmlformats.org/officeDocument/2006/relationships/oleObject" Target="../embeddings/oleObject2335.bin"/><Relationship Id="rId2545" Type="http://schemas.openxmlformats.org/officeDocument/2006/relationships/oleObject" Target="../embeddings/oleObject2542.bin"/><Relationship Id="rId2752" Type="http://schemas.openxmlformats.org/officeDocument/2006/relationships/oleObject" Target="../embeddings/oleObject2749.bin"/><Relationship Id="rId517" Type="http://schemas.openxmlformats.org/officeDocument/2006/relationships/oleObject" Target="../embeddings/oleObject514.bin"/><Relationship Id="rId724" Type="http://schemas.openxmlformats.org/officeDocument/2006/relationships/oleObject" Target="../embeddings/oleObject721.bin"/><Relationship Id="rId931" Type="http://schemas.openxmlformats.org/officeDocument/2006/relationships/oleObject" Target="../embeddings/oleObject928.bin"/><Relationship Id="rId1147" Type="http://schemas.openxmlformats.org/officeDocument/2006/relationships/oleObject" Target="../embeddings/oleObject1144.bin"/><Relationship Id="rId1354" Type="http://schemas.openxmlformats.org/officeDocument/2006/relationships/oleObject" Target="../embeddings/oleObject1351.bin"/><Relationship Id="rId1561" Type="http://schemas.openxmlformats.org/officeDocument/2006/relationships/oleObject" Target="../embeddings/oleObject1558.bin"/><Relationship Id="rId2405" Type="http://schemas.openxmlformats.org/officeDocument/2006/relationships/oleObject" Target="../embeddings/oleObject2402.bin"/><Relationship Id="rId2612" Type="http://schemas.openxmlformats.org/officeDocument/2006/relationships/oleObject" Target="../embeddings/oleObject2609.bin"/><Relationship Id="rId60" Type="http://schemas.openxmlformats.org/officeDocument/2006/relationships/oleObject" Target="../embeddings/oleObject57.bin"/><Relationship Id="rId1007" Type="http://schemas.openxmlformats.org/officeDocument/2006/relationships/oleObject" Target="../embeddings/oleObject1004.bin"/><Relationship Id="rId1214" Type="http://schemas.openxmlformats.org/officeDocument/2006/relationships/oleObject" Target="../embeddings/oleObject1211.bin"/><Relationship Id="rId1421" Type="http://schemas.openxmlformats.org/officeDocument/2006/relationships/oleObject" Target="../embeddings/oleObject1418.bin"/><Relationship Id="rId1659" Type="http://schemas.openxmlformats.org/officeDocument/2006/relationships/oleObject" Target="../embeddings/oleObject1656.bin"/><Relationship Id="rId1866" Type="http://schemas.openxmlformats.org/officeDocument/2006/relationships/oleObject" Target="../embeddings/oleObject1863.bin"/><Relationship Id="rId2917" Type="http://schemas.openxmlformats.org/officeDocument/2006/relationships/oleObject" Target="../embeddings/oleObject2914.bin"/><Relationship Id="rId1519" Type="http://schemas.openxmlformats.org/officeDocument/2006/relationships/oleObject" Target="../embeddings/oleObject1516.bin"/><Relationship Id="rId1726" Type="http://schemas.openxmlformats.org/officeDocument/2006/relationships/oleObject" Target="../embeddings/oleObject1723.bin"/><Relationship Id="rId1933" Type="http://schemas.openxmlformats.org/officeDocument/2006/relationships/oleObject" Target="../embeddings/oleObject1930.bin"/><Relationship Id="rId18" Type="http://schemas.openxmlformats.org/officeDocument/2006/relationships/oleObject" Target="../embeddings/oleObject15.bin"/><Relationship Id="rId2195" Type="http://schemas.openxmlformats.org/officeDocument/2006/relationships/oleObject" Target="../embeddings/oleObject2192.bin"/><Relationship Id="rId3039" Type="http://schemas.openxmlformats.org/officeDocument/2006/relationships/oleObject" Target="../embeddings/oleObject3036.bin"/><Relationship Id="rId167" Type="http://schemas.openxmlformats.org/officeDocument/2006/relationships/oleObject" Target="../embeddings/oleObject164.bin"/><Relationship Id="rId374" Type="http://schemas.openxmlformats.org/officeDocument/2006/relationships/oleObject" Target="../embeddings/oleObject371.bin"/><Relationship Id="rId581" Type="http://schemas.openxmlformats.org/officeDocument/2006/relationships/oleObject" Target="../embeddings/oleObject578.bin"/><Relationship Id="rId2055" Type="http://schemas.openxmlformats.org/officeDocument/2006/relationships/oleObject" Target="../embeddings/oleObject2052.bin"/><Relationship Id="rId2262" Type="http://schemas.openxmlformats.org/officeDocument/2006/relationships/oleObject" Target="../embeddings/oleObject2259.bin"/><Relationship Id="rId234" Type="http://schemas.openxmlformats.org/officeDocument/2006/relationships/oleObject" Target="../embeddings/oleObject231.bin"/><Relationship Id="rId679" Type="http://schemas.openxmlformats.org/officeDocument/2006/relationships/oleObject" Target="../embeddings/oleObject676.bin"/><Relationship Id="rId886" Type="http://schemas.openxmlformats.org/officeDocument/2006/relationships/oleObject" Target="../embeddings/oleObject883.bin"/><Relationship Id="rId2567" Type="http://schemas.openxmlformats.org/officeDocument/2006/relationships/oleObject" Target="../embeddings/oleObject2564.bin"/><Relationship Id="rId2774" Type="http://schemas.openxmlformats.org/officeDocument/2006/relationships/oleObject" Target="../embeddings/oleObject2771.bin"/><Relationship Id="rId2" Type="http://schemas.openxmlformats.org/officeDocument/2006/relationships/drawing" Target="../drawings/drawing1.xml"/><Relationship Id="rId441" Type="http://schemas.openxmlformats.org/officeDocument/2006/relationships/oleObject" Target="../embeddings/oleObject438.bin"/><Relationship Id="rId539" Type="http://schemas.openxmlformats.org/officeDocument/2006/relationships/oleObject" Target="../embeddings/oleObject536.bin"/><Relationship Id="rId746" Type="http://schemas.openxmlformats.org/officeDocument/2006/relationships/oleObject" Target="../embeddings/oleObject743.bin"/><Relationship Id="rId1071" Type="http://schemas.openxmlformats.org/officeDocument/2006/relationships/oleObject" Target="../embeddings/oleObject1068.bin"/><Relationship Id="rId1169" Type="http://schemas.openxmlformats.org/officeDocument/2006/relationships/oleObject" Target="../embeddings/oleObject1166.bin"/><Relationship Id="rId1376" Type="http://schemas.openxmlformats.org/officeDocument/2006/relationships/oleObject" Target="../embeddings/oleObject1373.bin"/><Relationship Id="rId1583" Type="http://schemas.openxmlformats.org/officeDocument/2006/relationships/oleObject" Target="../embeddings/oleObject1580.bin"/><Relationship Id="rId2122" Type="http://schemas.openxmlformats.org/officeDocument/2006/relationships/oleObject" Target="../embeddings/oleObject2119.bin"/><Relationship Id="rId2427" Type="http://schemas.openxmlformats.org/officeDocument/2006/relationships/oleObject" Target="../embeddings/oleObject2424.bin"/><Relationship Id="rId2981" Type="http://schemas.openxmlformats.org/officeDocument/2006/relationships/oleObject" Target="../embeddings/oleObject2978.bin"/><Relationship Id="rId301" Type="http://schemas.openxmlformats.org/officeDocument/2006/relationships/oleObject" Target="../embeddings/oleObject298.bin"/><Relationship Id="rId953" Type="http://schemas.openxmlformats.org/officeDocument/2006/relationships/oleObject" Target="../embeddings/oleObject950.bin"/><Relationship Id="rId1029" Type="http://schemas.openxmlformats.org/officeDocument/2006/relationships/oleObject" Target="../embeddings/oleObject1026.bin"/><Relationship Id="rId1236" Type="http://schemas.openxmlformats.org/officeDocument/2006/relationships/oleObject" Target="../embeddings/oleObject1233.bin"/><Relationship Id="rId1790" Type="http://schemas.openxmlformats.org/officeDocument/2006/relationships/oleObject" Target="../embeddings/oleObject1787.bin"/><Relationship Id="rId1888" Type="http://schemas.openxmlformats.org/officeDocument/2006/relationships/oleObject" Target="../embeddings/oleObject1885.bin"/><Relationship Id="rId2634" Type="http://schemas.openxmlformats.org/officeDocument/2006/relationships/oleObject" Target="../embeddings/oleObject2631.bin"/><Relationship Id="rId2841" Type="http://schemas.openxmlformats.org/officeDocument/2006/relationships/oleObject" Target="../embeddings/oleObject2838.bin"/><Relationship Id="rId2939" Type="http://schemas.openxmlformats.org/officeDocument/2006/relationships/oleObject" Target="../embeddings/oleObject2936.bin"/><Relationship Id="rId82" Type="http://schemas.openxmlformats.org/officeDocument/2006/relationships/oleObject" Target="../embeddings/oleObject79.bin"/><Relationship Id="rId606" Type="http://schemas.openxmlformats.org/officeDocument/2006/relationships/oleObject" Target="../embeddings/oleObject603.bin"/><Relationship Id="rId813" Type="http://schemas.openxmlformats.org/officeDocument/2006/relationships/oleObject" Target="../embeddings/oleObject810.bin"/><Relationship Id="rId1443" Type="http://schemas.openxmlformats.org/officeDocument/2006/relationships/oleObject" Target="../embeddings/oleObject1440.bin"/><Relationship Id="rId1650" Type="http://schemas.openxmlformats.org/officeDocument/2006/relationships/oleObject" Target="../embeddings/oleObject1647.bin"/><Relationship Id="rId1748" Type="http://schemas.openxmlformats.org/officeDocument/2006/relationships/oleObject" Target="../embeddings/oleObject1745.bin"/><Relationship Id="rId2701" Type="http://schemas.openxmlformats.org/officeDocument/2006/relationships/oleObject" Target="../embeddings/oleObject2698.bin"/><Relationship Id="rId1303" Type="http://schemas.openxmlformats.org/officeDocument/2006/relationships/oleObject" Target="../embeddings/oleObject1300.bin"/><Relationship Id="rId1510" Type="http://schemas.openxmlformats.org/officeDocument/2006/relationships/oleObject" Target="../embeddings/oleObject1507.bin"/><Relationship Id="rId1955" Type="http://schemas.openxmlformats.org/officeDocument/2006/relationships/oleObject" Target="../embeddings/oleObject1952.bin"/><Relationship Id="rId1608" Type="http://schemas.openxmlformats.org/officeDocument/2006/relationships/oleObject" Target="../embeddings/oleObject1605.bin"/><Relationship Id="rId1815" Type="http://schemas.openxmlformats.org/officeDocument/2006/relationships/oleObject" Target="../embeddings/oleObject1812.bin"/><Relationship Id="rId3030" Type="http://schemas.openxmlformats.org/officeDocument/2006/relationships/oleObject" Target="../embeddings/oleObject3027.bin"/><Relationship Id="rId189" Type="http://schemas.openxmlformats.org/officeDocument/2006/relationships/oleObject" Target="../embeddings/oleObject186.bin"/><Relationship Id="rId396" Type="http://schemas.openxmlformats.org/officeDocument/2006/relationships/oleObject" Target="../embeddings/oleObject393.bin"/><Relationship Id="rId2077" Type="http://schemas.openxmlformats.org/officeDocument/2006/relationships/oleObject" Target="../embeddings/oleObject2074.bin"/><Relationship Id="rId2284" Type="http://schemas.openxmlformats.org/officeDocument/2006/relationships/oleObject" Target="../embeddings/oleObject2281.bin"/><Relationship Id="rId2491" Type="http://schemas.openxmlformats.org/officeDocument/2006/relationships/oleObject" Target="../embeddings/oleObject2488.bin"/><Relationship Id="rId256" Type="http://schemas.openxmlformats.org/officeDocument/2006/relationships/oleObject" Target="../embeddings/oleObject253.bin"/><Relationship Id="rId463" Type="http://schemas.openxmlformats.org/officeDocument/2006/relationships/oleObject" Target="../embeddings/oleObject460.bin"/><Relationship Id="rId670" Type="http://schemas.openxmlformats.org/officeDocument/2006/relationships/oleObject" Target="../embeddings/oleObject667.bin"/><Relationship Id="rId1093" Type="http://schemas.openxmlformats.org/officeDocument/2006/relationships/oleObject" Target="../embeddings/oleObject1090.bin"/><Relationship Id="rId2144" Type="http://schemas.openxmlformats.org/officeDocument/2006/relationships/oleObject" Target="../embeddings/oleObject2141.bin"/><Relationship Id="rId2351" Type="http://schemas.openxmlformats.org/officeDocument/2006/relationships/oleObject" Target="../embeddings/oleObject2348.bin"/><Relationship Id="rId2589" Type="http://schemas.openxmlformats.org/officeDocument/2006/relationships/oleObject" Target="../embeddings/oleObject2586.bin"/><Relationship Id="rId2796" Type="http://schemas.openxmlformats.org/officeDocument/2006/relationships/oleObject" Target="../embeddings/oleObject2793.bin"/><Relationship Id="rId116" Type="http://schemas.openxmlformats.org/officeDocument/2006/relationships/oleObject" Target="../embeddings/oleObject113.bin"/><Relationship Id="rId323" Type="http://schemas.openxmlformats.org/officeDocument/2006/relationships/oleObject" Target="../embeddings/oleObject320.bin"/><Relationship Id="rId530" Type="http://schemas.openxmlformats.org/officeDocument/2006/relationships/oleObject" Target="../embeddings/oleObject527.bin"/><Relationship Id="rId768" Type="http://schemas.openxmlformats.org/officeDocument/2006/relationships/oleObject" Target="../embeddings/oleObject765.bin"/><Relationship Id="rId975" Type="http://schemas.openxmlformats.org/officeDocument/2006/relationships/oleObject" Target="../embeddings/oleObject972.bin"/><Relationship Id="rId1160" Type="http://schemas.openxmlformats.org/officeDocument/2006/relationships/oleObject" Target="../embeddings/oleObject1157.bin"/><Relationship Id="rId1398" Type="http://schemas.openxmlformats.org/officeDocument/2006/relationships/oleObject" Target="../embeddings/oleObject1395.bin"/><Relationship Id="rId2004" Type="http://schemas.openxmlformats.org/officeDocument/2006/relationships/oleObject" Target="../embeddings/oleObject2001.bin"/><Relationship Id="rId2211" Type="http://schemas.openxmlformats.org/officeDocument/2006/relationships/oleObject" Target="../embeddings/oleObject2208.bin"/><Relationship Id="rId2449" Type="http://schemas.openxmlformats.org/officeDocument/2006/relationships/oleObject" Target="../embeddings/oleObject2446.bin"/><Relationship Id="rId2656" Type="http://schemas.openxmlformats.org/officeDocument/2006/relationships/oleObject" Target="../embeddings/oleObject2653.bin"/><Relationship Id="rId2863" Type="http://schemas.openxmlformats.org/officeDocument/2006/relationships/oleObject" Target="../embeddings/oleObject2860.bin"/><Relationship Id="rId628" Type="http://schemas.openxmlformats.org/officeDocument/2006/relationships/oleObject" Target="../embeddings/oleObject625.bin"/><Relationship Id="rId835" Type="http://schemas.openxmlformats.org/officeDocument/2006/relationships/oleObject" Target="../embeddings/oleObject832.bin"/><Relationship Id="rId1258" Type="http://schemas.openxmlformats.org/officeDocument/2006/relationships/oleObject" Target="../embeddings/oleObject1255.bin"/><Relationship Id="rId1465" Type="http://schemas.openxmlformats.org/officeDocument/2006/relationships/oleObject" Target="../embeddings/oleObject1462.bin"/><Relationship Id="rId1672" Type="http://schemas.openxmlformats.org/officeDocument/2006/relationships/oleObject" Target="../embeddings/oleObject1669.bin"/><Relationship Id="rId2309" Type="http://schemas.openxmlformats.org/officeDocument/2006/relationships/oleObject" Target="../embeddings/oleObject2306.bin"/><Relationship Id="rId2516" Type="http://schemas.openxmlformats.org/officeDocument/2006/relationships/oleObject" Target="../embeddings/oleObject2513.bin"/><Relationship Id="rId2723" Type="http://schemas.openxmlformats.org/officeDocument/2006/relationships/oleObject" Target="../embeddings/oleObject2720.bin"/><Relationship Id="rId1020" Type="http://schemas.openxmlformats.org/officeDocument/2006/relationships/oleObject" Target="../embeddings/oleObject1017.bin"/><Relationship Id="rId1118" Type="http://schemas.openxmlformats.org/officeDocument/2006/relationships/oleObject" Target="../embeddings/oleObject1115.bin"/><Relationship Id="rId1325" Type="http://schemas.openxmlformats.org/officeDocument/2006/relationships/oleObject" Target="../embeddings/oleObject1322.bin"/><Relationship Id="rId1532" Type="http://schemas.openxmlformats.org/officeDocument/2006/relationships/oleObject" Target="../embeddings/oleObject1529.bin"/><Relationship Id="rId1977" Type="http://schemas.openxmlformats.org/officeDocument/2006/relationships/oleObject" Target="../embeddings/oleObject1974.bin"/><Relationship Id="rId2930" Type="http://schemas.openxmlformats.org/officeDocument/2006/relationships/oleObject" Target="../embeddings/oleObject2927.bin"/><Relationship Id="rId902" Type="http://schemas.openxmlformats.org/officeDocument/2006/relationships/oleObject" Target="../embeddings/oleObject899.bin"/><Relationship Id="rId1837" Type="http://schemas.openxmlformats.org/officeDocument/2006/relationships/oleObject" Target="../embeddings/oleObject1834.bin"/><Relationship Id="rId31" Type="http://schemas.openxmlformats.org/officeDocument/2006/relationships/oleObject" Target="../embeddings/oleObject28.bin"/><Relationship Id="rId2099" Type="http://schemas.openxmlformats.org/officeDocument/2006/relationships/oleObject" Target="../embeddings/oleObject2096.bin"/><Relationship Id="rId3052" Type="http://schemas.openxmlformats.org/officeDocument/2006/relationships/oleObject" Target="../embeddings/oleObject3049.bin"/><Relationship Id="rId180" Type="http://schemas.openxmlformats.org/officeDocument/2006/relationships/oleObject" Target="../embeddings/oleObject177.bin"/><Relationship Id="rId278" Type="http://schemas.openxmlformats.org/officeDocument/2006/relationships/oleObject" Target="../embeddings/oleObject275.bin"/><Relationship Id="rId1904" Type="http://schemas.openxmlformats.org/officeDocument/2006/relationships/oleObject" Target="../embeddings/oleObject1901.bin"/><Relationship Id="rId485" Type="http://schemas.openxmlformats.org/officeDocument/2006/relationships/oleObject" Target="../embeddings/oleObject482.bin"/><Relationship Id="rId692" Type="http://schemas.openxmlformats.org/officeDocument/2006/relationships/oleObject" Target="../embeddings/oleObject689.bin"/><Relationship Id="rId2166" Type="http://schemas.openxmlformats.org/officeDocument/2006/relationships/oleObject" Target="../embeddings/oleObject2163.bin"/><Relationship Id="rId2373" Type="http://schemas.openxmlformats.org/officeDocument/2006/relationships/oleObject" Target="../embeddings/oleObject2370.bin"/><Relationship Id="rId2580" Type="http://schemas.openxmlformats.org/officeDocument/2006/relationships/oleObject" Target="../embeddings/oleObject2577.bin"/><Relationship Id="rId138" Type="http://schemas.openxmlformats.org/officeDocument/2006/relationships/oleObject" Target="../embeddings/oleObject135.bin"/><Relationship Id="rId345" Type="http://schemas.openxmlformats.org/officeDocument/2006/relationships/oleObject" Target="../embeddings/oleObject342.bin"/><Relationship Id="rId552" Type="http://schemas.openxmlformats.org/officeDocument/2006/relationships/oleObject" Target="../embeddings/oleObject549.bin"/><Relationship Id="rId997" Type="http://schemas.openxmlformats.org/officeDocument/2006/relationships/oleObject" Target="../embeddings/oleObject994.bin"/><Relationship Id="rId1182" Type="http://schemas.openxmlformats.org/officeDocument/2006/relationships/oleObject" Target="../embeddings/oleObject1179.bin"/><Relationship Id="rId2026" Type="http://schemas.openxmlformats.org/officeDocument/2006/relationships/oleObject" Target="../embeddings/oleObject2023.bin"/><Relationship Id="rId2233" Type="http://schemas.openxmlformats.org/officeDocument/2006/relationships/oleObject" Target="../embeddings/oleObject2230.bin"/><Relationship Id="rId2440" Type="http://schemas.openxmlformats.org/officeDocument/2006/relationships/oleObject" Target="../embeddings/oleObject2437.bin"/><Relationship Id="rId2678" Type="http://schemas.openxmlformats.org/officeDocument/2006/relationships/oleObject" Target="../embeddings/oleObject2675.bin"/><Relationship Id="rId2885" Type="http://schemas.openxmlformats.org/officeDocument/2006/relationships/oleObject" Target="../embeddings/oleObject2882.bin"/><Relationship Id="rId205" Type="http://schemas.openxmlformats.org/officeDocument/2006/relationships/oleObject" Target="../embeddings/oleObject202.bin"/><Relationship Id="rId412" Type="http://schemas.openxmlformats.org/officeDocument/2006/relationships/oleObject" Target="../embeddings/oleObject409.bin"/><Relationship Id="rId857" Type="http://schemas.openxmlformats.org/officeDocument/2006/relationships/oleObject" Target="../embeddings/oleObject854.bin"/><Relationship Id="rId1042" Type="http://schemas.openxmlformats.org/officeDocument/2006/relationships/oleObject" Target="../embeddings/oleObject1039.bin"/><Relationship Id="rId1487" Type="http://schemas.openxmlformats.org/officeDocument/2006/relationships/oleObject" Target="../embeddings/oleObject1484.bin"/><Relationship Id="rId1694" Type="http://schemas.openxmlformats.org/officeDocument/2006/relationships/oleObject" Target="../embeddings/oleObject1691.bin"/><Relationship Id="rId2300" Type="http://schemas.openxmlformats.org/officeDocument/2006/relationships/oleObject" Target="../embeddings/oleObject2297.bin"/><Relationship Id="rId2538" Type="http://schemas.openxmlformats.org/officeDocument/2006/relationships/oleObject" Target="../embeddings/oleObject2535.bin"/><Relationship Id="rId2745" Type="http://schemas.openxmlformats.org/officeDocument/2006/relationships/oleObject" Target="../embeddings/oleObject2742.bin"/><Relationship Id="rId2952" Type="http://schemas.openxmlformats.org/officeDocument/2006/relationships/oleObject" Target="../embeddings/oleObject2949.bin"/><Relationship Id="rId717" Type="http://schemas.openxmlformats.org/officeDocument/2006/relationships/oleObject" Target="../embeddings/oleObject714.bin"/><Relationship Id="rId924" Type="http://schemas.openxmlformats.org/officeDocument/2006/relationships/oleObject" Target="../embeddings/oleObject921.bin"/><Relationship Id="rId1347" Type="http://schemas.openxmlformats.org/officeDocument/2006/relationships/oleObject" Target="../embeddings/oleObject1344.bin"/><Relationship Id="rId1554" Type="http://schemas.openxmlformats.org/officeDocument/2006/relationships/oleObject" Target="../embeddings/oleObject1551.bin"/><Relationship Id="rId1761" Type="http://schemas.openxmlformats.org/officeDocument/2006/relationships/oleObject" Target="../embeddings/oleObject1758.bin"/><Relationship Id="rId1999" Type="http://schemas.openxmlformats.org/officeDocument/2006/relationships/oleObject" Target="../embeddings/oleObject1996.bin"/><Relationship Id="rId2605" Type="http://schemas.openxmlformats.org/officeDocument/2006/relationships/oleObject" Target="../embeddings/oleObject2602.bin"/><Relationship Id="rId2812" Type="http://schemas.openxmlformats.org/officeDocument/2006/relationships/oleObject" Target="../embeddings/oleObject2809.bin"/><Relationship Id="rId53" Type="http://schemas.openxmlformats.org/officeDocument/2006/relationships/oleObject" Target="../embeddings/oleObject50.bin"/><Relationship Id="rId1207" Type="http://schemas.openxmlformats.org/officeDocument/2006/relationships/oleObject" Target="../embeddings/oleObject1204.bin"/><Relationship Id="rId1414" Type="http://schemas.openxmlformats.org/officeDocument/2006/relationships/oleObject" Target="../embeddings/oleObject1411.bin"/><Relationship Id="rId1621" Type="http://schemas.openxmlformats.org/officeDocument/2006/relationships/oleObject" Target="../embeddings/oleObject1618.bin"/><Relationship Id="rId1859" Type="http://schemas.openxmlformats.org/officeDocument/2006/relationships/oleObject" Target="../embeddings/oleObject1856.bin"/><Relationship Id="rId1719" Type="http://schemas.openxmlformats.org/officeDocument/2006/relationships/oleObject" Target="../embeddings/oleObject1716.bin"/><Relationship Id="rId1926" Type="http://schemas.openxmlformats.org/officeDocument/2006/relationships/oleObject" Target="../embeddings/oleObject1923.bin"/><Relationship Id="rId2090" Type="http://schemas.openxmlformats.org/officeDocument/2006/relationships/oleObject" Target="../embeddings/oleObject2087.bin"/><Relationship Id="rId2188" Type="http://schemas.openxmlformats.org/officeDocument/2006/relationships/oleObject" Target="../embeddings/oleObject2185.bin"/><Relationship Id="rId2395" Type="http://schemas.openxmlformats.org/officeDocument/2006/relationships/oleObject" Target="../embeddings/oleObject2392.bin"/><Relationship Id="rId367" Type="http://schemas.openxmlformats.org/officeDocument/2006/relationships/oleObject" Target="../embeddings/oleObject364.bin"/><Relationship Id="rId574" Type="http://schemas.openxmlformats.org/officeDocument/2006/relationships/oleObject" Target="../embeddings/oleObject571.bin"/><Relationship Id="rId2048" Type="http://schemas.openxmlformats.org/officeDocument/2006/relationships/oleObject" Target="../embeddings/oleObject2045.bin"/><Relationship Id="rId2255" Type="http://schemas.openxmlformats.org/officeDocument/2006/relationships/oleObject" Target="../embeddings/oleObject2252.bin"/><Relationship Id="rId3001" Type="http://schemas.openxmlformats.org/officeDocument/2006/relationships/oleObject" Target="../embeddings/oleObject2998.bin"/><Relationship Id="rId227" Type="http://schemas.openxmlformats.org/officeDocument/2006/relationships/oleObject" Target="../embeddings/oleObject224.bin"/><Relationship Id="rId781" Type="http://schemas.openxmlformats.org/officeDocument/2006/relationships/oleObject" Target="../embeddings/oleObject778.bin"/><Relationship Id="rId879" Type="http://schemas.openxmlformats.org/officeDocument/2006/relationships/oleObject" Target="../embeddings/oleObject876.bin"/><Relationship Id="rId2462" Type="http://schemas.openxmlformats.org/officeDocument/2006/relationships/oleObject" Target="../embeddings/oleObject2459.bin"/><Relationship Id="rId2767" Type="http://schemas.openxmlformats.org/officeDocument/2006/relationships/oleObject" Target="../embeddings/oleObject2764.bin"/><Relationship Id="rId434" Type="http://schemas.openxmlformats.org/officeDocument/2006/relationships/oleObject" Target="../embeddings/oleObject431.bin"/><Relationship Id="rId641" Type="http://schemas.openxmlformats.org/officeDocument/2006/relationships/oleObject" Target="../embeddings/oleObject638.bin"/><Relationship Id="rId739" Type="http://schemas.openxmlformats.org/officeDocument/2006/relationships/oleObject" Target="../embeddings/oleObject736.bin"/><Relationship Id="rId1064" Type="http://schemas.openxmlformats.org/officeDocument/2006/relationships/oleObject" Target="../embeddings/oleObject1061.bin"/><Relationship Id="rId1271" Type="http://schemas.openxmlformats.org/officeDocument/2006/relationships/oleObject" Target="../embeddings/oleObject1268.bin"/><Relationship Id="rId1369" Type="http://schemas.openxmlformats.org/officeDocument/2006/relationships/oleObject" Target="../embeddings/oleObject1366.bin"/><Relationship Id="rId1576" Type="http://schemas.openxmlformats.org/officeDocument/2006/relationships/oleObject" Target="../embeddings/oleObject1573.bin"/><Relationship Id="rId2115" Type="http://schemas.openxmlformats.org/officeDocument/2006/relationships/oleObject" Target="../embeddings/oleObject2112.bin"/><Relationship Id="rId2322" Type="http://schemas.openxmlformats.org/officeDocument/2006/relationships/oleObject" Target="../embeddings/oleObject2319.bin"/><Relationship Id="rId2974" Type="http://schemas.openxmlformats.org/officeDocument/2006/relationships/oleObject" Target="../embeddings/oleObject2971.bin"/><Relationship Id="rId501" Type="http://schemas.openxmlformats.org/officeDocument/2006/relationships/oleObject" Target="../embeddings/oleObject498.bin"/><Relationship Id="rId946" Type="http://schemas.openxmlformats.org/officeDocument/2006/relationships/oleObject" Target="../embeddings/oleObject943.bin"/><Relationship Id="rId1131" Type="http://schemas.openxmlformats.org/officeDocument/2006/relationships/oleObject" Target="../embeddings/oleObject1128.bin"/><Relationship Id="rId1229" Type="http://schemas.openxmlformats.org/officeDocument/2006/relationships/oleObject" Target="../embeddings/oleObject1226.bin"/><Relationship Id="rId1783" Type="http://schemas.openxmlformats.org/officeDocument/2006/relationships/oleObject" Target="../embeddings/oleObject1780.bin"/><Relationship Id="rId1990" Type="http://schemas.openxmlformats.org/officeDocument/2006/relationships/oleObject" Target="../embeddings/oleObject1987.bin"/><Relationship Id="rId2627" Type="http://schemas.openxmlformats.org/officeDocument/2006/relationships/oleObject" Target="../embeddings/oleObject2624.bin"/><Relationship Id="rId2834" Type="http://schemas.openxmlformats.org/officeDocument/2006/relationships/oleObject" Target="../embeddings/oleObject2831.bin"/><Relationship Id="rId75" Type="http://schemas.openxmlformats.org/officeDocument/2006/relationships/oleObject" Target="../embeddings/oleObject72.bin"/><Relationship Id="rId806" Type="http://schemas.openxmlformats.org/officeDocument/2006/relationships/oleObject" Target="../embeddings/oleObject803.bin"/><Relationship Id="rId1436" Type="http://schemas.openxmlformats.org/officeDocument/2006/relationships/oleObject" Target="../embeddings/oleObject1433.bin"/><Relationship Id="rId1643" Type="http://schemas.openxmlformats.org/officeDocument/2006/relationships/oleObject" Target="../embeddings/oleObject1640.bin"/><Relationship Id="rId1850" Type="http://schemas.openxmlformats.org/officeDocument/2006/relationships/oleObject" Target="../embeddings/oleObject1847.bin"/><Relationship Id="rId2901" Type="http://schemas.openxmlformats.org/officeDocument/2006/relationships/oleObject" Target="../embeddings/oleObject2898.bin"/><Relationship Id="rId1503" Type="http://schemas.openxmlformats.org/officeDocument/2006/relationships/oleObject" Target="../embeddings/oleObject1500.bin"/><Relationship Id="rId1710" Type="http://schemas.openxmlformats.org/officeDocument/2006/relationships/oleObject" Target="../embeddings/oleObject1707.bin"/><Relationship Id="rId1948" Type="http://schemas.openxmlformats.org/officeDocument/2006/relationships/oleObject" Target="../embeddings/oleObject1945.bin"/><Relationship Id="rId291" Type="http://schemas.openxmlformats.org/officeDocument/2006/relationships/oleObject" Target="../embeddings/oleObject288.bin"/><Relationship Id="rId1808" Type="http://schemas.openxmlformats.org/officeDocument/2006/relationships/oleObject" Target="../embeddings/oleObject1805.bin"/><Relationship Id="rId3023" Type="http://schemas.openxmlformats.org/officeDocument/2006/relationships/oleObject" Target="../embeddings/oleObject3020.bin"/><Relationship Id="rId151" Type="http://schemas.openxmlformats.org/officeDocument/2006/relationships/oleObject" Target="../embeddings/oleObject148.bin"/><Relationship Id="rId389" Type="http://schemas.openxmlformats.org/officeDocument/2006/relationships/oleObject" Target="../embeddings/oleObject386.bin"/><Relationship Id="rId596" Type="http://schemas.openxmlformats.org/officeDocument/2006/relationships/oleObject" Target="../embeddings/oleObject593.bin"/><Relationship Id="rId2277" Type="http://schemas.openxmlformats.org/officeDocument/2006/relationships/oleObject" Target="../embeddings/oleObject2274.bin"/><Relationship Id="rId2484" Type="http://schemas.openxmlformats.org/officeDocument/2006/relationships/oleObject" Target="../embeddings/oleObject2481.bin"/><Relationship Id="rId2691" Type="http://schemas.openxmlformats.org/officeDocument/2006/relationships/oleObject" Target="../embeddings/oleObject2688.bin"/><Relationship Id="rId249" Type="http://schemas.openxmlformats.org/officeDocument/2006/relationships/oleObject" Target="../embeddings/oleObject246.bin"/><Relationship Id="rId456" Type="http://schemas.openxmlformats.org/officeDocument/2006/relationships/oleObject" Target="../embeddings/oleObject453.bin"/><Relationship Id="rId663" Type="http://schemas.openxmlformats.org/officeDocument/2006/relationships/oleObject" Target="../embeddings/oleObject660.bin"/><Relationship Id="rId870" Type="http://schemas.openxmlformats.org/officeDocument/2006/relationships/oleObject" Target="../embeddings/oleObject867.bin"/><Relationship Id="rId1086" Type="http://schemas.openxmlformats.org/officeDocument/2006/relationships/oleObject" Target="../embeddings/oleObject1083.bin"/><Relationship Id="rId1293" Type="http://schemas.openxmlformats.org/officeDocument/2006/relationships/oleObject" Target="../embeddings/oleObject1290.bin"/><Relationship Id="rId2137" Type="http://schemas.openxmlformats.org/officeDocument/2006/relationships/oleObject" Target="../embeddings/oleObject2134.bin"/><Relationship Id="rId2344" Type="http://schemas.openxmlformats.org/officeDocument/2006/relationships/oleObject" Target="../embeddings/oleObject2341.bin"/><Relationship Id="rId2551" Type="http://schemas.openxmlformats.org/officeDocument/2006/relationships/oleObject" Target="../embeddings/oleObject2548.bin"/><Relationship Id="rId2789" Type="http://schemas.openxmlformats.org/officeDocument/2006/relationships/oleObject" Target="../embeddings/oleObject2786.bin"/><Relationship Id="rId2996" Type="http://schemas.openxmlformats.org/officeDocument/2006/relationships/oleObject" Target="../embeddings/oleObject2993.bin"/><Relationship Id="rId109" Type="http://schemas.openxmlformats.org/officeDocument/2006/relationships/oleObject" Target="../embeddings/oleObject106.bin"/><Relationship Id="rId316" Type="http://schemas.openxmlformats.org/officeDocument/2006/relationships/oleObject" Target="../embeddings/oleObject313.bin"/><Relationship Id="rId523" Type="http://schemas.openxmlformats.org/officeDocument/2006/relationships/oleObject" Target="../embeddings/oleObject520.bin"/><Relationship Id="rId968" Type="http://schemas.openxmlformats.org/officeDocument/2006/relationships/oleObject" Target="../embeddings/oleObject965.bin"/><Relationship Id="rId1153" Type="http://schemas.openxmlformats.org/officeDocument/2006/relationships/oleObject" Target="../embeddings/oleObject1150.bin"/><Relationship Id="rId1598" Type="http://schemas.openxmlformats.org/officeDocument/2006/relationships/oleObject" Target="../embeddings/oleObject1595.bin"/><Relationship Id="rId2204" Type="http://schemas.openxmlformats.org/officeDocument/2006/relationships/oleObject" Target="../embeddings/oleObject2201.bin"/><Relationship Id="rId2649" Type="http://schemas.openxmlformats.org/officeDocument/2006/relationships/oleObject" Target="../embeddings/oleObject2646.bin"/><Relationship Id="rId2856" Type="http://schemas.openxmlformats.org/officeDocument/2006/relationships/oleObject" Target="../embeddings/oleObject2853.bin"/><Relationship Id="rId97" Type="http://schemas.openxmlformats.org/officeDocument/2006/relationships/oleObject" Target="../embeddings/oleObject94.bin"/><Relationship Id="rId730" Type="http://schemas.openxmlformats.org/officeDocument/2006/relationships/oleObject" Target="../embeddings/oleObject727.bin"/><Relationship Id="rId828" Type="http://schemas.openxmlformats.org/officeDocument/2006/relationships/oleObject" Target="../embeddings/oleObject825.bin"/><Relationship Id="rId1013" Type="http://schemas.openxmlformats.org/officeDocument/2006/relationships/oleObject" Target="../embeddings/oleObject1010.bin"/><Relationship Id="rId1360" Type="http://schemas.openxmlformats.org/officeDocument/2006/relationships/oleObject" Target="../embeddings/oleObject1357.bin"/><Relationship Id="rId1458" Type="http://schemas.openxmlformats.org/officeDocument/2006/relationships/oleObject" Target="../embeddings/oleObject1455.bin"/><Relationship Id="rId1665" Type="http://schemas.openxmlformats.org/officeDocument/2006/relationships/oleObject" Target="../embeddings/oleObject1662.bin"/><Relationship Id="rId1872" Type="http://schemas.openxmlformats.org/officeDocument/2006/relationships/oleObject" Target="../embeddings/oleObject1869.bin"/><Relationship Id="rId2411" Type="http://schemas.openxmlformats.org/officeDocument/2006/relationships/oleObject" Target="../embeddings/oleObject2408.bin"/><Relationship Id="rId2509" Type="http://schemas.openxmlformats.org/officeDocument/2006/relationships/oleObject" Target="../embeddings/oleObject2506.bin"/><Relationship Id="rId2716" Type="http://schemas.openxmlformats.org/officeDocument/2006/relationships/oleObject" Target="../embeddings/oleObject2713.bin"/><Relationship Id="rId1220" Type="http://schemas.openxmlformats.org/officeDocument/2006/relationships/oleObject" Target="../embeddings/oleObject1217.bin"/><Relationship Id="rId1318" Type="http://schemas.openxmlformats.org/officeDocument/2006/relationships/oleObject" Target="../embeddings/oleObject1315.bin"/><Relationship Id="rId1525" Type="http://schemas.openxmlformats.org/officeDocument/2006/relationships/oleObject" Target="../embeddings/oleObject1522.bin"/><Relationship Id="rId2923" Type="http://schemas.openxmlformats.org/officeDocument/2006/relationships/oleObject" Target="../embeddings/oleObject2920.bin"/><Relationship Id="rId1732" Type="http://schemas.openxmlformats.org/officeDocument/2006/relationships/oleObject" Target="../embeddings/oleObject1729.bin"/><Relationship Id="rId24" Type="http://schemas.openxmlformats.org/officeDocument/2006/relationships/oleObject" Target="../embeddings/oleObject21.bin"/><Relationship Id="rId2299" Type="http://schemas.openxmlformats.org/officeDocument/2006/relationships/oleObject" Target="../embeddings/oleObject2296.bin"/><Relationship Id="rId3045" Type="http://schemas.openxmlformats.org/officeDocument/2006/relationships/oleObject" Target="../embeddings/oleObject3042.bin"/><Relationship Id="rId173" Type="http://schemas.openxmlformats.org/officeDocument/2006/relationships/oleObject" Target="../embeddings/oleObject170.bin"/><Relationship Id="rId380" Type="http://schemas.openxmlformats.org/officeDocument/2006/relationships/oleObject" Target="../embeddings/oleObject377.bin"/><Relationship Id="rId2061" Type="http://schemas.openxmlformats.org/officeDocument/2006/relationships/oleObject" Target="../embeddings/oleObject2058.bin"/><Relationship Id="rId240" Type="http://schemas.openxmlformats.org/officeDocument/2006/relationships/oleObject" Target="../embeddings/oleObject237.bin"/><Relationship Id="rId478" Type="http://schemas.openxmlformats.org/officeDocument/2006/relationships/oleObject" Target="../embeddings/oleObject475.bin"/><Relationship Id="rId685" Type="http://schemas.openxmlformats.org/officeDocument/2006/relationships/oleObject" Target="../embeddings/oleObject682.bin"/><Relationship Id="rId892" Type="http://schemas.openxmlformats.org/officeDocument/2006/relationships/oleObject" Target="../embeddings/oleObject889.bin"/><Relationship Id="rId2159" Type="http://schemas.openxmlformats.org/officeDocument/2006/relationships/oleObject" Target="../embeddings/oleObject2156.bin"/><Relationship Id="rId2366" Type="http://schemas.openxmlformats.org/officeDocument/2006/relationships/oleObject" Target="../embeddings/oleObject2363.bin"/><Relationship Id="rId2573" Type="http://schemas.openxmlformats.org/officeDocument/2006/relationships/oleObject" Target="../embeddings/oleObject2570.bin"/><Relationship Id="rId2780" Type="http://schemas.openxmlformats.org/officeDocument/2006/relationships/oleObject" Target="../embeddings/oleObject2777.bin"/><Relationship Id="rId100" Type="http://schemas.openxmlformats.org/officeDocument/2006/relationships/oleObject" Target="../embeddings/oleObject97.bin"/><Relationship Id="rId338" Type="http://schemas.openxmlformats.org/officeDocument/2006/relationships/oleObject" Target="../embeddings/oleObject335.bin"/><Relationship Id="rId545" Type="http://schemas.openxmlformats.org/officeDocument/2006/relationships/oleObject" Target="../embeddings/oleObject542.bin"/><Relationship Id="rId752" Type="http://schemas.openxmlformats.org/officeDocument/2006/relationships/oleObject" Target="../embeddings/oleObject749.bin"/><Relationship Id="rId1175" Type="http://schemas.openxmlformats.org/officeDocument/2006/relationships/oleObject" Target="../embeddings/oleObject1172.bin"/><Relationship Id="rId1382" Type="http://schemas.openxmlformats.org/officeDocument/2006/relationships/oleObject" Target="../embeddings/oleObject1379.bin"/><Relationship Id="rId2019" Type="http://schemas.openxmlformats.org/officeDocument/2006/relationships/oleObject" Target="../embeddings/oleObject2016.bin"/><Relationship Id="rId2226" Type="http://schemas.openxmlformats.org/officeDocument/2006/relationships/oleObject" Target="../embeddings/oleObject2223.bin"/><Relationship Id="rId2433" Type="http://schemas.openxmlformats.org/officeDocument/2006/relationships/oleObject" Target="../embeddings/oleObject2430.bin"/><Relationship Id="rId2640" Type="http://schemas.openxmlformats.org/officeDocument/2006/relationships/oleObject" Target="../embeddings/oleObject2637.bin"/><Relationship Id="rId2878" Type="http://schemas.openxmlformats.org/officeDocument/2006/relationships/oleObject" Target="../embeddings/oleObject2875.bin"/><Relationship Id="rId405" Type="http://schemas.openxmlformats.org/officeDocument/2006/relationships/oleObject" Target="../embeddings/oleObject402.bin"/><Relationship Id="rId612" Type="http://schemas.openxmlformats.org/officeDocument/2006/relationships/oleObject" Target="../embeddings/oleObject609.bin"/><Relationship Id="rId1035" Type="http://schemas.openxmlformats.org/officeDocument/2006/relationships/oleObject" Target="../embeddings/oleObject1032.bin"/><Relationship Id="rId1242" Type="http://schemas.openxmlformats.org/officeDocument/2006/relationships/oleObject" Target="../embeddings/oleObject1239.bin"/><Relationship Id="rId1687" Type="http://schemas.openxmlformats.org/officeDocument/2006/relationships/oleObject" Target="../embeddings/oleObject1684.bin"/><Relationship Id="rId1894" Type="http://schemas.openxmlformats.org/officeDocument/2006/relationships/oleObject" Target="../embeddings/oleObject1891.bin"/><Relationship Id="rId2500" Type="http://schemas.openxmlformats.org/officeDocument/2006/relationships/oleObject" Target="../embeddings/oleObject2497.bin"/><Relationship Id="rId2738" Type="http://schemas.openxmlformats.org/officeDocument/2006/relationships/oleObject" Target="../embeddings/oleObject2735.bin"/><Relationship Id="rId2945" Type="http://schemas.openxmlformats.org/officeDocument/2006/relationships/oleObject" Target="../embeddings/oleObject2942.bin"/><Relationship Id="rId917" Type="http://schemas.openxmlformats.org/officeDocument/2006/relationships/oleObject" Target="../embeddings/oleObject914.bin"/><Relationship Id="rId1102" Type="http://schemas.openxmlformats.org/officeDocument/2006/relationships/oleObject" Target="../embeddings/oleObject1099.bin"/><Relationship Id="rId1547" Type="http://schemas.openxmlformats.org/officeDocument/2006/relationships/oleObject" Target="../embeddings/oleObject1544.bin"/><Relationship Id="rId1754" Type="http://schemas.openxmlformats.org/officeDocument/2006/relationships/oleObject" Target="../embeddings/oleObject1751.bin"/><Relationship Id="rId1961" Type="http://schemas.openxmlformats.org/officeDocument/2006/relationships/oleObject" Target="../embeddings/oleObject1958.bin"/><Relationship Id="rId2805" Type="http://schemas.openxmlformats.org/officeDocument/2006/relationships/oleObject" Target="../embeddings/oleObject2802.bin"/><Relationship Id="rId46" Type="http://schemas.openxmlformats.org/officeDocument/2006/relationships/oleObject" Target="../embeddings/oleObject43.bin"/><Relationship Id="rId1407" Type="http://schemas.openxmlformats.org/officeDocument/2006/relationships/oleObject" Target="../embeddings/oleObject1404.bin"/><Relationship Id="rId1614" Type="http://schemas.openxmlformats.org/officeDocument/2006/relationships/oleObject" Target="../embeddings/oleObject1611.bin"/><Relationship Id="rId1821" Type="http://schemas.openxmlformats.org/officeDocument/2006/relationships/oleObject" Target="../embeddings/oleObject1818.bin"/><Relationship Id="rId3067" Type="http://schemas.openxmlformats.org/officeDocument/2006/relationships/oleObject" Target="../embeddings/oleObject3064.bin"/><Relationship Id="rId195" Type="http://schemas.openxmlformats.org/officeDocument/2006/relationships/oleObject" Target="../embeddings/oleObject192.bin"/><Relationship Id="rId1919" Type="http://schemas.openxmlformats.org/officeDocument/2006/relationships/oleObject" Target="../embeddings/oleObject1916.bin"/><Relationship Id="rId2083" Type="http://schemas.openxmlformats.org/officeDocument/2006/relationships/oleObject" Target="../embeddings/oleObject2080.bin"/><Relationship Id="rId2290" Type="http://schemas.openxmlformats.org/officeDocument/2006/relationships/oleObject" Target="../embeddings/oleObject2287.bin"/><Relationship Id="rId2388" Type="http://schemas.openxmlformats.org/officeDocument/2006/relationships/oleObject" Target="../embeddings/oleObject2385.bin"/><Relationship Id="rId2595" Type="http://schemas.openxmlformats.org/officeDocument/2006/relationships/oleObject" Target="../embeddings/oleObject2592.bin"/><Relationship Id="rId262" Type="http://schemas.openxmlformats.org/officeDocument/2006/relationships/oleObject" Target="../embeddings/oleObject259.bin"/><Relationship Id="rId567" Type="http://schemas.openxmlformats.org/officeDocument/2006/relationships/oleObject" Target="../embeddings/oleObject564.bin"/><Relationship Id="rId1197" Type="http://schemas.openxmlformats.org/officeDocument/2006/relationships/oleObject" Target="../embeddings/oleObject1194.bin"/><Relationship Id="rId2150" Type="http://schemas.openxmlformats.org/officeDocument/2006/relationships/oleObject" Target="../embeddings/oleObject2147.bin"/><Relationship Id="rId2248" Type="http://schemas.openxmlformats.org/officeDocument/2006/relationships/oleObject" Target="../embeddings/oleObject2245.bin"/><Relationship Id="rId122" Type="http://schemas.openxmlformats.org/officeDocument/2006/relationships/oleObject" Target="../embeddings/oleObject119.bin"/><Relationship Id="rId774" Type="http://schemas.openxmlformats.org/officeDocument/2006/relationships/oleObject" Target="../embeddings/oleObject771.bin"/><Relationship Id="rId981" Type="http://schemas.openxmlformats.org/officeDocument/2006/relationships/oleObject" Target="../embeddings/oleObject978.bin"/><Relationship Id="rId1057" Type="http://schemas.openxmlformats.org/officeDocument/2006/relationships/oleObject" Target="../embeddings/oleObject1054.bin"/><Relationship Id="rId2010" Type="http://schemas.openxmlformats.org/officeDocument/2006/relationships/oleObject" Target="../embeddings/oleObject2007.bin"/><Relationship Id="rId2455" Type="http://schemas.openxmlformats.org/officeDocument/2006/relationships/oleObject" Target="../embeddings/oleObject2452.bin"/><Relationship Id="rId2662" Type="http://schemas.openxmlformats.org/officeDocument/2006/relationships/oleObject" Target="../embeddings/oleObject2659.bin"/><Relationship Id="rId427" Type="http://schemas.openxmlformats.org/officeDocument/2006/relationships/oleObject" Target="../embeddings/oleObject424.bin"/><Relationship Id="rId634" Type="http://schemas.openxmlformats.org/officeDocument/2006/relationships/oleObject" Target="../embeddings/oleObject631.bin"/><Relationship Id="rId841" Type="http://schemas.openxmlformats.org/officeDocument/2006/relationships/oleObject" Target="../embeddings/oleObject838.bin"/><Relationship Id="rId1264" Type="http://schemas.openxmlformats.org/officeDocument/2006/relationships/oleObject" Target="../embeddings/oleObject1261.bin"/><Relationship Id="rId1471" Type="http://schemas.openxmlformats.org/officeDocument/2006/relationships/oleObject" Target="../embeddings/oleObject1468.bin"/><Relationship Id="rId1569" Type="http://schemas.openxmlformats.org/officeDocument/2006/relationships/oleObject" Target="../embeddings/oleObject1566.bin"/><Relationship Id="rId2108" Type="http://schemas.openxmlformats.org/officeDocument/2006/relationships/oleObject" Target="../embeddings/oleObject2105.bin"/><Relationship Id="rId2315" Type="http://schemas.openxmlformats.org/officeDocument/2006/relationships/oleObject" Target="../embeddings/oleObject2312.bin"/><Relationship Id="rId2522" Type="http://schemas.openxmlformats.org/officeDocument/2006/relationships/oleObject" Target="../embeddings/oleObject2519.bin"/><Relationship Id="rId2967" Type="http://schemas.openxmlformats.org/officeDocument/2006/relationships/oleObject" Target="../embeddings/oleObject2964.bin"/><Relationship Id="rId701" Type="http://schemas.openxmlformats.org/officeDocument/2006/relationships/oleObject" Target="../embeddings/oleObject698.bin"/><Relationship Id="rId939" Type="http://schemas.openxmlformats.org/officeDocument/2006/relationships/oleObject" Target="../embeddings/oleObject936.bin"/><Relationship Id="rId1124" Type="http://schemas.openxmlformats.org/officeDocument/2006/relationships/oleObject" Target="../embeddings/oleObject1121.bin"/><Relationship Id="rId1331" Type="http://schemas.openxmlformats.org/officeDocument/2006/relationships/oleObject" Target="../embeddings/oleObject1328.bin"/><Relationship Id="rId1776" Type="http://schemas.openxmlformats.org/officeDocument/2006/relationships/oleObject" Target="../embeddings/oleObject1773.bin"/><Relationship Id="rId1983" Type="http://schemas.openxmlformats.org/officeDocument/2006/relationships/oleObject" Target="../embeddings/oleObject1980.bin"/><Relationship Id="rId2827" Type="http://schemas.openxmlformats.org/officeDocument/2006/relationships/oleObject" Target="../embeddings/oleObject2824.bin"/><Relationship Id="rId68" Type="http://schemas.openxmlformats.org/officeDocument/2006/relationships/oleObject" Target="../embeddings/oleObject65.bin"/><Relationship Id="rId1429" Type="http://schemas.openxmlformats.org/officeDocument/2006/relationships/oleObject" Target="../embeddings/oleObject1426.bin"/><Relationship Id="rId1636" Type="http://schemas.openxmlformats.org/officeDocument/2006/relationships/oleObject" Target="../embeddings/oleObject1633.bin"/><Relationship Id="rId1843" Type="http://schemas.openxmlformats.org/officeDocument/2006/relationships/oleObject" Target="../embeddings/oleObject1840.bin"/><Relationship Id="rId1703" Type="http://schemas.openxmlformats.org/officeDocument/2006/relationships/oleObject" Target="../embeddings/oleObject1700.bin"/><Relationship Id="rId1910" Type="http://schemas.openxmlformats.org/officeDocument/2006/relationships/oleObject" Target="../embeddings/oleObject1907.bin"/><Relationship Id="rId284" Type="http://schemas.openxmlformats.org/officeDocument/2006/relationships/oleObject" Target="../embeddings/oleObject281.bin"/><Relationship Id="rId491" Type="http://schemas.openxmlformats.org/officeDocument/2006/relationships/oleObject" Target="../embeddings/oleObject488.bin"/><Relationship Id="rId2172" Type="http://schemas.openxmlformats.org/officeDocument/2006/relationships/oleObject" Target="../embeddings/oleObject2169.bin"/><Relationship Id="rId3016" Type="http://schemas.openxmlformats.org/officeDocument/2006/relationships/oleObject" Target="../embeddings/oleObject3013.bin"/><Relationship Id="rId144" Type="http://schemas.openxmlformats.org/officeDocument/2006/relationships/oleObject" Target="../embeddings/oleObject141.bin"/><Relationship Id="rId589" Type="http://schemas.openxmlformats.org/officeDocument/2006/relationships/oleObject" Target="../embeddings/oleObject586.bin"/><Relationship Id="rId796" Type="http://schemas.openxmlformats.org/officeDocument/2006/relationships/oleObject" Target="../embeddings/oleObject793.bin"/><Relationship Id="rId2477" Type="http://schemas.openxmlformats.org/officeDocument/2006/relationships/oleObject" Target="../embeddings/oleObject2474.bin"/><Relationship Id="rId2684" Type="http://schemas.openxmlformats.org/officeDocument/2006/relationships/oleObject" Target="../embeddings/oleObject2681.bin"/><Relationship Id="rId351" Type="http://schemas.openxmlformats.org/officeDocument/2006/relationships/oleObject" Target="../embeddings/oleObject348.bin"/><Relationship Id="rId449" Type="http://schemas.openxmlformats.org/officeDocument/2006/relationships/oleObject" Target="../embeddings/oleObject446.bin"/><Relationship Id="rId656" Type="http://schemas.openxmlformats.org/officeDocument/2006/relationships/oleObject" Target="../embeddings/oleObject653.bin"/><Relationship Id="rId863" Type="http://schemas.openxmlformats.org/officeDocument/2006/relationships/oleObject" Target="../embeddings/oleObject860.bin"/><Relationship Id="rId1079" Type="http://schemas.openxmlformats.org/officeDocument/2006/relationships/oleObject" Target="../embeddings/oleObject1076.bin"/><Relationship Id="rId1286" Type="http://schemas.openxmlformats.org/officeDocument/2006/relationships/oleObject" Target="../embeddings/oleObject1283.bin"/><Relationship Id="rId1493" Type="http://schemas.openxmlformats.org/officeDocument/2006/relationships/oleObject" Target="../embeddings/oleObject1490.bin"/><Relationship Id="rId2032" Type="http://schemas.openxmlformats.org/officeDocument/2006/relationships/oleObject" Target="../embeddings/oleObject2029.bin"/><Relationship Id="rId2337" Type="http://schemas.openxmlformats.org/officeDocument/2006/relationships/oleObject" Target="../embeddings/oleObject2334.bin"/><Relationship Id="rId2544" Type="http://schemas.openxmlformats.org/officeDocument/2006/relationships/oleObject" Target="../embeddings/oleObject2541.bin"/><Relationship Id="rId2891" Type="http://schemas.openxmlformats.org/officeDocument/2006/relationships/oleObject" Target="../embeddings/oleObject2888.bin"/><Relationship Id="rId2989" Type="http://schemas.openxmlformats.org/officeDocument/2006/relationships/oleObject" Target="../embeddings/oleObject2986.bin"/><Relationship Id="rId211" Type="http://schemas.openxmlformats.org/officeDocument/2006/relationships/oleObject" Target="../embeddings/oleObject208.bin"/><Relationship Id="rId309" Type="http://schemas.openxmlformats.org/officeDocument/2006/relationships/oleObject" Target="../embeddings/oleObject306.bin"/><Relationship Id="rId516" Type="http://schemas.openxmlformats.org/officeDocument/2006/relationships/oleObject" Target="../embeddings/oleObject513.bin"/><Relationship Id="rId1146" Type="http://schemas.openxmlformats.org/officeDocument/2006/relationships/oleObject" Target="../embeddings/oleObject1143.bin"/><Relationship Id="rId1798" Type="http://schemas.openxmlformats.org/officeDocument/2006/relationships/oleObject" Target="../embeddings/oleObject1795.bin"/><Relationship Id="rId2751" Type="http://schemas.openxmlformats.org/officeDocument/2006/relationships/oleObject" Target="../embeddings/oleObject2748.bin"/><Relationship Id="rId2849" Type="http://schemas.openxmlformats.org/officeDocument/2006/relationships/oleObject" Target="../embeddings/oleObject2846.bin"/><Relationship Id="rId723" Type="http://schemas.openxmlformats.org/officeDocument/2006/relationships/oleObject" Target="../embeddings/oleObject720.bin"/><Relationship Id="rId930" Type="http://schemas.openxmlformats.org/officeDocument/2006/relationships/oleObject" Target="../embeddings/oleObject927.bin"/><Relationship Id="rId1006" Type="http://schemas.openxmlformats.org/officeDocument/2006/relationships/oleObject" Target="../embeddings/oleObject1003.bin"/><Relationship Id="rId1353" Type="http://schemas.openxmlformats.org/officeDocument/2006/relationships/oleObject" Target="../embeddings/oleObject1350.bin"/><Relationship Id="rId1560" Type="http://schemas.openxmlformats.org/officeDocument/2006/relationships/oleObject" Target="../embeddings/oleObject1557.bin"/><Relationship Id="rId1658" Type="http://schemas.openxmlformats.org/officeDocument/2006/relationships/oleObject" Target="../embeddings/oleObject1655.bin"/><Relationship Id="rId1865" Type="http://schemas.openxmlformats.org/officeDocument/2006/relationships/oleObject" Target="../embeddings/oleObject1862.bin"/><Relationship Id="rId2404" Type="http://schemas.openxmlformats.org/officeDocument/2006/relationships/oleObject" Target="../embeddings/oleObject2401.bin"/><Relationship Id="rId2611" Type="http://schemas.openxmlformats.org/officeDocument/2006/relationships/oleObject" Target="../embeddings/oleObject2608.bin"/><Relationship Id="rId2709" Type="http://schemas.openxmlformats.org/officeDocument/2006/relationships/oleObject" Target="../embeddings/oleObject2706.bin"/><Relationship Id="rId1213" Type="http://schemas.openxmlformats.org/officeDocument/2006/relationships/oleObject" Target="../embeddings/oleObject1210.bin"/><Relationship Id="rId1420" Type="http://schemas.openxmlformats.org/officeDocument/2006/relationships/oleObject" Target="../embeddings/oleObject1417.bin"/><Relationship Id="rId1518" Type="http://schemas.openxmlformats.org/officeDocument/2006/relationships/oleObject" Target="../embeddings/oleObject1515.bin"/><Relationship Id="rId2916" Type="http://schemas.openxmlformats.org/officeDocument/2006/relationships/oleObject" Target="../embeddings/oleObject2913.bin"/><Relationship Id="rId1725" Type="http://schemas.openxmlformats.org/officeDocument/2006/relationships/oleObject" Target="../embeddings/oleObject1722.bin"/><Relationship Id="rId1932" Type="http://schemas.openxmlformats.org/officeDocument/2006/relationships/oleObject" Target="../embeddings/oleObject1929.bin"/><Relationship Id="rId17" Type="http://schemas.openxmlformats.org/officeDocument/2006/relationships/oleObject" Target="../embeddings/oleObject14.bin"/><Relationship Id="rId2194" Type="http://schemas.openxmlformats.org/officeDocument/2006/relationships/oleObject" Target="../embeddings/oleObject2191.bin"/><Relationship Id="rId3038" Type="http://schemas.openxmlformats.org/officeDocument/2006/relationships/oleObject" Target="../embeddings/oleObject3035.bin"/><Relationship Id="rId166" Type="http://schemas.openxmlformats.org/officeDocument/2006/relationships/oleObject" Target="../embeddings/oleObject163.bin"/><Relationship Id="rId373" Type="http://schemas.openxmlformats.org/officeDocument/2006/relationships/oleObject" Target="../embeddings/oleObject370.bin"/><Relationship Id="rId580" Type="http://schemas.openxmlformats.org/officeDocument/2006/relationships/oleObject" Target="../embeddings/oleObject577.bin"/><Relationship Id="rId2054" Type="http://schemas.openxmlformats.org/officeDocument/2006/relationships/oleObject" Target="../embeddings/oleObject2051.bin"/><Relationship Id="rId2261" Type="http://schemas.openxmlformats.org/officeDocument/2006/relationships/oleObject" Target="../embeddings/oleObject2258.bin"/><Relationship Id="rId2499" Type="http://schemas.openxmlformats.org/officeDocument/2006/relationships/oleObject" Target="../embeddings/oleObject2496.bin"/><Relationship Id="rId1" Type="http://schemas.openxmlformats.org/officeDocument/2006/relationships/printerSettings" Target="../printerSettings/printerSettings1.bin"/><Relationship Id="rId233" Type="http://schemas.openxmlformats.org/officeDocument/2006/relationships/oleObject" Target="../embeddings/oleObject230.bin"/><Relationship Id="rId440" Type="http://schemas.openxmlformats.org/officeDocument/2006/relationships/oleObject" Target="../embeddings/oleObject437.bin"/><Relationship Id="rId678" Type="http://schemas.openxmlformats.org/officeDocument/2006/relationships/oleObject" Target="../embeddings/oleObject675.bin"/><Relationship Id="rId885" Type="http://schemas.openxmlformats.org/officeDocument/2006/relationships/oleObject" Target="../embeddings/oleObject882.bin"/><Relationship Id="rId1070" Type="http://schemas.openxmlformats.org/officeDocument/2006/relationships/oleObject" Target="../embeddings/oleObject1067.bin"/><Relationship Id="rId2121" Type="http://schemas.openxmlformats.org/officeDocument/2006/relationships/oleObject" Target="../embeddings/oleObject2118.bin"/><Relationship Id="rId2359" Type="http://schemas.openxmlformats.org/officeDocument/2006/relationships/oleObject" Target="../embeddings/oleObject2356.bin"/><Relationship Id="rId2566" Type="http://schemas.openxmlformats.org/officeDocument/2006/relationships/oleObject" Target="../embeddings/oleObject2563.bin"/><Relationship Id="rId2773" Type="http://schemas.openxmlformats.org/officeDocument/2006/relationships/oleObject" Target="../embeddings/oleObject2770.bin"/><Relationship Id="rId2980" Type="http://schemas.openxmlformats.org/officeDocument/2006/relationships/oleObject" Target="../embeddings/oleObject2977.bin"/><Relationship Id="rId300" Type="http://schemas.openxmlformats.org/officeDocument/2006/relationships/oleObject" Target="../embeddings/oleObject297.bin"/><Relationship Id="rId538" Type="http://schemas.openxmlformats.org/officeDocument/2006/relationships/oleObject" Target="../embeddings/oleObject535.bin"/><Relationship Id="rId745" Type="http://schemas.openxmlformats.org/officeDocument/2006/relationships/oleObject" Target="../embeddings/oleObject742.bin"/><Relationship Id="rId952" Type="http://schemas.openxmlformats.org/officeDocument/2006/relationships/oleObject" Target="../embeddings/oleObject949.bin"/><Relationship Id="rId1168" Type="http://schemas.openxmlformats.org/officeDocument/2006/relationships/oleObject" Target="../embeddings/oleObject1165.bin"/><Relationship Id="rId1375" Type="http://schemas.openxmlformats.org/officeDocument/2006/relationships/oleObject" Target="../embeddings/oleObject1372.bin"/><Relationship Id="rId1582" Type="http://schemas.openxmlformats.org/officeDocument/2006/relationships/oleObject" Target="../embeddings/oleObject1579.bin"/><Relationship Id="rId2219" Type="http://schemas.openxmlformats.org/officeDocument/2006/relationships/oleObject" Target="../embeddings/oleObject2216.bin"/><Relationship Id="rId2426" Type="http://schemas.openxmlformats.org/officeDocument/2006/relationships/oleObject" Target="../embeddings/oleObject2423.bin"/><Relationship Id="rId2633" Type="http://schemas.openxmlformats.org/officeDocument/2006/relationships/oleObject" Target="../embeddings/oleObject2630.bin"/><Relationship Id="rId81" Type="http://schemas.openxmlformats.org/officeDocument/2006/relationships/oleObject" Target="../embeddings/oleObject78.bin"/><Relationship Id="rId605" Type="http://schemas.openxmlformats.org/officeDocument/2006/relationships/oleObject" Target="../embeddings/oleObject602.bin"/><Relationship Id="rId812" Type="http://schemas.openxmlformats.org/officeDocument/2006/relationships/oleObject" Target="../embeddings/oleObject809.bin"/><Relationship Id="rId1028" Type="http://schemas.openxmlformats.org/officeDocument/2006/relationships/oleObject" Target="../embeddings/oleObject1025.bin"/><Relationship Id="rId1235" Type="http://schemas.openxmlformats.org/officeDocument/2006/relationships/oleObject" Target="../embeddings/oleObject1232.bin"/><Relationship Id="rId1442" Type="http://schemas.openxmlformats.org/officeDocument/2006/relationships/oleObject" Target="../embeddings/oleObject1439.bin"/><Relationship Id="rId1887" Type="http://schemas.openxmlformats.org/officeDocument/2006/relationships/oleObject" Target="../embeddings/oleObject1884.bin"/><Relationship Id="rId2840" Type="http://schemas.openxmlformats.org/officeDocument/2006/relationships/oleObject" Target="../embeddings/oleObject2837.bin"/><Relationship Id="rId2938" Type="http://schemas.openxmlformats.org/officeDocument/2006/relationships/oleObject" Target="../embeddings/oleObject2935.bin"/><Relationship Id="rId1302" Type="http://schemas.openxmlformats.org/officeDocument/2006/relationships/oleObject" Target="../embeddings/oleObject1299.bin"/><Relationship Id="rId1747" Type="http://schemas.openxmlformats.org/officeDocument/2006/relationships/oleObject" Target="../embeddings/oleObject1744.bin"/><Relationship Id="rId1954" Type="http://schemas.openxmlformats.org/officeDocument/2006/relationships/oleObject" Target="../embeddings/oleObject1951.bin"/><Relationship Id="rId2700" Type="http://schemas.openxmlformats.org/officeDocument/2006/relationships/oleObject" Target="../embeddings/oleObject2697.bin"/><Relationship Id="rId39" Type="http://schemas.openxmlformats.org/officeDocument/2006/relationships/oleObject" Target="../embeddings/oleObject36.bin"/><Relationship Id="rId1607" Type="http://schemas.openxmlformats.org/officeDocument/2006/relationships/oleObject" Target="../embeddings/oleObject1604.bin"/><Relationship Id="rId1814" Type="http://schemas.openxmlformats.org/officeDocument/2006/relationships/oleObject" Target="../embeddings/oleObject1811.bin"/><Relationship Id="rId188" Type="http://schemas.openxmlformats.org/officeDocument/2006/relationships/oleObject" Target="../embeddings/oleObject185.bin"/><Relationship Id="rId395" Type="http://schemas.openxmlformats.org/officeDocument/2006/relationships/oleObject" Target="../embeddings/oleObject392.bin"/><Relationship Id="rId2076" Type="http://schemas.openxmlformats.org/officeDocument/2006/relationships/oleObject" Target="../embeddings/oleObject2073.bin"/><Relationship Id="rId2283" Type="http://schemas.openxmlformats.org/officeDocument/2006/relationships/oleObject" Target="../embeddings/oleObject2280.bin"/><Relationship Id="rId2490" Type="http://schemas.openxmlformats.org/officeDocument/2006/relationships/oleObject" Target="../embeddings/oleObject2487.bin"/><Relationship Id="rId2588" Type="http://schemas.openxmlformats.org/officeDocument/2006/relationships/oleObject" Target="../embeddings/oleObject2585.bin"/><Relationship Id="rId255" Type="http://schemas.openxmlformats.org/officeDocument/2006/relationships/oleObject" Target="../embeddings/oleObject252.bin"/><Relationship Id="rId462" Type="http://schemas.openxmlformats.org/officeDocument/2006/relationships/oleObject" Target="../embeddings/oleObject459.bin"/><Relationship Id="rId1092" Type="http://schemas.openxmlformats.org/officeDocument/2006/relationships/oleObject" Target="../embeddings/oleObject1089.bin"/><Relationship Id="rId1397" Type="http://schemas.openxmlformats.org/officeDocument/2006/relationships/oleObject" Target="../embeddings/oleObject1394.bin"/><Relationship Id="rId2143" Type="http://schemas.openxmlformats.org/officeDocument/2006/relationships/oleObject" Target="../embeddings/oleObject2140.bin"/><Relationship Id="rId2350" Type="http://schemas.openxmlformats.org/officeDocument/2006/relationships/oleObject" Target="../embeddings/oleObject2347.bin"/><Relationship Id="rId2795" Type="http://schemas.openxmlformats.org/officeDocument/2006/relationships/oleObject" Target="../embeddings/oleObject2792.bin"/><Relationship Id="rId115" Type="http://schemas.openxmlformats.org/officeDocument/2006/relationships/oleObject" Target="../embeddings/oleObject112.bin"/><Relationship Id="rId322" Type="http://schemas.openxmlformats.org/officeDocument/2006/relationships/oleObject" Target="../embeddings/oleObject319.bin"/><Relationship Id="rId767" Type="http://schemas.openxmlformats.org/officeDocument/2006/relationships/oleObject" Target="../embeddings/oleObject764.bin"/><Relationship Id="rId974" Type="http://schemas.openxmlformats.org/officeDocument/2006/relationships/oleObject" Target="../embeddings/oleObject971.bin"/><Relationship Id="rId2003" Type="http://schemas.openxmlformats.org/officeDocument/2006/relationships/oleObject" Target="../embeddings/oleObject2000.bin"/><Relationship Id="rId2210" Type="http://schemas.openxmlformats.org/officeDocument/2006/relationships/oleObject" Target="../embeddings/oleObject2207.bin"/><Relationship Id="rId2448" Type="http://schemas.openxmlformats.org/officeDocument/2006/relationships/oleObject" Target="../embeddings/oleObject2445.bin"/><Relationship Id="rId2655" Type="http://schemas.openxmlformats.org/officeDocument/2006/relationships/oleObject" Target="../embeddings/oleObject2652.bin"/><Relationship Id="rId2862" Type="http://schemas.openxmlformats.org/officeDocument/2006/relationships/oleObject" Target="../embeddings/oleObject2859.bin"/><Relationship Id="rId627" Type="http://schemas.openxmlformats.org/officeDocument/2006/relationships/oleObject" Target="../embeddings/oleObject624.bin"/><Relationship Id="rId834" Type="http://schemas.openxmlformats.org/officeDocument/2006/relationships/oleObject" Target="../embeddings/oleObject831.bin"/><Relationship Id="rId1257" Type="http://schemas.openxmlformats.org/officeDocument/2006/relationships/oleObject" Target="../embeddings/oleObject1254.bin"/><Relationship Id="rId1464" Type="http://schemas.openxmlformats.org/officeDocument/2006/relationships/oleObject" Target="../embeddings/oleObject1461.bin"/><Relationship Id="rId1671" Type="http://schemas.openxmlformats.org/officeDocument/2006/relationships/oleObject" Target="../embeddings/oleObject1668.bin"/><Relationship Id="rId2308" Type="http://schemas.openxmlformats.org/officeDocument/2006/relationships/oleObject" Target="../embeddings/oleObject2305.bin"/><Relationship Id="rId2515" Type="http://schemas.openxmlformats.org/officeDocument/2006/relationships/oleObject" Target="../embeddings/oleObject2512.bin"/><Relationship Id="rId2722" Type="http://schemas.openxmlformats.org/officeDocument/2006/relationships/oleObject" Target="../embeddings/oleObject2719.bin"/><Relationship Id="rId901" Type="http://schemas.openxmlformats.org/officeDocument/2006/relationships/oleObject" Target="../embeddings/oleObject898.bin"/><Relationship Id="rId1117" Type="http://schemas.openxmlformats.org/officeDocument/2006/relationships/oleObject" Target="../embeddings/oleObject1114.bin"/><Relationship Id="rId1324" Type="http://schemas.openxmlformats.org/officeDocument/2006/relationships/oleObject" Target="../embeddings/oleObject1321.bin"/><Relationship Id="rId1531" Type="http://schemas.openxmlformats.org/officeDocument/2006/relationships/oleObject" Target="../embeddings/oleObject1528.bin"/><Relationship Id="rId1769" Type="http://schemas.openxmlformats.org/officeDocument/2006/relationships/oleObject" Target="../embeddings/oleObject1766.bin"/><Relationship Id="rId1976" Type="http://schemas.openxmlformats.org/officeDocument/2006/relationships/oleObject" Target="../embeddings/oleObject1973.bin"/><Relationship Id="rId30" Type="http://schemas.openxmlformats.org/officeDocument/2006/relationships/oleObject" Target="../embeddings/oleObject27.bin"/><Relationship Id="rId1629" Type="http://schemas.openxmlformats.org/officeDocument/2006/relationships/oleObject" Target="../embeddings/oleObject1626.bin"/><Relationship Id="rId1836" Type="http://schemas.openxmlformats.org/officeDocument/2006/relationships/oleObject" Target="../embeddings/oleObject1833.bin"/><Relationship Id="rId1903" Type="http://schemas.openxmlformats.org/officeDocument/2006/relationships/oleObject" Target="../embeddings/oleObject1900.bin"/><Relationship Id="rId2098" Type="http://schemas.openxmlformats.org/officeDocument/2006/relationships/oleObject" Target="../embeddings/oleObject2095.bin"/><Relationship Id="rId3051" Type="http://schemas.openxmlformats.org/officeDocument/2006/relationships/oleObject" Target="../embeddings/oleObject3048.bin"/><Relationship Id="rId277" Type="http://schemas.openxmlformats.org/officeDocument/2006/relationships/oleObject" Target="../embeddings/oleObject274.bin"/><Relationship Id="rId484" Type="http://schemas.openxmlformats.org/officeDocument/2006/relationships/oleObject" Target="../embeddings/oleObject481.bin"/><Relationship Id="rId2165" Type="http://schemas.openxmlformats.org/officeDocument/2006/relationships/oleObject" Target="../embeddings/oleObject2162.bin"/><Relationship Id="rId3009" Type="http://schemas.openxmlformats.org/officeDocument/2006/relationships/oleObject" Target="../embeddings/oleObject3006.bin"/><Relationship Id="rId137" Type="http://schemas.openxmlformats.org/officeDocument/2006/relationships/oleObject" Target="../embeddings/oleObject134.bin"/><Relationship Id="rId344" Type="http://schemas.openxmlformats.org/officeDocument/2006/relationships/oleObject" Target="../embeddings/oleObject341.bin"/><Relationship Id="rId691" Type="http://schemas.openxmlformats.org/officeDocument/2006/relationships/oleObject" Target="../embeddings/oleObject688.bin"/><Relationship Id="rId789" Type="http://schemas.openxmlformats.org/officeDocument/2006/relationships/oleObject" Target="../embeddings/oleObject786.bin"/><Relationship Id="rId996" Type="http://schemas.openxmlformats.org/officeDocument/2006/relationships/oleObject" Target="../embeddings/oleObject993.bin"/><Relationship Id="rId2025" Type="http://schemas.openxmlformats.org/officeDocument/2006/relationships/oleObject" Target="../embeddings/oleObject2022.bin"/><Relationship Id="rId2372" Type="http://schemas.openxmlformats.org/officeDocument/2006/relationships/oleObject" Target="../embeddings/oleObject2369.bin"/><Relationship Id="rId2677" Type="http://schemas.openxmlformats.org/officeDocument/2006/relationships/oleObject" Target="../embeddings/oleObject2674.bin"/><Relationship Id="rId2884" Type="http://schemas.openxmlformats.org/officeDocument/2006/relationships/oleObject" Target="../embeddings/oleObject2881.bin"/><Relationship Id="rId551" Type="http://schemas.openxmlformats.org/officeDocument/2006/relationships/oleObject" Target="../embeddings/oleObject548.bin"/><Relationship Id="rId649" Type="http://schemas.openxmlformats.org/officeDocument/2006/relationships/oleObject" Target="../embeddings/oleObject646.bin"/><Relationship Id="rId856" Type="http://schemas.openxmlformats.org/officeDocument/2006/relationships/oleObject" Target="../embeddings/oleObject853.bin"/><Relationship Id="rId1181" Type="http://schemas.openxmlformats.org/officeDocument/2006/relationships/oleObject" Target="../embeddings/oleObject1178.bin"/><Relationship Id="rId1279" Type="http://schemas.openxmlformats.org/officeDocument/2006/relationships/oleObject" Target="../embeddings/oleObject1276.bin"/><Relationship Id="rId1486" Type="http://schemas.openxmlformats.org/officeDocument/2006/relationships/oleObject" Target="../embeddings/oleObject1483.bin"/><Relationship Id="rId2232" Type="http://schemas.openxmlformats.org/officeDocument/2006/relationships/oleObject" Target="../embeddings/oleObject2229.bin"/><Relationship Id="rId2537" Type="http://schemas.openxmlformats.org/officeDocument/2006/relationships/oleObject" Target="../embeddings/oleObject2534.bin"/><Relationship Id="rId204" Type="http://schemas.openxmlformats.org/officeDocument/2006/relationships/oleObject" Target="../embeddings/oleObject201.bin"/><Relationship Id="rId411" Type="http://schemas.openxmlformats.org/officeDocument/2006/relationships/oleObject" Target="../embeddings/oleObject408.bin"/><Relationship Id="rId509" Type="http://schemas.openxmlformats.org/officeDocument/2006/relationships/oleObject" Target="../embeddings/oleObject506.bin"/><Relationship Id="rId1041" Type="http://schemas.openxmlformats.org/officeDocument/2006/relationships/oleObject" Target="../embeddings/oleObject1038.bin"/><Relationship Id="rId1139" Type="http://schemas.openxmlformats.org/officeDocument/2006/relationships/oleObject" Target="../embeddings/oleObject1136.bin"/><Relationship Id="rId1346" Type="http://schemas.openxmlformats.org/officeDocument/2006/relationships/oleObject" Target="../embeddings/oleObject1343.bin"/><Relationship Id="rId1693" Type="http://schemas.openxmlformats.org/officeDocument/2006/relationships/oleObject" Target="../embeddings/oleObject1690.bin"/><Relationship Id="rId1998" Type="http://schemas.openxmlformats.org/officeDocument/2006/relationships/oleObject" Target="../embeddings/oleObject1995.bin"/><Relationship Id="rId2744" Type="http://schemas.openxmlformats.org/officeDocument/2006/relationships/oleObject" Target="../embeddings/oleObject2741.bin"/><Relationship Id="rId2951" Type="http://schemas.openxmlformats.org/officeDocument/2006/relationships/oleObject" Target="../embeddings/oleObject2948.bin"/><Relationship Id="rId716" Type="http://schemas.openxmlformats.org/officeDocument/2006/relationships/oleObject" Target="../embeddings/oleObject713.bin"/><Relationship Id="rId923" Type="http://schemas.openxmlformats.org/officeDocument/2006/relationships/oleObject" Target="../embeddings/oleObject920.bin"/><Relationship Id="rId1553" Type="http://schemas.openxmlformats.org/officeDocument/2006/relationships/oleObject" Target="../embeddings/oleObject1550.bin"/><Relationship Id="rId1760" Type="http://schemas.openxmlformats.org/officeDocument/2006/relationships/oleObject" Target="../embeddings/oleObject1757.bin"/><Relationship Id="rId1858" Type="http://schemas.openxmlformats.org/officeDocument/2006/relationships/oleObject" Target="../embeddings/oleObject1855.bin"/><Relationship Id="rId2604" Type="http://schemas.openxmlformats.org/officeDocument/2006/relationships/oleObject" Target="../embeddings/oleObject2601.bin"/><Relationship Id="rId2811" Type="http://schemas.openxmlformats.org/officeDocument/2006/relationships/oleObject" Target="../embeddings/oleObject2808.bin"/><Relationship Id="rId52" Type="http://schemas.openxmlformats.org/officeDocument/2006/relationships/oleObject" Target="../embeddings/oleObject49.bin"/><Relationship Id="rId1206" Type="http://schemas.openxmlformats.org/officeDocument/2006/relationships/oleObject" Target="../embeddings/oleObject1203.bin"/><Relationship Id="rId1413" Type="http://schemas.openxmlformats.org/officeDocument/2006/relationships/oleObject" Target="../embeddings/oleObject1410.bin"/><Relationship Id="rId1620" Type="http://schemas.openxmlformats.org/officeDocument/2006/relationships/oleObject" Target="../embeddings/oleObject1617.bin"/><Relationship Id="rId2909" Type="http://schemas.openxmlformats.org/officeDocument/2006/relationships/oleObject" Target="../embeddings/oleObject2906.bin"/><Relationship Id="rId1718" Type="http://schemas.openxmlformats.org/officeDocument/2006/relationships/oleObject" Target="../embeddings/oleObject1715.bin"/><Relationship Id="rId1925" Type="http://schemas.openxmlformats.org/officeDocument/2006/relationships/oleObject" Target="../embeddings/oleObject1922.bin"/><Relationship Id="rId299" Type="http://schemas.openxmlformats.org/officeDocument/2006/relationships/oleObject" Target="../embeddings/oleObject296.bin"/><Relationship Id="rId2187" Type="http://schemas.openxmlformats.org/officeDocument/2006/relationships/oleObject" Target="../embeddings/oleObject2184.bin"/><Relationship Id="rId2394" Type="http://schemas.openxmlformats.org/officeDocument/2006/relationships/oleObject" Target="../embeddings/oleObject2391.bin"/><Relationship Id="rId159" Type="http://schemas.openxmlformats.org/officeDocument/2006/relationships/oleObject" Target="../embeddings/oleObject156.bin"/><Relationship Id="rId366" Type="http://schemas.openxmlformats.org/officeDocument/2006/relationships/oleObject" Target="../embeddings/oleObject363.bin"/><Relationship Id="rId573" Type="http://schemas.openxmlformats.org/officeDocument/2006/relationships/oleObject" Target="../embeddings/oleObject570.bin"/><Relationship Id="rId780" Type="http://schemas.openxmlformats.org/officeDocument/2006/relationships/oleObject" Target="../embeddings/oleObject777.bin"/><Relationship Id="rId2047" Type="http://schemas.openxmlformats.org/officeDocument/2006/relationships/oleObject" Target="../embeddings/oleObject2044.bin"/><Relationship Id="rId2254" Type="http://schemas.openxmlformats.org/officeDocument/2006/relationships/oleObject" Target="../embeddings/oleObject2251.bin"/><Relationship Id="rId2461" Type="http://schemas.openxmlformats.org/officeDocument/2006/relationships/oleObject" Target="../embeddings/oleObject2458.bin"/><Relationship Id="rId2699" Type="http://schemas.openxmlformats.org/officeDocument/2006/relationships/oleObject" Target="../embeddings/oleObject2696.bin"/><Relationship Id="rId3000" Type="http://schemas.openxmlformats.org/officeDocument/2006/relationships/oleObject" Target="../embeddings/oleObject2997.bin"/><Relationship Id="rId226" Type="http://schemas.openxmlformats.org/officeDocument/2006/relationships/oleObject" Target="../embeddings/oleObject223.bin"/><Relationship Id="rId433" Type="http://schemas.openxmlformats.org/officeDocument/2006/relationships/oleObject" Target="../embeddings/oleObject430.bin"/><Relationship Id="rId878" Type="http://schemas.openxmlformats.org/officeDocument/2006/relationships/oleObject" Target="../embeddings/oleObject875.bin"/><Relationship Id="rId1063" Type="http://schemas.openxmlformats.org/officeDocument/2006/relationships/oleObject" Target="../embeddings/oleObject1060.bin"/><Relationship Id="rId1270" Type="http://schemas.openxmlformats.org/officeDocument/2006/relationships/oleObject" Target="../embeddings/oleObject1267.bin"/><Relationship Id="rId2114" Type="http://schemas.openxmlformats.org/officeDocument/2006/relationships/oleObject" Target="../embeddings/oleObject2111.bin"/><Relationship Id="rId2559" Type="http://schemas.openxmlformats.org/officeDocument/2006/relationships/oleObject" Target="../embeddings/oleObject2556.bin"/><Relationship Id="rId2766" Type="http://schemas.openxmlformats.org/officeDocument/2006/relationships/oleObject" Target="../embeddings/oleObject2763.bin"/><Relationship Id="rId2973" Type="http://schemas.openxmlformats.org/officeDocument/2006/relationships/oleObject" Target="../embeddings/oleObject2970.bin"/><Relationship Id="rId640" Type="http://schemas.openxmlformats.org/officeDocument/2006/relationships/oleObject" Target="../embeddings/oleObject637.bin"/><Relationship Id="rId738" Type="http://schemas.openxmlformats.org/officeDocument/2006/relationships/oleObject" Target="../embeddings/oleObject735.bin"/><Relationship Id="rId945" Type="http://schemas.openxmlformats.org/officeDocument/2006/relationships/oleObject" Target="../embeddings/oleObject942.bin"/><Relationship Id="rId1368" Type="http://schemas.openxmlformats.org/officeDocument/2006/relationships/oleObject" Target="../embeddings/oleObject1365.bin"/><Relationship Id="rId1575" Type="http://schemas.openxmlformats.org/officeDocument/2006/relationships/oleObject" Target="../embeddings/oleObject1572.bin"/><Relationship Id="rId1782" Type="http://schemas.openxmlformats.org/officeDocument/2006/relationships/oleObject" Target="../embeddings/oleObject1779.bin"/><Relationship Id="rId2321" Type="http://schemas.openxmlformats.org/officeDocument/2006/relationships/oleObject" Target="../embeddings/oleObject2318.bin"/><Relationship Id="rId2419" Type="http://schemas.openxmlformats.org/officeDocument/2006/relationships/oleObject" Target="../embeddings/oleObject2416.bin"/><Relationship Id="rId2626" Type="http://schemas.openxmlformats.org/officeDocument/2006/relationships/oleObject" Target="../embeddings/oleObject2623.bin"/><Relationship Id="rId2833" Type="http://schemas.openxmlformats.org/officeDocument/2006/relationships/oleObject" Target="../embeddings/oleObject2830.bin"/><Relationship Id="rId74" Type="http://schemas.openxmlformats.org/officeDocument/2006/relationships/oleObject" Target="../embeddings/oleObject71.bin"/><Relationship Id="rId500" Type="http://schemas.openxmlformats.org/officeDocument/2006/relationships/oleObject" Target="../embeddings/oleObject497.bin"/><Relationship Id="rId805" Type="http://schemas.openxmlformats.org/officeDocument/2006/relationships/oleObject" Target="../embeddings/oleObject802.bin"/><Relationship Id="rId1130" Type="http://schemas.openxmlformats.org/officeDocument/2006/relationships/oleObject" Target="../embeddings/oleObject1127.bin"/><Relationship Id="rId1228" Type="http://schemas.openxmlformats.org/officeDocument/2006/relationships/oleObject" Target="../embeddings/oleObject1225.bin"/><Relationship Id="rId1435" Type="http://schemas.openxmlformats.org/officeDocument/2006/relationships/oleObject" Target="../embeddings/oleObject1432.bin"/><Relationship Id="rId1642" Type="http://schemas.openxmlformats.org/officeDocument/2006/relationships/oleObject" Target="../embeddings/oleObject1639.bin"/><Relationship Id="rId1947" Type="http://schemas.openxmlformats.org/officeDocument/2006/relationships/oleObject" Target="../embeddings/oleObject1944.bin"/><Relationship Id="rId2900" Type="http://schemas.openxmlformats.org/officeDocument/2006/relationships/oleObject" Target="../embeddings/oleObject2897.bin"/><Relationship Id="rId1502" Type="http://schemas.openxmlformats.org/officeDocument/2006/relationships/oleObject" Target="../embeddings/oleObject1499.bin"/><Relationship Id="rId1807" Type="http://schemas.openxmlformats.org/officeDocument/2006/relationships/oleObject" Target="../embeddings/oleObject1804.bin"/><Relationship Id="rId290" Type="http://schemas.openxmlformats.org/officeDocument/2006/relationships/oleObject" Target="../embeddings/oleObject287.bin"/><Relationship Id="rId388" Type="http://schemas.openxmlformats.org/officeDocument/2006/relationships/oleObject" Target="../embeddings/oleObject385.bin"/><Relationship Id="rId2069" Type="http://schemas.openxmlformats.org/officeDocument/2006/relationships/oleObject" Target="../embeddings/oleObject2066.bin"/><Relationship Id="rId3022" Type="http://schemas.openxmlformats.org/officeDocument/2006/relationships/oleObject" Target="../embeddings/oleObject3019.bin"/><Relationship Id="rId150" Type="http://schemas.openxmlformats.org/officeDocument/2006/relationships/oleObject" Target="../embeddings/oleObject147.bin"/><Relationship Id="rId595" Type="http://schemas.openxmlformats.org/officeDocument/2006/relationships/oleObject" Target="../embeddings/oleObject592.bin"/><Relationship Id="rId2276" Type="http://schemas.openxmlformats.org/officeDocument/2006/relationships/oleObject" Target="../embeddings/oleObject2273.bin"/><Relationship Id="rId2483" Type="http://schemas.openxmlformats.org/officeDocument/2006/relationships/oleObject" Target="../embeddings/oleObject2480.bin"/><Relationship Id="rId2690" Type="http://schemas.openxmlformats.org/officeDocument/2006/relationships/oleObject" Target="../embeddings/oleObject2687.bin"/><Relationship Id="rId248" Type="http://schemas.openxmlformats.org/officeDocument/2006/relationships/oleObject" Target="../embeddings/oleObject245.bin"/><Relationship Id="rId455" Type="http://schemas.openxmlformats.org/officeDocument/2006/relationships/oleObject" Target="../embeddings/oleObject452.bin"/><Relationship Id="rId662" Type="http://schemas.openxmlformats.org/officeDocument/2006/relationships/oleObject" Target="../embeddings/oleObject659.bin"/><Relationship Id="rId1085" Type="http://schemas.openxmlformats.org/officeDocument/2006/relationships/oleObject" Target="../embeddings/oleObject1082.bin"/><Relationship Id="rId1292" Type="http://schemas.openxmlformats.org/officeDocument/2006/relationships/oleObject" Target="../embeddings/oleObject1289.bin"/><Relationship Id="rId2136" Type="http://schemas.openxmlformats.org/officeDocument/2006/relationships/oleObject" Target="../embeddings/oleObject2133.bin"/><Relationship Id="rId2343" Type="http://schemas.openxmlformats.org/officeDocument/2006/relationships/oleObject" Target="../embeddings/oleObject2340.bin"/><Relationship Id="rId2550" Type="http://schemas.openxmlformats.org/officeDocument/2006/relationships/oleObject" Target="../embeddings/oleObject2547.bin"/><Relationship Id="rId2788" Type="http://schemas.openxmlformats.org/officeDocument/2006/relationships/oleObject" Target="../embeddings/oleObject2785.bin"/><Relationship Id="rId2995" Type="http://schemas.openxmlformats.org/officeDocument/2006/relationships/oleObject" Target="../embeddings/oleObject2992.bin"/><Relationship Id="rId108" Type="http://schemas.openxmlformats.org/officeDocument/2006/relationships/oleObject" Target="../embeddings/oleObject105.bin"/><Relationship Id="rId315" Type="http://schemas.openxmlformats.org/officeDocument/2006/relationships/oleObject" Target="../embeddings/oleObject312.bin"/><Relationship Id="rId522" Type="http://schemas.openxmlformats.org/officeDocument/2006/relationships/oleObject" Target="../embeddings/oleObject519.bin"/><Relationship Id="rId967" Type="http://schemas.openxmlformats.org/officeDocument/2006/relationships/oleObject" Target="../embeddings/oleObject964.bin"/><Relationship Id="rId1152" Type="http://schemas.openxmlformats.org/officeDocument/2006/relationships/oleObject" Target="../embeddings/oleObject1149.bin"/><Relationship Id="rId1597" Type="http://schemas.openxmlformats.org/officeDocument/2006/relationships/oleObject" Target="../embeddings/oleObject1594.bin"/><Relationship Id="rId2203" Type="http://schemas.openxmlformats.org/officeDocument/2006/relationships/oleObject" Target="../embeddings/oleObject2200.bin"/><Relationship Id="rId2410" Type="http://schemas.openxmlformats.org/officeDocument/2006/relationships/oleObject" Target="../embeddings/oleObject2407.bin"/><Relationship Id="rId2648" Type="http://schemas.openxmlformats.org/officeDocument/2006/relationships/oleObject" Target="../embeddings/oleObject2645.bin"/><Relationship Id="rId2855" Type="http://schemas.openxmlformats.org/officeDocument/2006/relationships/oleObject" Target="../embeddings/oleObject2852.bin"/><Relationship Id="rId96" Type="http://schemas.openxmlformats.org/officeDocument/2006/relationships/oleObject" Target="../embeddings/oleObject93.bin"/><Relationship Id="rId827" Type="http://schemas.openxmlformats.org/officeDocument/2006/relationships/oleObject" Target="../embeddings/oleObject824.bin"/><Relationship Id="rId1012" Type="http://schemas.openxmlformats.org/officeDocument/2006/relationships/oleObject" Target="../embeddings/oleObject1009.bin"/><Relationship Id="rId1457" Type="http://schemas.openxmlformats.org/officeDocument/2006/relationships/oleObject" Target="../embeddings/oleObject1454.bin"/><Relationship Id="rId1664" Type="http://schemas.openxmlformats.org/officeDocument/2006/relationships/oleObject" Target="../embeddings/oleObject1661.bin"/><Relationship Id="rId1871" Type="http://schemas.openxmlformats.org/officeDocument/2006/relationships/oleObject" Target="../embeddings/oleObject1868.bin"/><Relationship Id="rId2508" Type="http://schemas.openxmlformats.org/officeDocument/2006/relationships/oleObject" Target="../embeddings/oleObject2505.bin"/><Relationship Id="rId2715" Type="http://schemas.openxmlformats.org/officeDocument/2006/relationships/oleObject" Target="../embeddings/oleObject2712.bin"/><Relationship Id="rId2922" Type="http://schemas.openxmlformats.org/officeDocument/2006/relationships/oleObject" Target="../embeddings/oleObject2919.bin"/><Relationship Id="rId1317" Type="http://schemas.openxmlformats.org/officeDocument/2006/relationships/oleObject" Target="../embeddings/oleObject1314.bin"/><Relationship Id="rId1524" Type="http://schemas.openxmlformats.org/officeDocument/2006/relationships/oleObject" Target="../embeddings/oleObject1521.bin"/><Relationship Id="rId1731" Type="http://schemas.openxmlformats.org/officeDocument/2006/relationships/oleObject" Target="../embeddings/oleObject1728.bin"/><Relationship Id="rId1969" Type="http://schemas.openxmlformats.org/officeDocument/2006/relationships/oleObject" Target="../embeddings/oleObject1966.bin"/><Relationship Id="rId23" Type="http://schemas.openxmlformats.org/officeDocument/2006/relationships/oleObject" Target="../embeddings/oleObject20.bin"/><Relationship Id="rId1829" Type="http://schemas.openxmlformats.org/officeDocument/2006/relationships/oleObject" Target="../embeddings/oleObject1826.bin"/><Relationship Id="rId2298" Type="http://schemas.openxmlformats.org/officeDocument/2006/relationships/oleObject" Target="../embeddings/oleObject2295.bin"/><Relationship Id="rId3044" Type="http://schemas.openxmlformats.org/officeDocument/2006/relationships/oleObject" Target="../embeddings/oleObject3041.bin"/><Relationship Id="rId172" Type="http://schemas.openxmlformats.org/officeDocument/2006/relationships/oleObject" Target="../embeddings/oleObject169.bin"/><Relationship Id="rId477" Type="http://schemas.openxmlformats.org/officeDocument/2006/relationships/oleObject" Target="../embeddings/oleObject474.bin"/><Relationship Id="rId684" Type="http://schemas.openxmlformats.org/officeDocument/2006/relationships/oleObject" Target="../embeddings/oleObject681.bin"/><Relationship Id="rId2060" Type="http://schemas.openxmlformats.org/officeDocument/2006/relationships/oleObject" Target="../embeddings/oleObject2057.bin"/><Relationship Id="rId2158" Type="http://schemas.openxmlformats.org/officeDocument/2006/relationships/oleObject" Target="../embeddings/oleObject2155.bin"/><Relationship Id="rId2365" Type="http://schemas.openxmlformats.org/officeDocument/2006/relationships/oleObject" Target="../embeddings/oleObject2362.bin"/><Relationship Id="rId337" Type="http://schemas.openxmlformats.org/officeDocument/2006/relationships/oleObject" Target="../embeddings/oleObject334.bin"/><Relationship Id="rId891" Type="http://schemas.openxmlformats.org/officeDocument/2006/relationships/oleObject" Target="../embeddings/oleObject888.bin"/><Relationship Id="rId989" Type="http://schemas.openxmlformats.org/officeDocument/2006/relationships/oleObject" Target="../embeddings/oleObject986.bin"/><Relationship Id="rId2018" Type="http://schemas.openxmlformats.org/officeDocument/2006/relationships/oleObject" Target="../embeddings/oleObject2015.bin"/><Relationship Id="rId2572" Type="http://schemas.openxmlformats.org/officeDocument/2006/relationships/oleObject" Target="../embeddings/oleObject2569.bin"/><Relationship Id="rId2877" Type="http://schemas.openxmlformats.org/officeDocument/2006/relationships/oleObject" Target="../embeddings/oleObject2874.bin"/><Relationship Id="rId544" Type="http://schemas.openxmlformats.org/officeDocument/2006/relationships/oleObject" Target="../embeddings/oleObject541.bin"/><Relationship Id="rId751" Type="http://schemas.openxmlformats.org/officeDocument/2006/relationships/oleObject" Target="../embeddings/oleObject748.bin"/><Relationship Id="rId849" Type="http://schemas.openxmlformats.org/officeDocument/2006/relationships/oleObject" Target="../embeddings/oleObject846.bin"/><Relationship Id="rId1174" Type="http://schemas.openxmlformats.org/officeDocument/2006/relationships/oleObject" Target="../embeddings/oleObject1171.bin"/><Relationship Id="rId1381" Type="http://schemas.openxmlformats.org/officeDocument/2006/relationships/oleObject" Target="../embeddings/oleObject1378.bin"/><Relationship Id="rId1479" Type="http://schemas.openxmlformats.org/officeDocument/2006/relationships/oleObject" Target="../embeddings/oleObject1476.bin"/><Relationship Id="rId1686" Type="http://schemas.openxmlformats.org/officeDocument/2006/relationships/oleObject" Target="../embeddings/oleObject1683.bin"/><Relationship Id="rId2225" Type="http://schemas.openxmlformats.org/officeDocument/2006/relationships/oleObject" Target="../embeddings/oleObject2222.bin"/><Relationship Id="rId2432" Type="http://schemas.openxmlformats.org/officeDocument/2006/relationships/oleObject" Target="../embeddings/oleObject2429.bin"/><Relationship Id="rId404" Type="http://schemas.openxmlformats.org/officeDocument/2006/relationships/oleObject" Target="../embeddings/oleObject401.bin"/><Relationship Id="rId611" Type="http://schemas.openxmlformats.org/officeDocument/2006/relationships/oleObject" Target="../embeddings/oleObject608.bin"/><Relationship Id="rId1034" Type="http://schemas.openxmlformats.org/officeDocument/2006/relationships/oleObject" Target="../embeddings/oleObject1031.bin"/><Relationship Id="rId1241" Type="http://schemas.openxmlformats.org/officeDocument/2006/relationships/oleObject" Target="../embeddings/oleObject1238.bin"/><Relationship Id="rId1339" Type="http://schemas.openxmlformats.org/officeDocument/2006/relationships/oleObject" Target="../embeddings/oleObject1336.bin"/><Relationship Id="rId1893" Type="http://schemas.openxmlformats.org/officeDocument/2006/relationships/oleObject" Target="../embeddings/oleObject1890.bin"/><Relationship Id="rId2737" Type="http://schemas.openxmlformats.org/officeDocument/2006/relationships/oleObject" Target="../embeddings/oleObject2734.bin"/><Relationship Id="rId2944" Type="http://schemas.openxmlformats.org/officeDocument/2006/relationships/oleObject" Target="../embeddings/oleObject2941.bin"/><Relationship Id="rId709" Type="http://schemas.openxmlformats.org/officeDocument/2006/relationships/oleObject" Target="../embeddings/oleObject706.bin"/><Relationship Id="rId916" Type="http://schemas.openxmlformats.org/officeDocument/2006/relationships/oleObject" Target="../embeddings/oleObject913.bin"/><Relationship Id="rId1101" Type="http://schemas.openxmlformats.org/officeDocument/2006/relationships/oleObject" Target="../embeddings/oleObject1098.bin"/><Relationship Id="rId1546" Type="http://schemas.openxmlformats.org/officeDocument/2006/relationships/oleObject" Target="../embeddings/oleObject1543.bin"/><Relationship Id="rId1753" Type="http://schemas.openxmlformats.org/officeDocument/2006/relationships/oleObject" Target="../embeddings/oleObject1750.bin"/><Relationship Id="rId1960" Type="http://schemas.openxmlformats.org/officeDocument/2006/relationships/oleObject" Target="../embeddings/oleObject1957.bin"/><Relationship Id="rId2804" Type="http://schemas.openxmlformats.org/officeDocument/2006/relationships/oleObject" Target="../embeddings/oleObject2801.bin"/><Relationship Id="rId45" Type="http://schemas.openxmlformats.org/officeDocument/2006/relationships/oleObject" Target="../embeddings/oleObject42.bin"/><Relationship Id="rId1406" Type="http://schemas.openxmlformats.org/officeDocument/2006/relationships/oleObject" Target="../embeddings/oleObject1403.bin"/><Relationship Id="rId1613" Type="http://schemas.openxmlformats.org/officeDocument/2006/relationships/oleObject" Target="../embeddings/oleObject1610.bin"/><Relationship Id="rId1820" Type="http://schemas.openxmlformats.org/officeDocument/2006/relationships/oleObject" Target="../embeddings/oleObject1817.bin"/><Relationship Id="rId3066" Type="http://schemas.openxmlformats.org/officeDocument/2006/relationships/oleObject" Target="../embeddings/oleObject3063.bin"/><Relationship Id="rId194" Type="http://schemas.openxmlformats.org/officeDocument/2006/relationships/oleObject" Target="../embeddings/oleObject191.bin"/><Relationship Id="rId1918" Type="http://schemas.openxmlformats.org/officeDocument/2006/relationships/oleObject" Target="../embeddings/oleObject1915.bin"/><Relationship Id="rId2082" Type="http://schemas.openxmlformats.org/officeDocument/2006/relationships/oleObject" Target="../embeddings/oleObject2079.bin"/><Relationship Id="rId261" Type="http://schemas.openxmlformats.org/officeDocument/2006/relationships/oleObject" Target="../embeddings/oleObject258.bin"/><Relationship Id="rId499" Type="http://schemas.openxmlformats.org/officeDocument/2006/relationships/oleObject" Target="../embeddings/oleObject496.bin"/><Relationship Id="rId2387" Type="http://schemas.openxmlformats.org/officeDocument/2006/relationships/oleObject" Target="../embeddings/oleObject2384.bin"/><Relationship Id="rId2594" Type="http://schemas.openxmlformats.org/officeDocument/2006/relationships/oleObject" Target="../embeddings/oleObject2591.bin"/><Relationship Id="rId359" Type="http://schemas.openxmlformats.org/officeDocument/2006/relationships/oleObject" Target="../embeddings/oleObject356.bin"/><Relationship Id="rId566" Type="http://schemas.openxmlformats.org/officeDocument/2006/relationships/oleObject" Target="../embeddings/oleObject563.bin"/><Relationship Id="rId773" Type="http://schemas.openxmlformats.org/officeDocument/2006/relationships/oleObject" Target="../embeddings/oleObject770.bin"/><Relationship Id="rId1196" Type="http://schemas.openxmlformats.org/officeDocument/2006/relationships/oleObject" Target="../embeddings/oleObject1193.bin"/><Relationship Id="rId2247" Type="http://schemas.openxmlformats.org/officeDocument/2006/relationships/oleObject" Target="../embeddings/oleObject2244.bin"/><Relationship Id="rId2454" Type="http://schemas.openxmlformats.org/officeDocument/2006/relationships/oleObject" Target="../embeddings/oleObject2451.bin"/><Relationship Id="rId2899" Type="http://schemas.openxmlformats.org/officeDocument/2006/relationships/oleObject" Target="../embeddings/oleObject2896.bin"/><Relationship Id="rId121" Type="http://schemas.openxmlformats.org/officeDocument/2006/relationships/oleObject" Target="../embeddings/oleObject118.bin"/><Relationship Id="rId219" Type="http://schemas.openxmlformats.org/officeDocument/2006/relationships/oleObject" Target="../embeddings/oleObject216.bin"/><Relationship Id="rId426" Type="http://schemas.openxmlformats.org/officeDocument/2006/relationships/oleObject" Target="../embeddings/oleObject423.bin"/><Relationship Id="rId633" Type="http://schemas.openxmlformats.org/officeDocument/2006/relationships/oleObject" Target="../embeddings/oleObject630.bin"/><Relationship Id="rId980" Type="http://schemas.openxmlformats.org/officeDocument/2006/relationships/oleObject" Target="../embeddings/oleObject977.bin"/><Relationship Id="rId1056" Type="http://schemas.openxmlformats.org/officeDocument/2006/relationships/oleObject" Target="../embeddings/oleObject1053.bin"/><Relationship Id="rId1263" Type="http://schemas.openxmlformats.org/officeDocument/2006/relationships/oleObject" Target="../embeddings/oleObject1260.bin"/><Relationship Id="rId2107" Type="http://schemas.openxmlformats.org/officeDocument/2006/relationships/oleObject" Target="../embeddings/oleObject2104.bin"/><Relationship Id="rId2314" Type="http://schemas.openxmlformats.org/officeDocument/2006/relationships/oleObject" Target="../embeddings/oleObject2311.bin"/><Relationship Id="rId2661" Type="http://schemas.openxmlformats.org/officeDocument/2006/relationships/oleObject" Target="../embeddings/oleObject2658.bin"/><Relationship Id="rId2759" Type="http://schemas.openxmlformats.org/officeDocument/2006/relationships/oleObject" Target="../embeddings/oleObject2756.bin"/><Relationship Id="rId2966" Type="http://schemas.openxmlformats.org/officeDocument/2006/relationships/oleObject" Target="../embeddings/oleObject2963.bin"/><Relationship Id="rId840" Type="http://schemas.openxmlformats.org/officeDocument/2006/relationships/oleObject" Target="../embeddings/oleObject837.bin"/><Relationship Id="rId938" Type="http://schemas.openxmlformats.org/officeDocument/2006/relationships/oleObject" Target="../embeddings/oleObject935.bin"/><Relationship Id="rId1470" Type="http://schemas.openxmlformats.org/officeDocument/2006/relationships/oleObject" Target="../embeddings/oleObject1467.bin"/><Relationship Id="rId1568" Type="http://schemas.openxmlformats.org/officeDocument/2006/relationships/oleObject" Target="../embeddings/oleObject1565.bin"/><Relationship Id="rId1775" Type="http://schemas.openxmlformats.org/officeDocument/2006/relationships/oleObject" Target="../embeddings/oleObject1772.bin"/><Relationship Id="rId2521" Type="http://schemas.openxmlformats.org/officeDocument/2006/relationships/oleObject" Target="../embeddings/oleObject2518.bin"/><Relationship Id="rId2619" Type="http://schemas.openxmlformats.org/officeDocument/2006/relationships/oleObject" Target="../embeddings/oleObject2616.bin"/><Relationship Id="rId2826" Type="http://schemas.openxmlformats.org/officeDocument/2006/relationships/oleObject" Target="../embeddings/oleObject2823.bin"/><Relationship Id="rId67" Type="http://schemas.openxmlformats.org/officeDocument/2006/relationships/oleObject" Target="../embeddings/oleObject64.bin"/><Relationship Id="rId700" Type="http://schemas.openxmlformats.org/officeDocument/2006/relationships/oleObject" Target="../embeddings/oleObject697.bin"/><Relationship Id="rId1123" Type="http://schemas.openxmlformats.org/officeDocument/2006/relationships/oleObject" Target="../embeddings/oleObject1120.bin"/><Relationship Id="rId1330" Type="http://schemas.openxmlformats.org/officeDocument/2006/relationships/oleObject" Target="../embeddings/oleObject1327.bin"/><Relationship Id="rId1428" Type="http://schemas.openxmlformats.org/officeDocument/2006/relationships/oleObject" Target="../embeddings/oleObject1425.bin"/><Relationship Id="rId1635" Type="http://schemas.openxmlformats.org/officeDocument/2006/relationships/oleObject" Target="../embeddings/oleObject1632.bin"/><Relationship Id="rId1982" Type="http://schemas.openxmlformats.org/officeDocument/2006/relationships/oleObject" Target="../embeddings/oleObject1979.bin"/><Relationship Id="rId1842" Type="http://schemas.openxmlformats.org/officeDocument/2006/relationships/oleObject" Target="../embeddings/oleObject1839.bin"/><Relationship Id="rId1702" Type="http://schemas.openxmlformats.org/officeDocument/2006/relationships/oleObject" Target="../embeddings/oleObject1699.bin"/><Relationship Id="rId283" Type="http://schemas.openxmlformats.org/officeDocument/2006/relationships/oleObject" Target="../embeddings/oleObject280.bin"/><Relationship Id="rId490" Type="http://schemas.openxmlformats.org/officeDocument/2006/relationships/oleObject" Target="../embeddings/oleObject487.bin"/><Relationship Id="rId2171" Type="http://schemas.openxmlformats.org/officeDocument/2006/relationships/oleObject" Target="../embeddings/oleObject2168.bin"/><Relationship Id="rId3015" Type="http://schemas.openxmlformats.org/officeDocument/2006/relationships/oleObject" Target="../embeddings/oleObject3012.bin"/><Relationship Id="rId143" Type="http://schemas.openxmlformats.org/officeDocument/2006/relationships/oleObject" Target="../embeddings/oleObject140.bin"/><Relationship Id="rId350" Type="http://schemas.openxmlformats.org/officeDocument/2006/relationships/oleObject" Target="../embeddings/oleObject347.bin"/><Relationship Id="rId588" Type="http://schemas.openxmlformats.org/officeDocument/2006/relationships/oleObject" Target="../embeddings/oleObject585.bin"/><Relationship Id="rId795" Type="http://schemas.openxmlformats.org/officeDocument/2006/relationships/oleObject" Target="../embeddings/oleObject792.bin"/><Relationship Id="rId2031" Type="http://schemas.openxmlformats.org/officeDocument/2006/relationships/oleObject" Target="../embeddings/oleObject2028.bin"/><Relationship Id="rId2269" Type="http://schemas.openxmlformats.org/officeDocument/2006/relationships/oleObject" Target="../embeddings/oleObject2266.bin"/><Relationship Id="rId2476" Type="http://schemas.openxmlformats.org/officeDocument/2006/relationships/oleObject" Target="../embeddings/oleObject2473.bin"/><Relationship Id="rId2683" Type="http://schemas.openxmlformats.org/officeDocument/2006/relationships/oleObject" Target="../embeddings/oleObject2680.bin"/><Relationship Id="rId2890" Type="http://schemas.openxmlformats.org/officeDocument/2006/relationships/oleObject" Target="../embeddings/oleObject2887.bin"/><Relationship Id="rId9" Type="http://schemas.openxmlformats.org/officeDocument/2006/relationships/oleObject" Target="../embeddings/oleObject6.bin"/><Relationship Id="rId210" Type="http://schemas.openxmlformats.org/officeDocument/2006/relationships/oleObject" Target="../embeddings/oleObject207.bin"/><Relationship Id="rId448" Type="http://schemas.openxmlformats.org/officeDocument/2006/relationships/oleObject" Target="../embeddings/oleObject445.bin"/><Relationship Id="rId655" Type="http://schemas.openxmlformats.org/officeDocument/2006/relationships/oleObject" Target="../embeddings/oleObject652.bin"/><Relationship Id="rId862" Type="http://schemas.openxmlformats.org/officeDocument/2006/relationships/oleObject" Target="../embeddings/oleObject859.bin"/><Relationship Id="rId1078" Type="http://schemas.openxmlformats.org/officeDocument/2006/relationships/oleObject" Target="../embeddings/oleObject1075.bin"/><Relationship Id="rId1285" Type="http://schemas.openxmlformats.org/officeDocument/2006/relationships/oleObject" Target="../embeddings/oleObject1282.bin"/><Relationship Id="rId1492" Type="http://schemas.openxmlformats.org/officeDocument/2006/relationships/oleObject" Target="../embeddings/oleObject1489.bin"/><Relationship Id="rId2129" Type="http://schemas.openxmlformats.org/officeDocument/2006/relationships/oleObject" Target="../embeddings/oleObject2126.bin"/><Relationship Id="rId2336" Type="http://schemas.openxmlformats.org/officeDocument/2006/relationships/oleObject" Target="../embeddings/oleObject2333.bin"/><Relationship Id="rId2543" Type="http://schemas.openxmlformats.org/officeDocument/2006/relationships/oleObject" Target="../embeddings/oleObject2540.bin"/><Relationship Id="rId2750" Type="http://schemas.openxmlformats.org/officeDocument/2006/relationships/oleObject" Target="../embeddings/oleObject2747.bin"/><Relationship Id="rId2988" Type="http://schemas.openxmlformats.org/officeDocument/2006/relationships/oleObject" Target="../embeddings/oleObject2985.bin"/><Relationship Id="rId308" Type="http://schemas.openxmlformats.org/officeDocument/2006/relationships/oleObject" Target="../embeddings/oleObject305.bin"/><Relationship Id="rId515" Type="http://schemas.openxmlformats.org/officeDocument/2006/relationships/oleObject" Target="../embeddings/oleObject512.bin"/><Relationship Id="rId722" Type="http://schemas.openxmlformats.org/officeDocument/2006/relationships/oleObject" Target="../embeddings/oleObject719.bin"/><Relationship Id="rId1145" Type="http://schemas.openxmlformats.org/officeDocument/2006/relationships/oleObject" Target="../embeddings/oleObject1142.bin"/><Relationship Id="rId1352" Type="http://schemas.openxmlformats.org/officeDocument/2006/relationships/oleObject" Target="../embeddings/oleObject1349.bin"/><Relationship Id="rId1797" Type="http://schemas.openxmlformats.org/officeDocument/2006/relationships/oleObject" Target="../embeddings/oleObject1794.bin"/><Relationship Id="rId2403" Type="http://schemas.openxmlformats.org/officeDocument/2006/relationships/oleObject" Target="../embeddings/oleObject2400.bin"/><Relationship Id="rId2848" Type="http://schemas.openxmlformats.org/officeDocument/2006/relationships/oleObject" Target="../embeddings/oleObject2845.bin"/><Relationship Id="rId89" Type="http://schemas.openxmlformats.org/officeDocument/2006/relationships/oleObject" Target="../embeddings/oleObject86.bin"/><Relationship Id="rId1005" Type="http://schemas.openxmlformats.org/officeDocument/2006/relationships/oleObject" Target="../embeddings/oleObject1002.bin"/><Relationship Id="rId1212" Type="http://schemas.openxmlformats.org/officeDocument/2006/relationships/oleObject" Target="../embeddings/oleObject1209.bin"/><Relationship Id="rId1657" Type="http://schemas.openxmlformats.org/officeDocument/2006/relationships/oleObject" Target="../embeddings/oleObject1654.bin"/><Relationship Id="rId1864" Type="http://schemas.openxmlformats.org/officeDocument/2006/relationships/oleObject" Target="../embeddings/oleObject1861.bin"/><Relationship Id="rId2610" Type="http://schemas.openxmlformats.org/officeDocument/2006/relationships/oleObject" Target="../embeddings/oleObject2607.bin"/><Relationship Id="rId2708" Type="http://schemas.openxmlformats.org/officeDocument/2006/relationships/oleObject" Target="../embeddings/oleObject2705.bin"/><Relationship Id="rId2915" Type="http://schemas.openxmlformats.org/officeDocument/2006/relationships/oleObject" Target="../embeddings/oleObject2912.bin"/><Relationship Id="rId1517" Type="http://schemas.openxmlformats.org/officeDocument/2006/relationships/oleObject" Target="../embeddings/oleObject1514.bin"/><Relationship Id="rId1724" Type="http://schemas.openxmlformats.org/officeDocument/2006/relationships/oleObject" Target="../embeddings/oleObject1721.bin"/><Relationship Id="rId16" Type="http://schemas.openxmlformats.org/officeDocument/2006/relationships/oleObject" Target="../embeddings/oleObject13.bin"/><Relationship Id="rId1931" Type="http://schemas.openxmlformats.org/officeDocument/2006/relationships/oleObject" Target="../embeddings/oleObject1928.bin"/><Relationship Id="rId3037" Type="http://schemas.openxmlformats.org/officeDocument/2006/relationships/oleObject" Target="../embeddings/oleObject3034.bin"/><Relationship Id="rId2193" Type="http://schemas.openxmlformats.org/officeDocument/2006/relationships/oleObject" Target="../embeddings/oleObject2190.bin"/><Relationship Id="rId2498" Type="http://schemas.openxmlformats.org/officeDocument/2006/relationships/oleObject" Target="../embeddings/oleObject2495.bin"/><Relationship Id="rId165" Type="http://schemas.openxmlformats.org/officeDocument/2006/relationships/oleObject" Target="../embeddings/oleObject162.bin"/><Relationship Id="rId372" Type="http://schemas.openxmlformats.org/officeDocument/2006/relationships/oleObject" Target="../embeddings/oleObject369.bin"/><Relationship Id="rId677" Type="http://schemas.openxmlformats.org/officeDocument/2006/relationships/oleObject" Target="../embeddings/oleObject674.bin"/><Relationship Id="rId2053" Type="http://schemas.openxmlformats.org/officeDocument/2006/relationships/oleObject" Target="../embeddings/oleObject2050.bin"/><Relationship Id="rId2260" Type="http://schemas.openxmlformats.org/officeDocument/2006/relationships/oleObject" Target="../embeddings/oleObject2257.bin"/><Relationship Id="rId2358" Type="http://schemas.openxmlformats.org/officeDocument/2006/relationships/oleObject" Target="../embeddings/oleObject2355.bin"/><Relationship Id="rId232" Type="http://schemas.openxmlformats.org/officeDocument/2006/relationships/oleObject" Target="../embeddings/oleObject229.bin"/><Relationship Id="rId884" Type="http://schemas.openxmlformats.org/officeDocument/2006/relationships/oleObject" Target="../embeddings/oleObject881.bin"/><Relationship Id="rId2120" Type="http://schemas.openxmlformats.org/officeDocument/2006/relationships/oleObject" Target="../embeddings/oleObject2117.bin"/><Relationship Id="rId2565" Type="http://schemas.openxmlformats.org/officeDocument/2006/relationships/oleObject" Target="../embeddings/oleObject2562.bin"/><Relationship Id="rId2772" Type="http://schemas.openxmlformats.org/officeDocument/2006/relationships/oleObject" Target="../embeddings/oleObject2769.bin"/><Relationship Id="rId537" Type="http://schemas.openxmlformats.org/officeDocument/2006/relationships/oleObject" Target="../embeddings/oleObject534.bin"/><Relationship Id="rId744" Type="http://schemas.openxmlformats.org/officeDocument/2006/relationships/oleObject" Target="../embeddings/oleObject741.bin"/><Relationship Id="rId951" Type="http://schemas.openxmlformats.org/officeDocument/2006/relationships/oleObject" Target="../embeddings/oleObject948.bin"/><Relationship Id="rId1167" Type="http://schemas.openxmlformats.org/officeDocument/2006/relationships/oleObject" Target="../embeddings/oleObject1164.bin"/><Relationship Id="rId1374" Type="http://schemas.openxmlformats.org/officeDocument/2006/relationships/oleObject" Target="../embeddings/oleObject1371.bin"/><Relationship Id="rId1581" Type="http://schemas.openxmlformats.org/officeDocument/2006/relationships/oleObject" Target="../embeddings/oleObject1578.bin"/><Relationship Id="rId1679" Type="http://schemas.openxmlformats.org/officeDocument/2006/relationships/oleObject" Target="../embeddings/oleObject1676.bin"/><Relationship Id="rId2218" Type="http://schemas.openxmlformats.org/officeDocument/2006/relationships/oleObject" Target="../embeddings/oleObject2215.bin"/><Relationship Id="rId2425" Type="http://schemas.openxmlformats.org/officeDocument/2006/relationships/oleObject" Target="../embeddings/oleObject2422.bin"/><Relationship Id="rId2632" Type="http://schemas.openxmlformats.org/officeDocument/2006/relationships/oleObject" Target="../embeddings/oleObject2629.bin"/><Relationship Id="rId80" Type="http://schemas.openxmlformats.org/officeDocument/2006/relationships/oleObject" Target="../embeddings/oleObject77.bin"/><Relationship Id="rId604" Type="http://schemas.openxmlformats.org/officeDocument/2006/relationships/oleObject" Target="../embeddings/oleObject601.bin"/><Relationship Id="rId811" Type="http://schemas.openxmlformats.org/officeDocument/2006/relationships/oleObject" Target="../embeddings/oleObject808.bin"/><Relationship Id="rId1027" Type="http://schemas.openxmlformats.org/officeDocument/2006/relationships/oleObject" Target="../embeddings/oleObject1024.bin"/><Relationship Id="rId1234" Type="http://schemas.openxmlformats.org/officeDocument/2006/relationships/oleObject" Target="../embeddings/oleObject1231.bin"/><Relationship Id="rId1441" Type="http://schemas.openxmlformats.org/officeDocument/2006/relationships/oleObject" Target="../embeddings/oleObject1438.bin"/><Relationship Id="rId1886" Type="http://schemas.openxmlformats.org/officeDocument/2006/relationships/oleObject" Target="../embeddings/oleObject1883.bin"/><Relationship Id="rId2937" Type="http://schemas.openxmlformats.org/officeDocument/2006/relationships/oleObject" Target="../embeddings/oleObject2934.bin"/><Relationship Id="rId909" Type="http://schemas.openxmlformats.org/officeDocument/2006/relationships/oleObject" Target="../embeddings/oleObject906.bin"/><Relationship Id="rId1301" Type="http://schemas.openxmlformats.org/officeDocument/2006/relationships/oleObject" Target="../embeddings/oleObject1298.bin"/><Relationship Id="rId1539" Type="http://schemas.openxmlformats.org/officeDocument/2006/relationships/oleObject" Target="../embeddings/oleObject1536.bin"/><Relationship Id="rId1746" Type="http://schemas.openxmlformats.org/officeDocument/2006/relationships/oleObject" Target="../embeddings/oleObject1743.bin"/><Relationship Id="rId1953" Type="http://schemas.openxmlformats.org/officeDocument/2006/relationships/oleObject" Target="../embeddings/oleObject1950.bin"/><Relationship Id="rId38" Type="http://schemas.openxmlformats.org/officeDocument/2006/relationships/oleObject" Target="../embeddings/oleObject35.bin"/><Relationship Id="rId1606" Type="http://schemas.openxmlformats.org/officeDocument/2006/relationships/oleObject" Target="../embeddings/oleObject1603.bin"/><Relationship Id="rId1813" Type="http://schemas.openxmlformats.org/officeDocument/2006/relationships/oleObject" Target="../embeddings/oleObject1810.bin"/><Relationship Id="rId3059" Type="http://schemas.openxmlformats.org/officeDocument/2006/relationships/oleObject" Target="../embeddings/oleObject3056.bin"/><Relationship Id="rId187" Type="http://schemas.openxmlformats.org/officeDocument/2006/relationships/oleObject" Target="../embeddings/oleObject184.bin"/><Relationship Id="rId394" Type="http://schemas.openxmlformats.org/officeDocument/2006/relationships/oleObject" Target="../embeddings/oleObject391.bin"/><Relationship Id="rId2075" Type="http://schemas.openxmlformats.org/officeDocument/2006/relationships/oleObject" Target="../embeddings/oleObject2072.bin"/><Relationship Id="rId2282" Type="http://schemas.openxmlformats.org/officeDocument/2006/relationships/oleObject" Target="../embeddings/oleObject2279.bin"/><Relationship Id="rId254" Type="http://schemas.openxmlformats.org/officeDocument/2006/relationships/oleObject" Target="../embeddings/oleObject251.bin"/><Relationship Id="rId699" Type="http://schemas.openxmlformats.org/officeDocument/2006/relationships/oleObject" Target="../embeddings/oleObject696.bin"/><Relationship Id="rId1091" Type="http://schemas.openxmlformats.org/officeDocument/2006/relationships/oleObject" Target="../embeddings/oleObject1088.bin"/><Relationship Id="rId2587" Type="http://schemas.openxmlformats.org/officeDocument/2006/relationships/oleObject" Target="../embeddings/oleObject2584.bin"/><Relationship Id="rId2794" Type="http://schemas.openxmlformats.org/officeDocument/2006/relationships/oleObject" Target="../embeddings/oleObject2791.bin"/><Relationship Id="rId114" Type="http://schemas.openxmlformats.org/officeDocument/2006/relationships/oleObject" Target="../embeddings/oleObject111.bin"/><Relationship Id="rId461" Type="http://schemas.openxmlformats.org/officeDocument/2006/relationships/oleObject" Target="../embeddings/oleObject458.bin"/><Relationship Id="rId559" Type="http://schemas.openxmlformats.org/officeDocument/2006/relationships/oleObject" Target="../embeddings/oleObject556.bin"/><Relationship Id="rId766" Type="http://schemas.openxmlformats.org/officeDocument/2006/relationships/oleObject" Target="../embeddings/oleObject763.bin"/><Relationship Id="rId1189" Type="http://schemas.openxmlformats.org/officeDocument/2006/relationships/oleObject" Target="../embeddings/oleObject1186.bin"/><Relationship Id="rId1396" Type="http://schemas.openxmlformats.org/officeDocument/2006/relationships/oleObject" Target="../embeddings/oleObject1393.bin"/><Relationship Id="rId2142" Type="http://schemas.openxmlformats.org/officeDocument/2006/relationships/oleObject" Target="../embeddings/oleObject2139.bin"/><Relationship Id="rId2447" Type="http://schemas.openxmlformats.org/officeDocument/2006/relationships/oleObject" Target="../embeddings/oleObject2444.bin"/><Relationship Id="rId321" Type="http://schemas.openxmlformats.org/officeDocument/2006/relationships/oleObject" Target="../embeddings/oleObject318.bin"/><Relationship Id="rId419" Type="http://schemas.openxmlformats.org/officeDocument/2006/relationships/oleObject" Target="../embeddings/oleObject416.bin"/><Relationship Id="rId626" Type="http://schemas.openxmlformats.org/officeDocument/2006/relationships/oleObject" Target="../embeddings/oleObject623.bin"/><Relationship Id="rId973" Type="http://schemas.openxmlformats.org/officeDocument/2006/relationships/oleObject" Target="../embeddings/oleObject970.bin"/><Relationship Id="rId1049" Type="http://schemas.openxmlformats.org/officeDocument/2006/relationships/oleObject" Target="../embeddings/oleObject1046.bin"/><Relationship Id="rId1256" Type="http://schemas.openxmlformats.org/officeDocument/2006/relationships/oleObject" Target="../embeddings/oleObject1253.bin"/><Relationship Id="rId2002" Type="http://schemas.openxmlformats.org/officeDocument/2006/relationships/oleObject" Target="../embeddings/oleObject1999.bin"/><Relationship Id="rId2307" Type="http://schemas.openxmlformats.org/officeDocument/2006/relationships/oleObject" Target="../embeddings/oleObject2304.bin"/><Relationship Id="rId2654" Type="http://schemas.openxmlformats.org/officeDocument/2006/relationships/oleObject" Target="../embeddings/oleObject2651.bin"/><Relationship Id="rId2861" Type="http://schemas.openxmlformats.org/officeDocument/2006/relationships/oleObject" Target="../embeddings/oleObject2858.bin"/><Relationship Id="rId2959" Type="http://schemas.openxmlformats.org/officeDocument/2006/relationships/oleObject" Target="../embeddings/oleObject2956.bin"/><Relationship Id="rId833" Type="http://schemas.openxmlformats.org/officeDocument/2006/relationships/oleObject" Target="../embeddings/oleObject830.bin"/><Relationship Id="rId1116" Type="http://schemas.openxmlformats.org/officeDocument/2006/relationships/oleObject" Target="../embeddings/oleObject1113.bin"/><Relationship Id="rId1463" Type="http://schemas.openxmlformats.org/officeDocument/2006/relationships/oleObject" Target="../embeddings/oleObject1460.bin"/><Relationship Id="rId1670" Type="http://schemas.openxmlformats.org/officeDocument/2006/relationships/oleObject" Target="../embeddings/oleObject1667.bin"/><Relationship Id="rId1768" Type="http://schemas.openxmlformats.org/officeDocument/2006/relationships/oleObject" Target="../embeddings/oleObject1765.bin"/><Relationship Id="rId2514" Type="http://schemas.openxmlformats.org/officeDocument/2006/relationships/oleObject" Target="../embeddings/oleObject2511.bin"/><Relationship Id="rId2721" Type="http://schemas.openxmlformats.org/officeDocument/2006/relationships/oleObject" Target="../embeddings/oleObject2718.bin"/><Relationship Id="rId2819" Type="http://schemas.openxmlformats.org/officeDocument/2006/relationships/oleObject" Target="../embeddings/oleObject2816.bin"/><Relationship Id="rId900" Type="http://schemas.openxmlformats.org/officeDocument/2006/relationships/oleObject" Target="../embeddings/oleObject897.bin"/><Relationship Id="rId1323" Type="http://schemas.openxmlformats.org/officeDocument/2006/relationships/oleObject" Target="../embeddings/oleObject1320.bin"/><Relationship Id="rId1530" Type="http://schemas.openxmlformats.org/officeDocument/2006/relationships/oleObject" Target="../embeddings/oleObject1527.bin"/><Relationship Id="rId1628" Type="http://schemas.openxmlformats.org/officeDocument/2006/relationships/oleObject" Target="../embeddings/oleObject1625.bin"/><Relationship Id="rId1975" Type="http://schemas.openxmlformats.org/officeDocument/2006/relationships/oleObject" Target="../embeddings/oleObject1972.bin"/><Relationship Id="rId1835" Type="http://schemas.openxmlformats.org/officeDocument/2006/relationships/oleObject" Target="../embeddings/oleObject1832.bin"/><Relationship Id="rId3050" Type="http://schemas.openxmlformats.org/officeDocument/2006/relationships/oleObject" Target="../embeddings/oleObject3047.bin"/><Relationship Id="rId1902" Type="http://schemas.openxmlformats.org/officeDocument/2006/relationships/oleObject" Target="../embeddings/oleObject1899.bin"/><Relationship Id="rId2097" Type="http://schemas.openxmlformats.org/officeDocument/2006/relationships/oleObject" Target="../embeddings/oleObject2094.bin"/><Relationship Id="rId276" Type="http://schemas.openxmlformats.org/officeDocument/2006/relationships/oleObject" Target="../embeddings/oleObject273.bin"/><Relationship Id="rId483" Type="http://schemas.openxmlformats.org/officeDocument/2006/relationships/oleObject" Target="../embeddings/oleObject480.bin"/><Relationship Id="rId690" Type="http://schemas.openxmlformats.org/officeDocument/2006/relationships/oleObject" Target="../embeddings/oleObject687.bin"/><Relationship Id="rId2164" Type="http://schemas.openxmlformats.org/officeDocument/2006/relationships/oleObject" Target="../embeddings/oleObject2161.bin"/><Relationship Id="rId2371" Type="http://schemas.openxmlformats.org/officeDocument/2006/relationships/oleObject" Target="../embeddings/oleObject2368.bin"/><Relationship Id="rId3008" Type="http://schemas.openxmlformats.org/officeDocument/2006/relationships/oleObject" Target="../embeddings/oleObject3005.bin"/><Relationship Id="rId136" Type="http://schemas.openxmlformats.org/officeDocument/2006/relationships/oleObject" Target="../embeddings/oleObject133.bin"/><Relationship Id="rId343" Type="http://schemas.openxmlformats.org/officeDocument/2006/relationships/oleObject" Target="../embeddings/oleObject340.bin"/><Relationship Id="rId550" Type="http://schemas.openxmlformats.org/officeDocument/2006/relationships/oleObject" Target="../embeddings/oleObject547.bin"/><Relationship Id="rId788" Type="http://schemas.openxmlformats.org/officeDocument/2006/relationships/oleObject" Target="../embeddings/oleObject785.bin"/><Relationship Id="rId995" Type="http://schemas.openxmlformats.org/officeDocument/2006/relationships/oleObject" Target="../embeddings/oleObject992.bin"/><Relationship Id="rId1180" Type="http://schemas.openxmlformats.org/officeDocument/2006/relationships/oleObject" Target="../embeddings/oleObject1177.bin"/><Relationship Id="rId2024" Type="http://schemas.openxmlformats.org/officeDocument/2006/relationships/oleObject" Target="../embeddings/oleObject2021.bin"/><Relationship Id="rId2231" Type="http://schemas.openxmlformats.org/officeDocument/2006/relationships/oleObject" Target="../embeddings/oleObject2228.bin"/><Relationship Id="rId2469" Type="http://schemas.openxmlformats.org/officeDocument/2006/relationships/oleObject" Target="../embeddings/oleObject2466.bin"/><Relationship Id="rId2676" Type="http://schemas.openxmlformats.org/officeDocument/2006/relationships/oleObject" Target="../embeddings/oleObject2673.bin"/><Relationship Id="rId2883" Type="http://schemas.openxmlformats.org/officeDocument/2006/relationships/oleObject" Target="../embeddings/oleObject2880.bin"/><Relationship Id="rId203" Type="http://schemas.openxmlformats.org/officeDocument/2006/relationships/oleObject" Target="../embeddings/oleObject200.bin"/><Relationship Id="rId648" Type="http://schemas.openxmlformats.org/officeDocument/2006/relationships/oleObject" Target="../embeddings/oleObject645.bin"/><Relationship Id="rId855" Type="http://schemas.openxmlformats.org/officeDocument/2006/relationships/oleObject" Target="../embeddings/oleObject852.bin"/><Relationship Id="rId1040" Type="http://schemas.openxmlformats.org/officeDocument/2006/relationships/oleObject" Target="../embeddings/oleObject1037.bin"/><Relationship Id="rId1278" Type="http://schemas.openxmlformats.org/officeDocument/2006/relationships/oleObject" Target="../embeddings/oleObject1275.bin"/><Relationship Id="rId1485" Type="http://schemas.openxmlformats.org/officeDocument/2006/relationships/oleObject" Target="../embeddings/oleObject1482.bin"/><Relationship Id="rId1692" Type="http://schemas.openxmlformats.org/officeDocument/2006/relationships/oleObject" Target="../embeddings/oleObject1689.bin"/><Relationship Id="rId2329" Type="http://schemas.openxmlformats.org/officeDocument/2006/relationships/oleObject" Target="../embeddings/oleObject2326.bin"/><Relationship Id="rId2536" Type="http://schemas.openxmlformats.org/officeDocument/2006/relationships/oleObject" Target="../embeddings/oleObject2533.bin"/><Relationship Id="rId2743" Type="http://schemas.openxmlformats.org/officeDocument/2006/relationships/oleObject" Target="../embeddings/oleObject2740.bin"/><Relationship Id="rId410" Type="http://schemas.openxmlformats.org/officeDocument/2006/relationships/oleObject" Target="../embeddings/oleObject407.bin"/><Relationship Id="rId508" Type="http://schemas.openxmlformats.org/officeDocument/2006/relationships/oleObject" Target="../embeddings/oleObject505.bin"/><Relationship Id="rId715" Type="http://schemas.openxmlformats.org/officeDocument/2006/relationships/oleObject" Target="../embeddings/oleObject712.bin"/><Relationship Id="rId922" Type="http://schemas.openxmlformats.org/officeDocument/2006/relationships/oleObject" Target="../embeddings/oleObject919.bin"/><Relationship Id="rId1138" Type="http://schemas.openxmlformats.org/officeDocument/2006/relationships/oleObject" Target="../embeddings/oleObject1135.bin"/><Relationship Id="rId1345" Type="http://schemas.openxmlformats.org/officeDocument/2006/relationships/oleObject" Target="../embeddings/oleObject1342.bin"/><Relationship Id="rId1552" Type="http://schemas.openxmlformats.org/officeDocument/2006/relationships/oleObject" Target="../embeddings/oleObject1549.bin"/><Relationship Id="rId1997" Type="http://schemas.openxmlformats.org/officeDocument/2006/relationships/oleObject" Target="../embeddings/oleObject1994.bin"/><Relationship Id="rId2603" Type="http://schemas.openxmlformats.org/officeDocument/2006/relationships/oleObject" Target="../embeddings/oleObject2600.bin"/><Relationship Id="rId2950" Type="http://schemas.openxmlformats.org/officeDocument/2006/relationships/oleObject" Target="../embeddings/oleObject2947.bin"/><Relationship Id="rId1205" Type="http://schemas.openxmlformats.org/officeDocument/2006/relationships/oleObject" Target="../embeddings/oleObject1202.bin"/><Relationship Id="rId1857" Type="http://schemas.openxmlformats.org/officeDocument/2006/relationships/oleObject" Target="../embeddings/oleObject1854.bin"/><Relationship Id="rId2810" Type="http://schemas.openxmlformats.org/officeDocument/2006/relationships/oleObject" Target="../embeddings/oleObject2807.bin"/><Relationship Id="rId2908" Type="http://schemas.openxmlformats.org/officeDocument/2006/relationships/oleObject" Target="../embeddings/oleObject2905.bin"/><Relationship Id="rId51" Type="http://schemas.openxmlformats.org/officeDocument/2006/relationships/oleObject" Target="../embeddings/oleObject48.bin"/><Relationship Id="rId1412" Type="http://schemas.openxmlformats.org/officeDocument/2006/relationships/oleObject" Target="../embeddings/oleObject1409.bin"/><Relationship Id="rId1717" Type="http://schemas.openxmlformats.org/officeDocument/2006/relationships/oleObject" Target="../embeddings/oleObject1714.bin"/><Relationship Id="rId1924" Type="http://schemas.openxmlformats.org/officeDocument/2006/relationships/oleObject" Target="../embeddings/oleObject1921.bin"/><Relationship Id="rId3072" Type="http://schemas.openxmlformats.org/officeDocument/2006/relationships/oleObject" Target="../embeddings/oleObject3069.bin"/><Relationship Id="rId298" Type="http://schemas.openxmlformats.org/officeDocument/2006/relationships/oleObject" Target="../embeddings/oleObject295.bin"/><Relationship Id="rId158" Type="http://schemas.openxmlformats.org/officeDocument/2006/relationships/oleObject" Target="../embeddings/oleObject155.bin"/><Relationship Id="rId2186" Type="http://schemas.openxmlformats.org/officeDocument/2006/relationships/oleObject" Target="../embeddings/oleObject2183.bin"/><Relationship Id="rId2393" Type="http://schemas.openxmlformats.org/officeDocument/2006/relationships/oleObject" Target="../embeddings/oleObject2390.bin"/><Relationship Id="rId2698" Type="http://schemas.openxmlformats.org/officeDocument/2006/relationships/oleObject" Target="../embeddings/oleObject2695.bin"/><Relationship Id="rId365" Type="http://schemas.openxmlformats.org/officeDocument/2006/relationships/oleObject" Target="../embeddings/oleObject362.bin"/><Relationship Id="rId572" Type="http://schemas.openxmlformats.org/officeDocument/2006/relationships/oleObject" Target="../embeddings/oleObject569.bin"/><Relationship Id="rId2046" Type="http://schemas.openxmlformats.org/officeDocument/2006/relationships/oleObject" Target="../embeddings/oleObject2043.bin"/><Relationship Id="rId2253" Type="http://schemas.openxmlformats.org/officeDocument/2006/relationships/oleObject" Target="../embeddings/oleObject2250.bin"/><Relationship Id="rId2460" Type="http://schemas.openxmlformats.org/officeDocument/2006/relationships/oleObject" Target="../embeddings/oleObject2457.bin"/><Relationship Id="rId225" Type="http://schemas.openxmlformats.org/officeDocument/2006/relationships/oleObject" Target="../embeddings/oleObject222.bin"/><Relationship Id="rId432" Type="http://schemas.openxmlformats.org/officeDocument/2006/relationships/oleObject" Target="../embeddings/oleObject429.bin"/><Relationship Id="rId877" Type="http://schemas.openxmlformats.org/officeDocument/2006/relationships/oleObject" Target="../embeddings/oleObject874.bin"/><Relationship Id="rId1062" Type="http://schemas.openxmlformats.org/officeDocument/2006/relationships/oleObject" Target="../embeddings/oleObject1059.bin"/><Relationship Id="rId2113" Type="http://schemas.openxmlformats.org/officeDocument/2006/relationships/oleObject" Target="../embeddings/oleObject2110.bin"/><Relationship Id="rId2320" Type="http://schemas.openxmlformats.org/officeDocument/2006/relationships/oleObject" Target="../embeddings/oleObject2317.bin"/><Relationship Id="rId2558" Type="http://schemas.openxmlformats.org/officeDocument/2006/relationships/oleObject" Target="../embeddings/oleObject2555.bin"/><Relationship Id="rId2765" Type="http://schemas.openxmlformats.org/officeDocument/2006/relationships/oleObject" Target="../embeddings/oleObject2762.bin"/><Relationship Id="rId2972" Type="http://schemas.openxmlformats.org/officeDocument/2006/relationships/oleObject" Target="../embeddings/oleObject2969.bin"/><Relationship Id="rId737" Type="http://schemas.openxmlformats.org/officeDocument/2006/relationships/oleObject" Target="../embeddings/oleObject734.bin"/><Relationship Id="rId944" Type="http://schemas.openxmlformats.org/officeDocument/2006/relationships/oleObject" Target="../embeddings/oleObject941.bin"/><Relationship Id="rId1367" Type="http://schemas.openxmlformats.org/officeDocument/2006/relationships/oleObject" Target="../embeddings/oleObject1364.bin"/><Relationship Id="rId1574" Type="http://schemas.openxmlformats.org/officeDocument/2006/relationships/oleObject" Target="../embeddings/oleObject1571.bin"/><Relationship Id="rId1781" Type="http://schemas.openxmlformats.org/officeDocument/2006/relationships/oleObject" Target="../embeddings/oleObject1778.bin"/><Relationship Id="rId2418" Type="http://schemas.openxmlformats.org/officeDocument/2006/relationships/oleObject" Target="../embeddings/oleObject2415.bin"/><Relationship Id="rId2625" Type="http://schemas.openxmlformats.org/officeDocument/2006/relationships/oleObject" Target="../embeddings/oleObject2622.bin"/><Relationship Id="rId2832" Type="http://schemas.openxmlformats.org/officeDocument/2006/relationships/oleObject" Target="../embeddings/oleObject2829.bin"/><Relationship Id="rId73" Type="http://schemas.openxmlformats.org/officeDocument/2006/relationships/oleObject" Target="../embeddings/oleObject70.bin"/><Relationship Id="rId804" Type="http://schemas.openxmlformats.org/officeDocument/2006/relationships/oleObject" Target="../embeddings/oleObject801.bin"/><Relationship Id="rId1227" Type="http://schemas.openxmlformats.org/officeDocument/2006/relationships/oleObject" Target="../embeddings/oleObject1224.bin"/><Relationship Id="rId1434" Type="http://schemas.openxmlformats.org/officeDocument/2006/relationships/oleObject" Target="../embeddings/oleObject1431.bin"/><Relationship Id="rId1641" Type="http://schemas.openxmlformats.org/officeDocument/2006/relationships/oleObject" Target="../embeddings/oleObject1638.bin"/><Relationship Id="rId1879" Type="http://schemas.openxmlformats.org/officeDocument/2006/relationships/oleObject" Target="../embeddings/oleObject1876.bin"/><Relationship Id="rId1501" Type="http://schemas.openxmlformats.org/officeDocument/2006/relationships/oleObject" Target="../embeddings/oleObject1498.bin"/><Relationship Id="rId1739" Type="http://schemas.openxmlformats.org/officeDocument/2006/relationships/oleObject" Target="../embeddings/oleObject1736.bin"/><Relationship Id="rId1946" Type="http://schemas.openxmlformats.org/officeDocument/2006/relationships/oleObject" Target="../embeddings/oleObject1943.bin"/><Relationship Id="rId1806" Type="http://schemas.openxmlformats.org/officeDocument/2006/relationships/oleObject" Target="../embeddings/oleObject1803.bin"/><Relationship Id="rId387" Type="http://schemas.openxmlformats.org/officeDocument/2006/relationships/oleObject" Target="../embeddings/oleObject384.bin"/><Relationship Id="rId594" Type="http://schemas.openxmlformats.org/officeDocument/2006/relationships/oleObject" Target="../embeddings/oleObject591.bin"/><Relationship Id="rId2068" Type="http://schemas.openxmlformats.org/officeDocument/2006/relationships/oleObject" Target="../embeddings/oleObject2065.bin"/><Relationship Id="rId2275" Type="http://schemas.openxmlformats.org/officeDocument/2006/relationships/oleObject" Target="../embeddings/oleObject2272.bin"/><Relationship Id="rId3021" Type="http://schemas.openxmlformats.org/officeDocument/2006/relationships/oleObject" Target="../embeddings/oleObject3018.bin"/><Relationship Id="rId247" Type="http://schemas.openxmlformats.org/officeDocument/2006/relationships/oleObject" Target="../embeddings/oleObject244.bin"/><Relationship Id="rId899" Type="http://schemas.openxmlformats.org/officeDocument/2006/relationships/oleObject" Target="../embeddings/oleObject896.bin"/><Relationship Id="rId1084" Type="http://schemas.openxmlformats.org/officeDocument/2006/relationships/oleObject" Target="../embeddings/oleObject1081.bin"/><Relationship Id="rId2482" Type="http://schemas.openxmlformats.org/officeDocument/2006/relationships/oleObject" Target="../embeddings/oleObject2479.bin"/><Relationship Id="rId2787" Type="http://schemas.openxmlformats.org/officeDocument/2006/relationships/oleObject" Target="../embeddings/oleObject2784.bin"/><Relationship Id="rId107" Type="http://schemas.openxmlformats.org/officeDocument/2006/relationships/oleObject" Target="../embeddings/oleObject104.bin"/><Relationship Id="rId454" Type="http://schemas.openxmlformats.org/officeDocument/2006/relationships/oleObject" Target="../embeddings/oleObject451.bin"/><Relationship Id="rId661" Type="http://schemas.openxmlformats.org/officeDocument/2006/relationships/oleObject" Target="../embeddings/oleObject658.bin"/><Relationship Id="rId759" Type="http://schemas.openxmlformats.org/officeDocument/2006/relationships/oleObject" Target="../embeddings/oleObject756.bin"/><Relationship Id="rId966" Type="http://schemas.openxmlformats.org/officeDocument/2006/relationships/oleObject" Target="../embeddings/oleObject963.bin"/><Relationship Id="rId1291" Type="http://schemas.openxmlformats.org/officeDocument/2006/relationships/oleObject" Target="../embeddings/oleObject1288.bin"/><Relationship Id="rId1389" Type="http://schemas.openxmlformats.org/officeDocument/2006/relationships/oleObject" Target="../embeddings/oleObject1386.bin"/><Relationship Id="rId1596" Type="http://schemas.openxmlformats.org/officeDocument/2006/relationships/oleObject" Target="../embeddings/oleObject1593.bin"/><Relationship Id="rId2135" Type="http://schemas.openxmlformats.org/officeDocument/2006/relationships/oleObject" Target="../embeddings/oleObject2132.bin"/><Relationship Id="rId2342" Type="http://schemas.openxmlformats.org/officeDocument/2006/relationships/oleObject" Target="../embeddings/oleObject2339.bin"/><Relationship Id="rId2647" Type="http://schemas.openxmlformats.org/officeDocument/2006/relationships/oleObject" Target="../embeddings/oleObject2644.bin"/><Relationship Id="rId2994" Type="http://schemas.openxmlformats.org/officeDocument/2006/relationships/oleObject" Target="../embeddings/oleObject2991.bin"/><Relationship Id="rId314" Type="http://schemas.openxmlformats.org/officeDocument/2006/relationships/oleObject" Target="../embeddings/oleObject311.bin"/><Relationship Id="rId521" Type="http://schemas.openxmlformats.org/officeDocument/2006/relationships/oleObject" Target="../embeddings/oleObject518.bin"/><Relationship Id="rId619" Type="http://schemas.openxmlformats.org/officeDocument/2006/relationships/oleObject" Target="../embeddings/oleObject616.bin"/><Relationship Id="rId1151" Type="http://schemas.openxmlformats.org/officeDocument/2006/relationships/oleObject" Target="../embeddings/oleObject1148.bin"/><Relationship Id="rId1249" Type="http://schemas.openxmlformats.org/officeDocument/2006/relationships/oleObject" Target="../embeddings/oleObject1246.bin"/><Relationship Id="rId2202" Type="http://schemas.openxmlformats.org/officeDocument/2006/relationships/oleObject" Target="../embeddings/oleObject2199.bin"/><Relationship Id="rId2854" Type="http://schemas.openxmlformats.org/officeDocument/2006/relationships/oleObject" Target="../embeddings/oleObject2851.bin"/><Relationship Id="rId95" Type="http://schemas.openxmlformats.org/officeDocument/2006/relationships/oleObject" Target="../embeddings/oleObject92.bin"/><Relationship Id="rId826" Type="http://schemas.openxmlformats.org/officeDocument/2006/relationships/oleObject" Target="../embeddings/oleObject823.bin"/><Relationship Id="rId1011" Type="http://schemas.openxmlformats.org/officeDocument/2006/relationships/oleObject" Target="../embeddings/oleObject1008.bin"/><Relationship Id="rId1109" Type="http://schemas.openxmlformats.org/officeDocument/2006/relationships/oleObject" Target="../embeddings/oleObject1106.bin"/><Relationship Id="rId1456" Type="http://schemas.openxmlformats.org/officeDocument/2006/relationships/oleObject" Target="../embeddings/oleObject1453.bin"/><Relationship Id="rId1663" Type="http://schemas.openxmlformats.org/officeDocument/2006/relationships/oleObject" Target="../embeddings/oleObject1660.bin"/><Relationship Id="rId1870" Type="http://schemas.openxmlformats.org/officeDocument/2006/relationships/oleObject" Target="../embeddings/oleObject1867.bin"/><Relationship Id="rId1968" Type="http://schemas.openxmlformats.org/officeDocument/2006/relationships/oleObject" Target="../embeddings/oleObject1965.bin"/><Relationship Id="rId2507" Type="http://schemas.openxmlformats.org/officeDocument/2006/relationships/oleObject" Target="../embeddings/oleObject2504.bin"/><Relationship Id="rId2714" Type="http://schemas.openxmlformats.org/officeDocument/2006/relationships/oleObject" Target="../embeddings/oleObject2711.bin"/><Relationship Id="rId2921" Type="http://schemas.openxmlformats.org/officeDocument/2006/relationships/oleObject" Target="../embeddings/oleObject2918.bin"/><Relationship Id="rId1316" Type="http://schemas.openxmlformats.org/officeDocument/2006/relationships/oleObject" Target="../embeddings/oleObject1313.bin"/><Relationship Id="rId1523" Type="http://schemas.openxmlformats.org/officeDocument/2006/relationships/oleObject" Target="../embeddings/oleObject1520.bin"/><Relationship Id="rId1730" Type="http://schemas.openxmlformats.org/officeDocument/2006/relationships/oleObject" Target="../embeddings/oleObject1727.bin"/><Relationship Id="rId22" Type="http://schemas.openxmlformats.org/officeDocument/2006/relationships/oleObject" Target="../embeddings/oleObject19.bin"/><Relationship Id="rId1828" Type="http://schemas.openxmlformats.org/officeDocument/2006/relationships/oleObject" Target="../embeddings/oleObject1825.bin"/><Relationship Id="rId3043" Type="http://schemas.openxmlformats.org/officeDocument/2006/relationships/oleObject" Target="../embeddings/oleObject3040.bin"/><Relationship Id="rId171" Type="http://schemas.openxmlformats.org/officeDocument/2006/relationships/oleObject" Target="../embeddings/oleObject168.bin"/><Relationship Id="rId2297" Type="http://schemas.openxmlformats.org/officeDocument/2006/relationships/oleObject" Target="../embeddings/oleObject2294.bin"/><Relationship Id="rId269" Type="http://schemas.openxmlformats.org/officeDocument/2006/relationships/oleObject" Target="../embeddings/oleObject266.bin"/><Relationship Id="rId476" Type="http://schemas.openxmlformats.org/officeDocument/2006/relationships/oleObject" Target="../embeddings/oleObject473.bin"/><Relationship Id="rId683" Type="http://schemas.openxmlformats.org/officeDocument/2006/relationships/oleObject" Target="../embeddings/oleObject680.bin"/><Relationship Id="rId890" Type="http://schemas.openxmlformats.org/officeDocument/2006/relationships/oleObject" Target="../embeddings/oleObject887.bin"/><Relationship Id="rId2157" Type="http://schemas.openxmlformats.org/officeDocument/2006/relationships/oleObject" Target="../embeddings/oleObject2154.bin"/><Relationship Id="rId2364" Type="http://schemas.openxmlformats.org/officeDocument/2006/relationships/oleObject" Target="../embeddings/oleObject2361.bin"/><Relationship Id="rId2571" Type="http://schemas.openxmlformats.org/officeDocument/2006/relationships/oleObject" Target="../embeddings/oleObject2568.bin"/><Relationship Id="rId129" Type="http://schemas.openxmlformats.org/officeDocument/2006/relationships/oleObject" Target="../embeddings/oleObject126.bin"/><Relationship Id="rId336" Type="http://schemas.openxmlformats.org/officeDocument/2006/relationships/oleObject" Target="../embeddings/oleObject333.bin"/><Relationship Id="rId543" Type="http://schemas.openxmlformats.org/officeDocument/2006/relationships/oleObject" Target="../embeddings/oleObject540.bin"/><Relationship Id="rId988" Type="http://schemas.openxmlformats.org/officeDocument/2006/relationships/oleObject" Target="../embeddings/oleObject985.bin"/><Relationship Id="rId1173" Type="http://schemas.openxmlformats.org/officeDocument/2006/relationships/oleObject" Target="../embeddings/oleObject1170.bin"/><Relationship Id="rId1380" Type="http://schemas.openxmlformats.org/officeDocument/2006/relationships/oleObject" Target="../embeddings/oleObject1377.bin"/><Relationship Id="rId2017" Type="http://schemas.openxmlformats.org/officeDocument/2006/relationships/oleObject" Target="../embeddings/oleObject2014.bin"/><Relationship Id="rId2224" Type="http://schemas.openxmlformats.org/officeDocument/2006/relationships/oleObject" Target="../embeddings/oleObject2221.bin"/><Relationship Id="rId2669" Type="http://schemas.openxmlformats.org/officeDocument/2006/relationships/oleObject" Target="../embeddings/oleObject2666.bin"/><Relationship Id="rId2876" Type="http://schemas.openxmlformats.org/officeDocument/2006/relationships/oleObject" Target="../embeddings/oleObject2873.bin"/><Relationship Id="rId403" Type="http://schemas.openxmlformats.org/officeDocument/2006/relationships/oleObject" Target="../embeddings/oleObject400.bin"/><Relationship Id="rId750" Type="http://schemas.openxmlformats.org/officeDocument/2006/relationships/oleObject" Target="../embeddings/oleObject747.bin"/><Relationship Id="rId848" Type="http://schemas.openxmlformats.org/officeDocument/2006/relationships/oleObject" Target="../embeddings/oleObject845.bin"/><Relationship Id="rId1033" Type="http://schemas.openxmlformats.org/officeDocument/2006/relationships/oleObject" Target="../embeddings/oleObject1030.bin"/><Relationship Id="rId1478" Type="http://schemas.openxmlformats.org/officeDocument/2006/relationships/oleObject" Target="../embeddings/oleObject1475.bin"/><Relationship Id="rId1685" Type="http://schemas.openxmlformats.org/officeDocument/2006/relationships/oleObject" Target="../embeddings/oleObject1682.bin"/><Relationship Id="rId1892" Type="http://schemas.openxmlformats.org/officeDocument/2006/relationships/oleObject" Target="../embeddings/oleObject1889.bin"/><Relationship Id="rId2431" Type="http://schemas.openxmlformats.org/officeDocument/2006/relationships/oleObject" Target="../embeddings/oleObject2428.bin"/><Relationship Id="rId2529" Type="http://schemas.openxmlformats.org/officeDocument/2006/relationships/oleObject" Target="../embeddings/oleObject2526.bin"/><Relationship Id="rId2736" Type="http://schemas.openxmlformats.org/officeDocument/2006/relationships/oleObject" Target="../embeddings/oleObject2733.bin"/><Relationship Id="rId610" Type="http://schemas.openxmlformats.org/officeDocument/2006/relationships/oleObject" Target="../embeddings/oleObject607.bin"/><Relationship Id="rId708" Type="http://schemas.openxmlformats.org/officeDocument/2006/relationships/oleObject" Target="../embeddings/oleObject705.bin"/><Relationship Id="rId915" Type="http://schemas.openxmlformats.org/officeDocument/2006/relationships/oleObject" Target="../embeddings/oleObject912.bin"/><Relationship Id="rId1240" Type="http://schemas.openxmlformats.org/officeDocument/2006/relationships/oleObject" Target="../embeddings/oleObject1237.bin"/><Relationship Id="rId1338" Type="http://schemas.openxmlformats.org/officeDocument/2006/relationships/oleObject" Target="../embeddings/oleObject1335.bin"/><Relationship Id="rId1545" Type="http://schemas.openxmlformats.org/officeDocument/2006/relationships/oleObject" Target="../embeddings/oleObject1542.bin"/><Relationship Id="rId2943" Type="http://schemas.openxmlformats.org/officeDocument/2006/relationships/oleObject" Target="../embeddings/oleObject2940.bin"/><Relationship Id="rId1100" Type="http://schemas.openxmlformats.org/officeDocument/2006/relationships/oleObject" Target="../embeddings/oleObject1097.bin"/><Relationship Id="rId1405" Type="http://schemas.openxmlformats.org/officeDocument/2006/relationships/oleObject" Target="../embeddings/oleObject1402.bin"/><Relationship Id="rId1752" Type="http://schemas.openxmlformats.org/officeDocument/2006/relationships/oleObject" Target="../embeddings/oleObject1749.bin"/><Relationship Id="rId2803" Type="http://schemas.openxmlformats.org/officeDocument/2006/relationships/oleObject" Target="../embeddings/oleObject2800.bin"/><Relationship Id="rId44" Type="http://schemas.openxmlformats.org/officeDocument/2006/relationships/oleObject" Target="../embeddings/oleObject41.bin"/><Relationship Id="rId1612" Type="http://schemas.openxmlformats.org/officeDocument/2006/relationships/oleObject" Target="../embeddings/oleObject1609.bin"/><Relationship Id="rId1917" Type="http://schemas.openxmlformats.org/officeDocument/2006/relationships/oleObject" Target="../embeddings/oleObject1914.bin"/><Relationship Id="rId3065" Type="http://schemas.openxmlformats.org/officeDocument/2006/relationships/oleObject" Target="../embeddings/oleObject3062.bin"/><Relationship Id="rId193" Type="http://schemas.openxmlformats.org/officeDocument/2006/relationships/oleObject" Target="../embeddings/oleObject190.bin"/><Relationship Id="rId498" Type="http://schemas.openxmlformats.org/officeDocument/2006/relationships/oleObject" Target="../embeddings/oleObject495.bin"/><Relationship Id="rId2081" Type="http://schemas.openxmlformats.org/officeDocument/2006/relationships/oleObject" Target="../embeddings/oleObject2078.bin"/><Relationship Id="rId2179" Type="http://schemas.openxmlformats.org/officeDocument/2006/relationships/oleObject" Target="../embeddings/oleObject2176.bin"/><Relationship Id="rId260" Type="http://schemas.openxmlformats.org/officeDocument/2006/relationships/oleObject" Target="../embeddings/oleObject257.bin"/><Relationship Id="rId2386" Type="http://schemas.openxmlformats.org/officeDocument/2006/relationships/oleObject" Target="../embeddings/oleObject2383.bin"/><Relationship Id="rId2593" Type="http://schemas.openxmlformats.org/officeDocument/2006/relationships/oleObject" Target="../embeddings/oleObject2590.bin"/><Relationship Id="rId120" Type="http://schemas.openxmlformats.org/officeDocument/2006/relationships/oleObject" Target="../embeddings/oleObject117.bin"/><Relationship Id="rId358" Type="http://schemas.openxmlformats.org/officeDocument/2006/relationships/oleObject" Target="../embeddings/oleObject355.bin"/><Relationship Id="rId565" Type="http://schemas.openxmlformats.org/officeDocument/2006/relationships/oleObject" Target="../embeddings/oleObject562.bin"/><Relationship Id="rId772" Type="http://schemas.openxmlformats.org/officeDocument/2006/relationships/oleObject" Target="../embeddings/oleObject769.bin"/><Relationship Id="rId1195" Type="http://schemas.openxmlformats.org/officeDocument/2006/relationships/oleObject" Target="../embeddings/oleObject1192.bin"/><Relationship Id="rId2039" Type="http://schemas.openxmlformats.org/officeDocument/2006/relationships/oleObject" Target="../embeddings/oleObject2036.bin"/><Relationship Id="rId2246" Type="http://schemas.openxmlformats.org/officeDocument/2006/relationships/oleObject" Target="../embeddings/oleObject2243.bin"/><Relationship Id="rId2453" Type="http://schemas.openxmlformats.org/officeDocument/2006/relationships/oleObject" Target="../embeddings/oleObject2450.bin"/><Relationship Id="rId2660" Type="http://schemas.openxmlformats.org/officeDocument/2006/relationships/oleObject" Target="../embeddings/oleObject2657.bin"/><Relationship Id="rId2898" Type="http://schemas.openxmlformats.org/officeDocument/2006/relationships/oleObject" Target="../embeddings/oleObject2895.bin"/><Relationship Id="rId218" Type="http://schemas.openxmlformats.org/officeDocument/2006/relationships/oleObject" Target="../embeddings/oleObject215.bin"/><Relationship Id="rId425" Type="http://schemas.openxmlformats.org/officeDocument/2006/relationships/oleObject" Target="../embeddings/oleObject422.bin"/><Relationship Id="rId632" Type="http://schemas.openxmlformats.org/officeDocument/2006/relationships/oleObject" Target="../embeddings/oleObject629.bin"/><Relationship Id="rId1055" Type="http://schemas.openxmlformats.org/officeDocument/2006/relationships/oleObject" Target="../embeddings/oleObject1052.bin"/><Relationship Id="rId1262" Type="http://schemas.openxmlformats.org/officeDocument/2006/relationships/oleObject" Target="../embeddings/oleObject1259.bin"/><Relationship Id="rId2106" Type="http://schemas.openxmlformats.org/officeDocument/2006/relationships/oleObject" Target="../embeddings/oleObject2103.bin"/><Relationship Id="rId2313" Type="http://schemas.openxmlformats.org/officeDocument/2006/relationships/oleObject" Target="../embeddings/oleObject2310.bin"/><Relationship Id="rId2520" Type="http://schemas.openxmlformats.org/officeDocument/2006/relationships/oleObject" Target="../embeddings/oleObject2517.bin"/><Relationship Id="rId2758" Type="http://schemas.openxmlformats.org/officeDocument/2006/relationships/oleObject" Target="../embeddings/oleObject2755.bin"/><Relationship Id="rId2965" Type="http://schemas.openxmlformats.org/officeDocument/2006/relationships/oleObject" Target="../embeddings/oleObject2962.bin"/><Relationship Id="rId937" Type="http://schemas.openxmlformats.org/officeDocument/2006/relationships/oleObject" Target="../embeddings/oleObject934.bin"/><Relationship Id="rId1122" Type="http://schemas.openxmlformats.org/officeDocument/2006/relationships/oleObject" Target="../embeddings/oleObject1119.bin"/><Relationship Id="rId1567" Type="http://schemas.openxmlformats.org/officeDocument/2006/relationships/oleObject" Target="../embeddings/oleObject1564.bin"/><Relationship Id="rId1774" Type="http://schemas.openxmlformats.org/officeDocument/2006/relationships/oleObject" Target="../embeddings/oleObject1771.bin"/><Relationship Id="rId1981" Type="http://schemas.openxmlformats.org/officeDocument/2006/relationships/oleObject" Target="../embeddings/oleObject1978.bin"/><Relationship Id="rId2618" Type="http://schemas.openxmlformats.org/officeDocument/2006/relationships/oleObject" Target="../embeddings/oleObject2615.bin"/><Relationship Id="rId2825" Type="http://schemas.openxmlformats.org/officeDocument/2006/relationships/oleObject" Target="../embeddings/oleObject2822.bin"/><Relationship Id="rId66" Type="http://schemas.openxmlformats.org/officeDocument/2006/relationships/oleObject" Target="../embeddings/oleObject63.bin"/><Relationship Id="rId1427" Type="http://schemas.openxmlformats.org/officeDocument/2006/relationships/oleObject" Target="../embeddings/oleObject1424.bin"/><Relationship Id="rId1634" Type="http://schemas.openxmlformats.org/officeDocument/2006/relationships/oleObject" Target="../embeddings/oleObject1631.bin"/><Relationship Id="rId1841" Type="http://schemas.openxmlformats.org/officeDocument/2006/relationships/oleObject" Target="../embeddings/oleObject1838.bin"/><Relationship Id="rId1939" Type="http://schemas.openxmlformats.org/officeDocument/2006/relationships/oleObject" Target="../embeddings/oleObject1936.bin"/><Relationship Id="rId1701" Type="http://schemas.openxmlformats.org/officeDocument/2006/relationships/oleObject" Target="../embeddings/oleObject1698.bin"/><Relationship Id="rId282" Type="http://schemas.openxmlformats.org/officeDocument/2006/relationships/oleObject" Target="../embeddings/oleObject279.bin"/><Relationship Id="rId587" Type="http://schemas.openxmlformats.org/officeDocument/2006/relationships/oleObject" Target="../embeddings/oleObject584.bin"/><Relationship Id="rId2170" Type="http://schemas.openxmlformats.org/officeDocument/2006/relationships/oleObject" Target="../embeddings/oleObject2167.bin"/><Relationship Id="rId2268" Type="http://schemas.openxmlformats.org/officeDocument/2006/relationships/oleObject" Target="../embeddings/oleObject2265.bin"/><Relationship Id="rId3014" Type="http://schemas.openxmlformats.org/officeDocument/2006/relationships/oleObject" Target="../embeddings/oleObject3011.bin"/><Relationship Id="rId8" Type="http://schemas.openxmlformats.org/officeDocument/2006/relationships/oleObject" Target="../embeddings/oleObject5.bin"/><Relationship Id="rId142" Type="http://schemas.openxmlformats.org/officeDocument/2006/relationships/oleObject" Target="../embeddings/oleObject139.bin"/><Relationship Id="rId447" Type="http://schemas.openxmlformats.org/officeDocument/2006/relationships/oleObject" Target="../embeddings/oleObject444.bin"/><Relationship Id="rId794" Type="http://schemas.openxmlformats.org/officeDocument/2006/relationships/oleObject" Target="../embeddings/oleObject791.bin"/><Relationship Id="rId1077" Type="http://schemas.openxmlformats.org/officeDocument/2006/relationships/oleObject" Target="../embeddings/oleObject1074.bin"/><Relationship Id="rId2030" Type="http://schemas.openxmlformats.org/officeDocument/2006/relationships/oleObject" Target="../embeddings/oleObject2027.bin"/><Relationship Id="rId2128" Type="http://schemas.openxmlformats.org/officeDocument/2006/relationships/oleObject" Target="../embeddings/oleObject2125.bin"/><Relationship Id="rId2475" Type="http://schemas.openxmlformats.org/officeDocument/2006/relationships/oleObject" Target="../embeddings/oleObject2472.bin"/><Relationship Id="rId2682" Type="http://schemas.openxmlformats.org/officeDocument/2006/relationships/oleObject" Target="../embeddings/oleObject2679.bin"/><Relationship Id="rId2987" Type="http://schemas.openxmlformats.org/officeDocument/2006/relationships/oleObject" Target="../embeddings/oleObject2984.bin"/><Relationship Id="rId654" Type="http://schemas.openxmlformats.org/officeDocument/2006/relationships/oleObject" Target="../embeddings/oleObject651.bin"/><Relationship Id="rId861" Type="http://schemas.openxmlformats.org/officeDocument/2006/relationships/oleObject" Target="../embeddings/oleObject858.bin"/><Relationship Id="rId959" Type="http://schemas.openxmlformats.org/officeDocument/2006/relationships/oleObject" Target="../embeddings/oleObject956.bin"/><Relationship Id="rId1284" Type="http://schemas.openxmlformats.org/officeDocument/2006/relationships/oleObject" Target="../embeddings/oleObject1281.bin"/><Relationship Id="rId1491" Type="http://schemas.openxmlformats.org/officeDocument/2006/relationships/oleObject" Target="../embeddings/oleObject1488.bin"/><Relationship Id="rId1589" Type="http://schemas.openxmlformats.org/officeDocument/2006/relationships/oleObject" Target="../embeddings/oleObject1586.bin"/><Relationship Id="rId2335" Type="http://schemas.openxmlformats.org/officeDocument/2006/relationships/oleObject" Target="../embeddings/oleObject2332.bin"/><Relationship Id="rId2542" Type="http://schemas.openxmlformats.org/officeDocument/2006/relationships/oleObject" Target="../embeddings/oleObject2539.bin"/><Relationship Id="rId307" Type="http://schemas.openxmlformats.org/officeDocument/2006/relationships/oleObject" Target="../embeddings/oleObject304.bin"/><Relationship Id="rId514" Type="http://schemas.openxmlformats.org/officeDocument/2006/relationships/oleObject" Target="../embeddings/oleObject511.bin"/><Relationship Id="rId721" Type="http://schemas.openxmlformats.org/officeDocument/2006/relationships/oleObject" Target="../embeddings/oleObject718.bin"/><Relationship Id="rId1144" Type="http://schemas.openxmlformats.org/officeDocument/2006/relationships/oleObject" Target="../embeddings/oleObject1141.bin"/><Relationship Id="rId1351" Type="http://schemas.openxmlformats.org/officeDocument/2006/relationships/oleObject" Target="../embeddings/oleObject1348.bin"/><Relationship Id="rId1449" Type="http://schemas.openxmlformats.org/officeDocument/2006/relationships/oleObject" Target="../embeddings/oleObject1446.bin"/><Relationship Id="rId1796" Type="http://schemas.openxmlformats.org/officeDocument/2006/relationships/oleObject" Target="../embeddings/oleObject1793.bin"/><Relationship Id="rId2402" Type="http://schemas.openxmlformats.org/officeDocument/2006/relationships/oleObject" Target="../embeddings/oleObject2399.bin"/><Relationship Id="rId2847" Type="http://schemas.openxmlformats.org/officeDocument/2006/relationships/oleObject" Target="../embeddings/oleObject2844.bin"/><Relationship Id="rId88" Type="http://schemas.openxmlformats.org/officeDocument/2006/relationships/oleObject" Target="../embeddings/oleObject85.bin"/><Relationship Id="rId819" Type="http://schemas.openxmlformats.org/officeDocument/2006/relationships/oleObject" Target="../embeddings/oleObject816.bin"/><Relationship Id="rId1004" Type="http://schemas.openxmlformats.org/officeDocument/2006/relationships/oleObject" Target="../embeddings/oleObject1001.bin"/><Relationship Id="rId1211" Type="http://schemas.openxmlformats.org/officeDocument/2006/relationships/oleObject" Target="../embeddings/oleObject1208.bin"/><Relationship Id="rId1656" Type="http://schemas.openxmlformats.org/officeDocument/2006/relationships/oleObject" Target="../embeddings/oleObject1653.bin"/><Relationship Id="rId1863" Type="http://schemas.openxmlformats.org/officeDocument/2006/relationships/oleObject" Target="../embeddings/oleObject1860.bin"/><Relationship Id="rId2707" Type="http://schemas.openxmlformats.org/officeDocument/2006/relationships/oleObject" Target="../embeddings/oleObject2704.bin"/><Relationship Id="rId2914" Type="http://schemas.openxmlformats.org/officeDocument/2006/relationships/oleObject" Target="../embeddings/oleObject2911.bin"/><Relationship Id="rId1309" Type="http://schemas.openxmlformats.org/officeDocument/2006/relationships/oleObject" Target="../embeddings/oleObject1306.bin"/><Relationship Id="rId1516" Type="http://schemas.openxmlformats.org/officeDocument/2006/relationships/oleObject" Target="../embeddings/oleObject1513.bin"/><Relationship Id="rId1723" Type="http://schemas.openxmlformats.org/officeDocument/2006/relationships/oleObject" Target="../embeddings/oleObject1720.bin"/><Relationship Id="rId1930" Type="http://schemas.openxmlformats.org/officeDocument/2006/relationships/oleObject" Target="../embeddings/oleObject1927.bin"/><Relationship Id="rId15" Type="http://schemas.openxmlformats.org/officeDocument/2006/relationships/oleObject" Target="../embeddings/oleObject12.bin"/><Relationship Id="rId2192" Type="http://schemas.openxmlformats.org/officeDocument/2006/relationships/oleObject" Target="../embeddings/oleObject2189.bin"/><Relationship Id="rId3036" Type="http://schemas.openxmlformats.org/officeDocument/2006/relationships/oleObject" Target="../embeddings/oleObject3033.bin"/><Relationship Id="rId164" Type="http://schemas.openxmlformats.org/officeDocument/2006/relationships/oleObject" Target="../embeddings/oleObject161.bin"/><Relationship Id="rId371" Type="http://schemas.openxmlformats.org/officeDocument/2006/relationships/oleObject" Target="../embeddings/oleObject368.bin"/><Relationship Id="rId2052" Type="http://schemas.openxmlformats.org/officeDocument/2006/relationships/oleObject" Target="../embeddings/oleObject2049.bin"/><Relationship Id="rId2497" Type="http://schemas.openxmlformats.org/officeDocument/2006/relationships/oleObject" Target="../embeddings/oleObject2494.bin"/><Relationship Id="rId469" Type="http://schemas.openxmlformats.org/officeDocument/2006/relationships/oleObject" Target="../embeddings/oleObject466.bin"/><Relationship Id="rId676" Type="http://schemas.openxmlformats.org/officeDocument/2006/relationships/oleObject" Target="../embeddings/oleObject673.bin"/><Relationship Id="rId883" Type="http://schemas.openxmlformats.org/officeDocument/2006/relationships/oleObject" Target="../embeddings/oleObject880.bin"/><Relationship Id="rId1099" Type="http://schemas.openxmlformats.org/officeDocument/2006/relationships/oleObject" Target="../embeddings/oleObject1096.bin"/><Relationship Id="rId2357" Type="http://schemas.openxmlformats.org/officeDocument/2006/relationships/oleObject" Target="../embeddings/oleObject2354.bin"/><Relationship Id="rId2564" Type="http://schemas.openxmlformats.org/officeDocument/2006/relationships/oleObject" Target="../embeddings/oleObject2561.bin"/><Relationship Id="rId231" Type="http://schemas.openxmlformats.org/officeDocument/2006/relationships/oleObject" Target="../embeddings/oleObject228.bin"/><Relationship Id="rId329" Type="http://schemas.openxmlformats.org/officeDocument/2006/relationships/oleObject" Target="../embeddings/oleObject326.bin"/><Relationship Id="rId536" Type="http://schemas.openxmlformats.org/officeDocument/2006/relationships/oleObject" Target="../embeddings/oleObject533.bin"/><Relationship Id="rId1166" Type="http://schemas.openxmlformats.org/officeDocument/2006/relationships/oleObject" Target="../embeddings/oleObject1163.bin"/><Relationship Id="rId1373" Type="http://schemas.openxmlformats.org/officeDocument/2006/relationships/oleObject" Target="../embeddings/oleObject1370.bin"/><Relationship Id="rId2217" Type="http://schemas.openxmlformats.org/officeDocument/2006/relationships/oleObject" Target="../embeddings/oleObject2214.bin"/><Relationship Id="rId2771" Type="http://schemas.openxmlformats.org/officeDocument/2006/relationships/oleObject" Target="../embeddings/oleObject2768.bin"/><Relationship Id="rId2869" Type="http://schemas.openxmlformats.org/officeDocument/2006/relationships/oleObject" Target="../embeddings/oleObject2866.bin"/><Relationship Id="rId743" Type="http://schemas.openxmlformats.org/officeDocument/2006/relationships/oleObject" Target="../embeddings/oleObject740.bin"/><Relationship Id="rId950" Type="http://schemas.openxmlformats.org/officeDocument/2006/relationships/oleObject" Target="../embeddings/oleObject947.bin"/><Relationship Id="rId1026" Type="http://schemas.openxmlformats.org/officeDocument/2006/relationships/oleObject" Target="../embeddings/oleObject1023.bin"/><Relationship Id="rId1580" Type="http://schemas.openxmlformats.org/officeDocument/2006/relationships/oleObject" Target="../embeddings/oleObject1577.bin"/><Relationship Id="rId1678" Type="http://schemas.openxmlformats.org/officeDocument/2006/relationships/oleObject" Target="../embeddings/oleObject1675.bin"/><Relationship Id="rId1885" Type="http://schemas.openxmlformats.org/officeDocument/2006/relationships/oleObject" Target="../embeddings/oleObject1882.bin"/><Relationship Id="rId2424" Type="http://schemas.openxmlformats.org/officeDocument/2006/relationships/oleObject" Target="../embeddings/oleObject2421.bin"/><Relationship Id="rId2631" Type="http://schemas.openxmlformats.org/officeDocument/2006/relationships/oleObject" Target="../embeddings/oleObject2628.bin"/><Relationship Id="rId2729" Type="http://schemas.openxmlformats.org/officeDocument/2006/relationships/oleObject" Target="../embeddings/oleObject2726.bin"/><Relationship Id="rId2936" Type="http://schemas.openxmlformats.org/officeDocument/2006/relationships/oleObject" Target="../embeddings/oleObject2933.bin"/><Relationship Id="rId603" Type="http://schemas.openxmlformats.org/officeDocument/2006/relationships/oleObject" Target="../embeddings/oleObject600.bin"/><Relationship Id="rId810" Type="http://schemas.openxmlformats.org/officeDocument/2006/relationships/oleObject" Target="../embeddings/oleObject807.bin"/><Relationship Id="rId908" Type="http://schemas.openxmlformats.org/officeDocument/2006/relationships/oleObject" Target="../embeddings/oleObject905.bin"/><Relationship Id="rId1233" Type="http://schemas.openxmlformats.org/officeDocument/2006/relationships/oleObject" Target="../embeddings/oleObject1230.bin"/><Relationship Id="rId1440" Type="http://schemas.openxmlformats.org/officeDocument/2006/relationships/oleObject" Target="../embeddings/oleObject1437.bin"/><Relationship Id="rId1538" Type="http://schemas.openxmlformats.org/officeDocument/2006/relationships/oleObject" Target="../embeddings/oleObject1535.bin"/><Relationship Id="rId1300" Type="http://schemas.openxmlformats.org/officeDocument/2006/relationships/oleObject" Target="../embeddings/oleObject1297.bin"/><Relationship Id="rId1745" Type="http://schemas.openxmlformats.org/officeDocument/2006/relationships/oleObject" Target="../embeddings/oleObject1742.bin"/><Relationship Id="rId1952" Type="http://schemas.openxmlformats.org/officeDocument/2006/relationships/oleObject" Target="../embeddings/oleObject1949.bin"/><Relationship Id="rId37" Type="http://schemas.openxmlformats.org/officeDocument/2006/relationships/oleObject" Target="../embeddings/oleObject34.bin"/><Relationship Id="rId1605" Type="http://schemas.openxmlformats.org/officeDocument/2006/relationships/oleObject" Target="../embeddings/oleObject1602.bin"/><Relationship Id="rId1812" Type="http://schemas.openxmlformats.org/officeDocument/2006/relationships/oleObject" Target="../embeddings/oleObject1809.bin"/><Relationship Id="rId3058" Type="http://schemas.openxmlformats.org/officeDocument/2006/relationships/oleObject" Target="../embeddings/oleObject3055.bin"/><Relationship Id="rId186" Type="http://schemas.openxmlformats.org/officeDocument/2006/relationships/oleObject" Target="../embeddings/oleObject183.bin"/><Relationship Id="rId393" Type="http://schemas.openxmlformats.org/officeDocument/2006/relationships/oleObject" Target="../embeddings/oleObject390.bin"/><Relationship Id="rId2074" Type="http://schemas.openxmlformats.org/officeDocument/2006/relationships/oleObject" Target="../embeddings/oleObject2071.bin"/><Relationship Id="rId2281" Type="http://schemas.openxmlformats.org/officeDocument/2006/relationships/oleObject" Target="../embeddings/oleObject2278.bin"/><Relationship Id="rId253" Type="http://schemas.openxmlformats.org/officeDocument/2006/relationships/oleObject" Target="../embeddings/oleObject250.bin"/><Relationship Id="rId460" Type="http://schemas.openxmlformats.org/officeDocument/2006/relationships/oleObject" Target="../embeddings/oleObject457.bin"/><Relationship Id="rId698" Type="http://schemas.openxmlformats.org/officeDocument/2006/relationships/oleObject" Target="../embeddings/oleObject695.bin"/><Relationship Id="rId1090" Type="http://schemas.openxmlformats.org/officeDocument/2006/relationships/oleObject" Target="../embeddings/oleObject1087.bin"/><Relationship Id="rId2141" Type="http://schemas.openxmlformats.org/officeDocument/2006/relationships/oleObject" Target="../embeddings/oleObject2138.bin"/><Relationship Id="rId2379" Type="http://schemas.openxmlformats.org/officeDocument/2006/relationships/oleObject" Target="../embeddings/oleObject2376.bin"/><Relationship Id="rId2586" Type="http://schemas.openxmlformats.org/officeDocument/2006/relationships/oleObject" Target="../embeddings/oleObject2583.bin"/><Relationship Id="rId2793" Type="http://schemas.openxmlformats.org/officeDocument/2006/relationships/oleObject" Target="../embeddings/oleObject2790.bin"/><Relationship Id="rId113" Type="http://schemas.openxmlformats.org/officeDocument/2006/relationships/oleObject" Target="../embeddings/oleObject110.bin"/><Relationship Id="rId320" Type="http://schemas.openxmlformats.org/officeDocument/2006/relationships/oleObject" Target="../embeddings/oleObject317.bin"/><Relationship Id="rId558" Type="http://schemas.openxmlformats.org/officeDocument/2006/relationships/oleObject" Target="../embeddings/oleObject555.bin"/><Relationship Id="rId765" Type="http://schemas.openxmlformats.org/officeDocument/2006/relationships/oleObject" Target="../embeddings/oleObject762.bin"/><Relationship Id="rId972" Type="http://schemas.openxmlformats.org/officeDocument/2006/relationships/oleObject" Target="../embeddings/oleObject969.bin"/><Relationship Id="rId1188" Type="http://schemas.openxmlformats.org/officeDocument/2006/relationships/oleObject" Target="../embeddings/oleObject1185.bin"/><Relationship Id="rId1395" Type="http://schemas.openxmlformats.org/officeDocument/2006/relationships/oleObject" Target="../embeddings/oleObject1392.bin"/><Relationship Id="rId2001" Type="http://schemas.openxmlformats.org/officeDocument/2006/relationships/oleObject" Target="../embeddings/oleObject1998.bin"/><Relationship Id="rId2239" Type="http://schemas.openxmlformats.org/officeDocument/2006/relationships/oleObject" Target="../embeddings/oleObject2236.bin"/><Relationship Id="rId2446" Type="http://schemas.openxmlformats.org/officeDocument/2006/relationships/oleObject" Target="../embeddings/oleObject2443.bin"/><Relationship Id="rId2653" Type="http://schemas.openxmlformats.org/officeDocument/2006/relationships/oleObject" Target="../embeddings/oleObject2650.bin"/><Relationship Id="rId2860" Type="http://schemas.openxmlformats.org/officeDocument/2006/relationships/oleObject" Target="../embeddings/oleObject2857.bin"/><Relationship Id="rId418" Type="http://schemas.openxmlformats.org/officeDocument/2006/relationships/oleObject" Target="../embeddings/oleObject415.bin"/><Relationship Id="rId625" Type="http://schemas.openxmlformats.org/officeDocument/2006/relationships/oleObject" Target="../embeddings/oleObject622.bin"/><Relationship Id="rId832" Type="http://schemas.openxmlformats.org/officeDocument/2006/relationships/oleObject" Target="../embeddings/oleObject829.bin"/><Relationship Id="rId1048" Type="http://schemas.openxmlformats.org/officeDocument/2006/relationships/oleObject" Target="../embeddings/oleObject1045.bin"/><Relationship Id="rId1255" Type="http://schemas.openxmlformats.org/officeDocument/2006/relationships/oleObject" Target="../embeddings/oleObject1252.bin"/><Relationship Id="rId1462" Type="http://schemas.openxmlformats.org/officeDocument/2006/relationships/oleObject" Target="../embeddings/oleObject1459.bin"/><Relationship Id="rId2306" Type="http://schemas.openxmlformats.org/officeDocument/2006/relationships/oleObject" Target="../embeddings/oleObject2303.bin"/><Relationship Id="rId2513" Type="http://schemas.openxmlformats.org/officeDocument/2006/relationships/oleObject" Target="../embeddings/oleObject2510.bin"/><Relationship Id="rId2958" Type="http://schemas.openxmlformats.org/officeDocument/2006/relationships/oleObject" Target="../embeddings/oleObject2955.bin"/><Relationship Id="rId1115" Type="http://schemas.openxmlformats.org/officeDocument/2006/relationships/oleObject" Target="../embeddings/oleObject1112.bin"/><Relationship Id="rId1322" Type="http://schemas.openxmlformats.org/officeDocument/2006/relationships/oleObject" Target="../embeddings/oleObject1319.bin"/><Relationship Id="rId1767" Type="http://schemas.openxmlformats.org/officeDocument/2006/relationships/oleObject" Target="../embeddings/oleObject1764.bin"/><Relationship Id="rId1974" Type="http://schemas.openxmlformats.org/officeDocument/2006/relationships/oleObject" Target="../embeddings/oleObject1971.bin"/><Relationship Id="rId2720" Type="http://schemas.openxmlformats.org/officeDocument/2006/relationships/oleObject" Target="../embeddings/oleObject2717.bin"/><Relationship Id="rId2818" Type="http://schemas.openxmlformats.org/officeDocument/2006/relationships/oleObject" Target="../embeddings/oleObject2815.bin"/><Relationship Id="rId59" Type="http://schemas.openxmlformats.org/officeDocument/2006/relationships/oleObject" Target="../embeddings/oleObject56.bin"/><Relationship Id="rId1627" Type="http://schemas.openxmlformats.org/officeDocument/2006/relationships/oleObject" Target="../embeddings/oleObject1624.bin"/><Relationship Id="rId1834" Type="http://schemas.openxmlformats.org/officeDocument/2006/relationships/oleObject" Target="../embeddings/oleObject1831.bin"/><Relationship Id="rId2096" Type="http://schemas.openxmlformats.org/officeDocument/2006/relationships/oleObject" Target="../embeddings/oleObject2093.bin"/><Relationship Id="rId1901" Type="http://schemas.openxmlformats.org/officeDocument/2006/relationships/oleObject" Target="../embeddings/oleObject1898.bin"/><Relationship Id="rId275" Type="http://schemas.openxmlformats.org/officeDocument/2006/relationships/oleObject" Target="../embeddings/oleObject272.bin"/><Relationship Id="rId482" Type="http://schemas.openxmlformats.org/officeDocument/2006/relationships/oleObject" Target="../embeddings/oleObject479.bin"/><Relationship Id="rId2163" Type="http://schemas.openxmlformats.org/officeDocument/2006/relationships/oleObject" Target="../embeddings/oleObject2160.bin"/><Relationship Id="rId2370" Type="http://schemas.openxmlformats.org/officeDocument/2006/relationships/oleObject" Target="../embeddings/oleObject2367.bin"/><Relationship Id="rId3007" Type="http://schemas.openxmlformats.org/officeDocument/2006/relationships/oleObject" Target="../embeddings/oleObject3004.bin"/><Relationship Id="rId135" Type="http://schemas.openxmlformats.org/officeDocument/2006/relationships/oleObject" Target="../embeddings/oleObject132.bin"/><Relationship Id="rId342" Type="http://schemas.openxmlformats.org/officeDocument/2006/relationships/oleObject" Target="../embeddings/oleObject339.bin"/><Relationship Id="rId787" Type="http://schemas.openxmlformats.org/officeDocument/2006/relationships/oleObject" Target="../embeddings/oleObject784.bin"/><Relationship Id="rId994" Type="http://schemas.openxmlformats.org/officeDocument/2006/relationships/oleObject" Target="../embeddings/oleObject991.bin"/><Relationship Id="rId2023" Type="http://schemas.openxmlformats.org/officeDocument/2006/relationships/oleObject" Target="../embeddings/oleObject2020.bin"/><Relationship Id="rId2230" Type="http://schemas.openxmlformats.org/officeDocument/2006/relationships/oleObject" Target="../embeddings/oleObject2227.bin"/><Relationship Id="rId2468" Type="http://schemas.openxmlformats.org/officeDocument/2006/relationships/oleObject" Target="../embeddings/oleObject2465.bin"/><Relationship Id="rId2675" Type="http://schemas.openxmlformats.org/officeDocument/2006/relationships/oleObject" Target="../embeddings/oleObject2672.bin"/><Relationship Id="rId2882" Type="http://schemas.openxmlformats.org/officeDocument/2006/relationships/oleObject" Target="../embeddings/oleObject2879.bin"/><Relationship Id="rId202" Type="http://schemas.openxmlformats.org/officeDocument/2006/relationships/oleObject" Target="../embeddings/oleObject199.bin"/><Relationship Id="rId647" Type="http://schemas.openxmlformats.org/officeDocument/2006/relationships/oleObject" Target="../embeddings/oleObject644.bin"/><Relationship Id="rId854" Type="http://schemas.openxmlformats.org/officeDocument/2006/relationships/oleObject" Target="../embeddings/oleObject851.bin"/><Relationship Id="rId1277" Type="http://schemas.openxmlformats.org/officeDocument/2006/relationships/oleObject" Target="../embeddings/oleObject1274.bin"/><Relationship Id="rId1484" Type="http://schemas.openxmlformats.org/officeDocument/2006/relationships/oleObject" Target="../embeddings/oleObject1481.bin"/><Relationship Id="rId1691" Type="http://schemas.openxmlformats.org/officeDocument/2006/relationships/oleObject" Target="../embeddings/oleObject1688.bin"/><Relationship Id="rId2328" Type="http://schemas.openxmlformats.org/officeDocument/2006/relationships/oleObject" Target="../embeddings/oleObject2325.bin"/><Relationship Id="rId2535" Type="http://schemas.openxmlformats.org/officeDocument/2006/relationships/oleObject" Target="../embeddings/oleObject2532.bin"/><Relationship Id="rId2742" Type="http://schemas.openxmlformats.org/officeDocument/2006/relationships/oleObject" Target="../embeddings/oleObject2739.bin"/><Relationship Id="rId507" Type="http://schemas.openxmlformats.org/officeDocument/2006/relationships/oleObject" Target="../embeddings/oleObject504.bin"/><Relationship Id="rId714" Type="http://schemas.openxmlformats.org/officeDocument/2006/relationships/oleObject" Target="../embeddings/oleObject711.bin"/><Relationship Id="rId921" Type="http://schemas.openxmlformats.org/officeDocument/2006/relationships/oleObject" Target="../embeddings/oleObject918.bin"/><Relationship Id="rId1137" Type="http://schemas.openxmlformats.org/officeDocument/2006/relationships/oleObject" Target="../embeddings/oleObject1134.bin"/><Relationship Id="rId1344" Type="http://schemas.openxmlformats.org/officeDocument/2006/relationships/oleObject" Target="../embeddings/oleObject1341.bin"/><Relationship Id="rId1551" Type="http://schemas.openxmlformats.org/officeDocument/2006/relationships/oleObject" Target="../embeddings/oleObject1548.bin"/><Relationship Id="rId1789" Type="http://schemas.openxmlformats.org/officeDocument/2006/relationships/oleObject" Target="../embeddings/oleObject1786.bin"/><Relationship Id="rId1996" Type="http://schemas.openxmlformats.org/officeDocument/2006/relationships/oleObject" Target="../embeddings/oleObject1993.bin"/><Relationship Id="rId2602" Type="http://schemas.openxmlformats.org/officeDocument/2006/relationships/oleObject" Target="../embeddings/oleObject2599.bin"/><Relationship Id="rId50" Type="http://schemas.openxmlformats.org/officeDocument/2006/relationships/oleObject" Target="../embeddings/oleObject47.bin"/><Relationship Id="rId1204" Type="http://schemas.openxmlformats.org/officeDocument/2006/relationships/oleObject" Target="../embeddings/oleObject1201.bin"/><Relationship Id="rId1411" Type="http://schemas.openxmlformats.org/officeDocument/2006/relationships/oleObject" Target="../embeddings/oleObject1408.bin"/><Relationship Id="rId1649" Type="http://schemas.openxmlformats.org/officeDocument/2006/relationships/oleObject" Target="../embeddings/oleObject1646.bin"/><Relationship Id="rId1856" Type="http://schemas.openxmlformats.org/officeDocument/2006/relationships/oleObject" Target="../embeddings/oleObject1853.bin"/><Relationship Id="rId2907" Type="http://schemas.openxmlformats.org/officeDocument/2006/relationships/oleObject" Target="../embeddings/oleObject2904.bin"/><Relationship Id="rId3071" Type="http://schemas.openxmlformats.org/officeDocument/2006/relationships/oleObject" Target="../embeddings/oleObject3068.bin"/><Relationship Id="rId1509" Type="http://schemas.openxmlformats.org/officeDocument/2006/relationships/oleObject" Target="../embeddings/oleObject1506.bin"/><Relationship Id="rId1716" Type="http://schemas.openxmlformats.org/officeDocument/2006/relationships/oleObject" Target="../embeddings/oleObject1713.bin"/><Relationship Id="rId1923" Type="http://schemas.openxmlformats.org/officeDocument/2006/relationships/oleObject" Target="../embeddings/oleObject1920.bin"/><Relationship Id="rId297" Type="http://schemas.openxmlformats.org/officeDocument/2006/relationships/oleObject" Target="../embeddings/oleObject294.bin"/><Relationship Id="rId2185" Type="http://schemas.openxmlformats.org/officeDocument/2006/relationships/oleObject" Target="../embeddings/oleObject2182.bin"/><Relationship Id="rId2392" Type="http://schemas.openxmlformats.org/officeDocument/2006/relationships/oleObject" Target="../embeddings/oleObject2389.bin"/><Relationship Id="rId3029" Type="http://schemas.openxmlformats.org/officeDocument/2006/relationships/oleObject" Target="../embeddings/oleObject3026.bin"/><Relationship Id="rId157" Type="http://schemas.openxmlformats.org/officeDocument/2006/relationships/oleObject" Target="../embeddings/oleObject154.bin"/><Relationship Id="rId364" Type="http://schemas.openxmlformats.org/officeDocument/2006/relationships/oleObject" Target="../embeddings/oleObject361.bin"/><Relationship Id="rId2045" Type="http://schemas.openxmlformats.org/officeDocument/2006/relationships/oleObject" Target="../embeddings/oleObject2042.bin"/><Relationship Id="rId2697" Type="http://schemas.openxmlformats.org/officeDocument/2006/relationships/oleObject" Target="../embeddings/oleObject2694.bin"/><Relationship Id="rId571" Type="http://schemas.openxmlformats.org/officeDocument/2006/relationships/oleObject" Target="../embeddings/oleObject568.bin"/><Relationship Id="rId669" Type="http://schemas.openxmlformats.org/officeDocument/2006/relationships/oleObject" Target="../embeddings/oleObject666.bin"/><Relationship Id="rId876" Type="http://schemas.openxmlformats.org/officeDocument/2006/relationships/oleObject" Target="../embeddings/oleObject873.bin"/><Relationship Id="rId1299" Type="http://schemas.openxmlformats.org/officeDocument/2006/relationships/oleObject" Target="../embeddings/oleObject1296.bin"/><Relationship Id="rId2252" Type="http://schemas.openxmlformats.org/officeDocument/2006/relationships/oleObject" Target="../embeddings/oleObject2249.bin"/><Relationship Id="rId2557" Type="http://schemas.openxmlformats.org/officeDocument/2006/relationships/oleObject" Target="../embeddings/oleObject2554.bin"/><Relationship Id="rId224" Type="http://schemas.openxmlformats.org/officeDocument/2006/relationships/oleObject" Target="../embeddings/oleObject221.bin"/><Relationship Id="rId431" Type="http://schemas.openxmlformats.org/officeDocument/2006/relationships/oleObject" Target="../embeddings/oleObject428.bin"/><Relationship Id="rId529" Type="http://schemas.openxmlformats.org/officeDocument/2006/relationships/oleObject" Target="../embeddings/oleObject526.bin"/><Relationship Id="rId736" Type="http://schemas.openxmlformats.org/officeDocument/2006/relationships/oleObject" Target="../embeddings/oleObject733.bin"/><Relationship Id="rId1061" Type="http://schemas.openxmlformats.org/officeDocument/2006/relationships/oleObject" Target="../embeddings/oleObject1058.bin"/><Relationship Id="rId1159" Type="http://schemas.openxmlformats.org/officeDocument/2006/relationships/oleObject" Target="../embeddings/oleObject1156.bin"/><Relationship Id="rId1366" Type="http://schemas.openxmlformats.org/officeDocument/2006/relationships/oleObject" Target="../embeddings/oleObject1363.bin"/><Relationship Id="rId2112" Type="http://schemas.openxmlformats.org/officeDocument/2006/relationships/oleObject" Target="../embeddings/oleObject2109.bin"/><Relationship Id="rId2417" Type="http://schemas.openxmlformats.org/officeDocument/2006/relationships/oleObject" Target="../embeddings/oleObject2414.bin"/><Relationship Id="rId2764" Type="http://schemas.openxmlformats.org/officeDocument/2006/relationships/oleObject" Target="../embeddings/oleObject2761.bin"/><Relationship Id="rId2971" Type="http://schemas.openxmlformats.org/officeDocument/2006/relationships/oleObject" Target="../embeddings/oleObject2968.bin"/><Relationship Id="rId943" Type="http://schemas.openxmlformats.org/officeDocument/2006/relationships/oleObject" Target="../embeddings/oleObject940.bin"/><Relationship Id="rId1019" Type="http://schemas.openxmlformats.org/officeDocument/2006/relationships/oleObject" Target="../embeddings/oleObject1016.bin"/><Relationship Id="rId1573" Type="http://schemas.openxmlformats.org/officeDocument/2006/relationships/oleObject" Target="../embeddings/oleObject1570.bin"/><Relationship Id="rId1780" Type="http://schemas.openxmlformats.org/officeDocument/2006/relationships/oleObject" Target="../embeddings/oleObject1777.bin"/><Relationship Id="rId1878" Type="http://schemas.openxmlformats.org/officeDocument/2006/relationships/oleObject" Target="../embeddings/oleObject1875.bin"/><Relationship Id="rId2624" Type="http://schemas.openxmlformats.org/officeDocument/2006/relationships/oleObject" Target="../embeddings/oleObject2621.bin"/><Relationship Id="rId2831" Type="http://schemas.openxmlformats.org/officeDocument/2006/relationships/oleObject" Target="../embeddings/oleObject2828.bin"/><Relationship Id="rId2929" Type="http://schemas.openxmlformats.org/officeDocument/2006/relationships/oleObject" Target="../embeddings/oleObject2926.bin"/><Relationship Id="rId72" Type="http://schemas.openxmlformats.org/officeDocument/2006/relationships/oleObject" Target="../embeddings/oleObject69.bin"/><Relationship Id="rId803" Type="http://schemas.openxmlformats.org/officeDocument/2006/relationships/oleObject" Target="../embeddings/oleObject800.bin"/><Relationship Id="rId1226" Type="http://schemas.openxmlformats.org/officeDocument/2006/relationships/oleObject" Target="../embeddings/oleObject1223.bin"/><Relationship Id="rId1433" Type="http://schemas.openxmlformats.org/officeDocument/2006/relationships/oleObject" Target="../embeddings/oleObject1430.bin"/><Relationship Id="rId1640" Type="http://schemas.openxmlformats.org/officeDocument/2006/relationships/oleObject" Target="../embeddings/oleObject1637.bin"/><Relationship Id="rId1738" Type="http://schemas.openxmlformats.org/officeDocument/2006/relationships/oleObject" Target="../embeddings/oleObject1735.bin"/><Relationship Id="rId1500" Type="http://schemas.openxmlformats.org/officeDocument/2006/relationships/oleObject" Target="../embeddings/oleObject1497.bin"/><Relationship Id="rId1945" Type="http://schemas.openxmlformats.org/officeDocument/2006/relationships/oleObject" Target="../embeddings/oleObject1942.bin"/><Relationship Id="rId1805" Type="http://schemas.openxmlformats.org/officeDocument/2006/relationships/oleObject" Target="../embeddings/oleObject1802.bin"/><Relationship Id="rId3020" Type="http://schemas.openxmlformats.org/officeDocument/2006/relationships/oleObject" Target="../embeddings/oleObject3017.bin"/><Relationship Id="rId179" Type="http://schemas.openxmlformats.org/officeDocument/2006/relationships/oleObject" Target="../embeddings/oleObject176.bin"/><Relationship Id="rId386" Type="http://schemas.openxmlformats.org/officeDocument/2006/relationships/oleObject" Target="../embeddings/oleObject383.bin"/><Relationship Id="rId593" Type="http://schemas.openxmlformats.org/officeDocument/2006/relationships/oleObject" Target="../embeddings/oleObject590.bin"/><Relationship Id="rId2067" Type="http://schemas.openxmlformats.org/officeDocument/2006/relationships/oleObject" Target="../embeddings/oleObject2064.bin"/><Relationship Id="rId2274" Type="http://schemas.openxmlformats.org/officeDocument/2006/relationships/oleObject" Target="../embeddings/oleObject2271.bin"/><Relationship Id="rId2481" Type="http://schemas.openxmlformats.org/officeDocument/2006/relationships/oleObject" Target="../embeddings/oleObject2478.bin"/><Relationship Id="rId246" Type="http://schemas.openxmlformats.org/officeDocument/2006/relationships/oleObject" Target="../embeddings/oleObject243.bin"/><Relationship Id="rId453" Type="http://schemas.openxmlformats.org/officeDocument/2006/relationships/oleObject" Target="../embeddings/oleObject450.bin"/><Relationship Id="rId660" Type="http://schemas.openxmlformats.org/officeDocument/2006/relationships/oleObject" Target="../embeddings/oleObject657.bin"/><Relationship Id="rId898" Type="http://schemas.openxmlformats.org/officeDocument/2006/relationships/oleObject" Target="../embeddings/oleObject895.bin"/><Relationship Id="rId1083" Type="http://schemas.openxmlformats.org/officeDocument/2006/relationships/oleObject" Target="../embeddings/oleObject1080.bin"/><Relationship Id="rId1290" Type="http://schemas.openxmlformats.org/officeDocument/2006/relationships/oleObject" Target="../embeddings/oleObject1287.bin"/><Relationship Id="rId2134" Type="http://schemas.openxmlformats.org/officeDocument/2006/relationships/oleObject" Target="../embeddings/oleObject2131.bin"/><Relationship Id="rId2341" Type="http://schemas.openxmlformats.org/officeDocument/2006/relationships/oleObject" Target="../embeddings/oleObject2338.bin"/><Relationship Id="rId2579" Type="http://schemas.openxmlformats.org/officeDocument/2006/relationships/oleObject" Target="../embeddings/oleObject2576.bin"/><Relationship Id="rId2786" Type="http://schemas.openxmlformats.org/officeDocument/2006/relationships/oleObject" Target="../embeddings/oleObject2783.bin"/><Relationship Id="rId2993" Type="http://schemas.openxmlformats.org/officeDocument/2006/relationships/oleObject" Target="../embeddings/oleObject2990.bin"/><Relationship Id="rId106" Type="http://schemas.openxmlformats.org/officeDocument/2006/relationships/oleObject" Target="../embeddings/oleObject103.bin"/><Relationship Id="rId313" Type="http://schemas.openxmlformats.org/officeDocument/2006/relationships/oleObject" Target="../embeddings/oleObject310.bin"/><Relationship Id="rId758" Type="http://schemas.openxmlformats.org/officeDocument/2006/relationships/oleObject" Target="../embeddings/oleObject755.bin"/><Relationship Id="rId965" Type="http://schemas.openxmlformats.org/officeDocument/2006/relationships/oleObject" Target="../embeddings/oleObject962.bin"/><Relationship Id="rId1150" Type="http://schemas.openxmlformats.org/officeDocument/2006/relationships/oleObject" Target="../embeddings/oleObject1147.bin"/><Relationship Id="rId1388" Type="http://schemas.openxmlformats.org/officeDocument/2006/relationships/oleObject" Target="../embeddings/oleObject1385.bin"/><Relationship Id="rId1595" Type="http://schemas.openxmlformats.org/officeDocument/2006/relationships/oleObject" Target="../embeddings/oleObject1592.bin"/><Relationship Id="rId2439" Type="http://schemas.openxmlformats.org/officeDocument/2006/relationships/oleObject" Target="../embeddings/oleObject2436.bin"/><Relationship Id="rId2646" Type="http://schemas.openxmlformats.org/officeDocument/2006/relationships/oleObject" Target="../embeddings/oleObject2643.bin"/><Relationship Id="rId2853" Type="http://schemas.openxmlformats.org/officeDocument/2006/relationships/oleObject" Target="../embeddings/oleObject2850.bin"/><Relationship Id="rId94" Type="http://schemas.openxmlformats.org/officeDocument/2006/relationships/oleObject" Target="../embeddings/oleObject91.bin"/><Relationship Id="rId520" Type="http://schemas.openxmlformats.org/officeDocument/2006/relationships/oleObject" Target="../embeddings/oleObject517.bin"/><Relationship Id="rId618" Type="http://schemas.openxmlformats.org/officeDocument/2006/relationships/oleObject" Target="../embeddings/oleObject615.bin"/><Relationship Id="rId825" Type="http://schemas.openxmlformats.org/officeDocument/2006/relationships/oleObject" Target="../embeddings/oleObject822.bin"/><Relationship Id="rId1248" Type="http://schemas.openxmlformats.org/officeDocument/2006/relationships/oleObject" Target="../embeddings/oleObject1245.bin"/><Relationship Id="rId1455" Type="http://schemas.openxmlformats.org/officeDocument/2006/relationships/oleObject" Target="../embeddings/oleObject1452.bin"/><Relationship Id="rId1662" Type="http://schemas.openxmlformats.org/officeDocument/2006/relationships/oleObject" Target="../embeddings/oleObject1659.bin"/><Relationship Id="rId2201" Type="http://schemas.openxmlformats.org/officeDocument/2006/relationships/oleObject" Target="../embeddings/oleObject2198.bin"/><Relationship Id="rId2506" Type="http://schemas.openxmlformats.org/officeDocument/2006/relationships/oleObject" Target="../embeddings/oleObject2503.bin"/><Relationship Id="rId1010" Type="http://schemas.openxmlformats.org/officeDocument/2006/relationships/oleObject" Target="../embeddings/oleObject1007.bin"/><Relationship Id="rId1108" Type="http://schemas.openxmlformats.org/officeDocument/2006/relationships/oleObject" Target="../embeddings/oleObject1105.bin"/><Relationship Id="rId1315" Type="http://schemas.openxmlformats.org/officeDocument/2006/relationships/oleObject" Target="../embeddings/oleObject1312.bin"/><Relationship Id="rId1967" Type="http://schemas.openxmlformats.org/officeDocument/2006/relationships/oleObject" Target="../embeddings/oleObject1964.bin"/><Relationship Id="rId2713" Type="http://schemas.openxmlformats.org/officeDocument/2006/relationships/oleObject" Target="../embeddings/oleObject2710.bin"/><Relationship Id="rId2920" Type="http://schemas.openxmlformats.org/officeDocument/2006/relationships/oleObject" Target="../embeddings/oleObject291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G1608"/>
  <sheetViews>
    <sheetView tabSelected="1" zoomScale="80" zoomScaleNormal="80" workbookViewId="0">
      <selection activeCell="G5" sqref="G5"/>
    </sheetView>
  </sheetViews>
  <sheetFormatPr defaultRowHeight="15"/>
  <cols>
    <col min="1" max="1" width="30.85546875" bestFit="1" customWidth="1"/>
    <col min="3" max="3" width="11" customWidth="1"/>
    <col min="7" max="7" width="12.28515625" customWidth="1"/>
    <col min="10" max="10" width="7.7109375" customWidth="1"/>
    <col min="11" max="11" width="12" hidden="1" customWidth="1"/>
    <col min="12" max="12" width="12.5703125" hidden="1" customWidth="1"/>
    <col min="13" max="13" width="11.140625" style="28" customWidth="1"/>
    <col min="15" max="15" width="12" bestFit="1" customWidth="1"/>
    <col min="16" max="16" width="0" hidden="1" customWidth="1"/>
    <col min="17" max="17" width="0" style="36" hidden="1" customWidth="1"/>
    <col min="18" max="18" width="12.42578125" hidden="1" customWidth="1"/>
    <col min="19" max="19" width="12" hidden="1" customWidth="1"/>
    <col min="20" max="20" width="0" hidden="1" customWidth="1"/>
    <col min="21" max="21" width="11" style="36" hidden="1" customWidth="1"/>
    <col min="22" max="22" width="14.28515625" hidden="1" customWidth="1"/>
    <col min="23" max="23" width="13.140625" hidden="1" customWidth="1"/>
    <col min="24" max="25" width="0" hidden="1" customWidth="1"/>
    <col min="44" max="44" width="9.5703125" bestFit="1" customWidth="1"/>
    <col min="258" max="258" width="20.7109375" customWidth="1"/>
    <col min="260" max="260" width="11" customWidth="1"/>
    <col min="263" max="263" width="12.28515625" customWidth="1"/>
    <col min="266" max="266" width="7.7109375" customWidth="1"/>
    <col min="267" max="267" width="12" bestFit="1" customWidth="1"/>
    <col min="268" max="268" width="11.140625" bestFit="1" customWidth="1"/>
    <col min="269" max="269" width="11.140625" customWidth="1"/>
    <col min="274" max="274" width="12.42578125" bestFit="1" customWidth="1"/>
    <col min="275" max="275" width="12" bestFit="1" customWidth="1"/>
    <col min="277" max="277" width="11" customWidth="1"/>
    <col min="278" max="278" width="14.28515625" bestFit="1" customWidth="1"/>
    <col min="279" max="279" width="13.140625" bestFit="1" customWidth="1"/>
    <col min="300" max="300" width="9.5703125" bestFit="1" customWidth="1"/>
    <col min="514" max="514" width="20.7109375" customWidth="1"/>
    <col min="516" max="516" width="11" customWidth="1"/>
    <col min="519" max="519" width="12.28515625" customWidth="1"/>
    <col min="522" max="522" width="7.7109375" customWidth="1"/>
    <col min="523" max="523" width="12" bestFit="1" customWidth="1"/>
    <col min="524" max="524" width="11.140625" bestFit="1" customWidth="1"/>
    <col min="525" max="525" width="11.140625" customWidth="1"/>
    <col min="530" max="530" width="12.42578125" bestFit="1" customWidth="1"/>
    <col min="531" max="531" width="12" bestFit="1" customWidth="1"/>
    <col min="533" max="533" width="11" customWidth="1"/>
    <col min="534" max="534" width="14.28515625" bestFit="1" customWidth="1"/>
    <col min="535" max="535" width="13.140625" bestFit="1" customWidth="1"/>
    <col min="556" max="556" width="9.5703125" bestFit="1" customWidth="1"/>
    <col min="770" max="770" width="20.7109375" customWidth="1"/>
    <col min="772" max="772" width="11" customWidth="1"/>
    <col min="775" max="775" width="12.28515625" customWidth="1"/>
    <col min="778" max="778" width="7.7109375" customWidth="1"/>
    <col min="779" max="779" width="12" bestFit="1" customWidth="1"/>
    <col min="780" max="780" width="11.140625" bestFit="1" customWidth="1"/>
    <col min="781" max="781" width="11.140625" customWidth="1"/>
    <col min="786" max="786" width="12.42578125" bestFit="1" customWidth="1"/>
    <col min="787" max="787" width="12" bestFit="1" customWidth="1"/>
    <col min="789" max="789" width="11" customWidth="1"/>
    <col min="790" max="790" width="14.28515625" bestFit="1" customWidth="1"/>
    <col min="791" max="791" width="13.140625" bestFit="1" customWidth="1"/>
    <col min="812" max="812" width="9.5703125" bestFit="1" customWidth="1"/>
    <col min="1026" max="1026" width="20.7109375" customWidth="1"/>
    <col min="1028" max="1028" width="11" customWidth="1"/>
    <col min="1031" max="1031" width="12.28515625" customWidth="1"/>
    <col min="1034" max="1034" width="7.7109375" customWidth="1"/>
    <col min="1035" max="1035" width="12" bestFit="1" customWidth="1"/>
    <col min="1036" max="1036" width="11.140625" bestFit="1" customWidth="1"/>
    <col min="1037" max="1037" width="11.140625" customWidth="1"/>
    <col min="1042" max="1042" width="12.42578125" bestFit="1" customWidth="1"/>
    <col min="1043" max="1043" width="12" bestFit="1" customWidth="1"/>
    <col min="1045" max="1045" width="11" customWidth="1"/>
    <col min="1046" max="1046" width="14.28515625" bestFit="1" customWidth="1"/>
    <col min="1047" max="1047" width="13.140625" bestFit="1" customWidth="1"/>
    <col min="1068" max="1068" width="9.5703125" bestFit="1" customWidth="1"/>
    <col min="1282" max="1282" width="20.7109375" customWidth="1"/>
    <col min="1284" max="1284" width="11" customWidth="1"/>
    <col min="1287" max="1287" width="12.28515625" customWidth="1"/>
    <col min="1290" max="1290" width="7.7109375" customWidth="1"/>
    <col min="1291" max="1291" width="12" bestFit="1" customWidth="1"/>
    <col min="1292" max="1292" width="11.140625" bestFit="1" customWidth="1"/>
    <col min="1293" max="1293" width="11.140625" customWidth="1"/>
    <col min="1298" max="1298" width="12.42578125" bestFit="1" customWidth="1"/>
    <col min="1299" max="1299" width="12" bestFit="1" customWidth="1"/>
    <col min="1301" max="1301" width="11" customWidth="1"/>
    <col min="1302" max="1302" width="14.28515625" bestFit="1" customWidth="1"/>
    <col min="1303" max="1303" width="13.140625" bestFit="1" customWidth="1"/>
    <col min="1324" max="1324" width="9.5703125" bestFit="1" customWidth="1"/>
    <col min="1538" max="1538" width="20.7109375" customWidth="1"/>
    <col min="1540" max="1540" width="11" customWidth="1"/>
    <col min="1543" max="1543" width="12.28515625" customWidth="1"/>
    <col min="1546" max="1546" width="7.7109375" customWidth="1"/>
    <col min="1547" max="1547" width="12" bestFit="1" customWidth="1"/>
    <col min="1548" max="1548" width="11.140625" bestFit="1" customWidth="1"/>
    <col min="1549" max="1549" width="11.140625" customWidth="1"/>
    <col min="1554" max="1554" width="12.42578125" bestFit="1" customWidth="1"/>
    <col min="1555" max="1555" width="12" bestFit="1" customWidth="1"/>
    <col min="1557" max="1557" width="11" customWidth="1"/>
    <col min="1558" max="1558" width="14.28515625" bestFit="1" customWidth="1"/>
    <col min="1559" max="1559" width="13.140625" bestFit="1" customWidth="1"/>
    <col min="1580" max="1580" width="9.5703125" bestFit="1" customWidth="1"/>
    <col min="1794" max="1794" width="20.7109375" customWidth="1"/>
    <col min="1796" max="1796" width="11" customWidth="1"/>
    <col min="1799" max="1799" width="12.28515625" customWidth="1"/>
    <col min="1802" max="1802" width="7.7109375" customWidth="1"/>
    <col min="1803" max="1803" width="12" bestFit="1" customWidth="1"/>
    <col min="1804" max="1804" width="11.140625" bestFit="1" customWidth="1"/>
    <col min="1805" max="1805" width="11.140625" customWidth="1"/>
    <col min="1810" max="1810" width="12.42578125" bestFit="1" customWidth="1"/>
    <col min="1811" max="1811" width="12" bestFit="1" customWidth="1"/>
    <col min="1813" max="1813" width="11" customWidth="1"/>
    <col min="1814" max="1814" width="14.28515625" bestFit="1" customWidth="1"/>
    <col min="1815" max="1815" width="13.140625" bestFit="1" customWidth="1"/>
    <col min="1836" max="1836" width="9.5703125" bestFit="1" customWidth="1"/>
    <col min="2050" max="2050" width="20.7109375" customWidth="1"/>
    <col min="2052" max="2052" width="11" customWidth="1"/>
    <col min="2055" max="2055" width="12.28515625" customWidth="1"/>
    <col min="2058" max="2058" width="7.7109375" customWidth="1"/>
    <col min="2059" max="2059" width="12" bestFit="1" customWidth="1"/>
    <col min="2060" max="2060" width="11.140625" bestFit="1" customWidth="1"/>
    <col min="2061" max="2061" width="11.140625" customWidth="1"/>
    <col min="2066" max="2066" width="12.42578125" bestFit="1" customWidth="1"/>
    <col min="2067" max="2067" width="12" bestFit="1" customWidth="1"/>
    <col min="2069" max="2069" width="11" customWidth="1"/>
    <col min="2070" max="2070" width="14.28515625" bestFit="1" customWidth="1"/>
    <col min="2071" max="2071" width="13.140625" bestFit="1" customWidth="1"/>
    <col min="2092" max="2092" width="9.5703125" bestFit="1" customWidth="1"/>
    <col min="2306" max="2306" width="20.7109375" customWidth="1"/>
    <col min="2308" max="2308" width="11" customWidth="1"/>
    <col min="2311" max="2311" width="12.28515625" customWidth="1"/>
    <col min="2314" max="2314" width="7.7109375" customWidth="1"/>
    <col min="2315" max="2315" width="12" bestFit="1" customWidth="1"/>
    <col min="2316" max="2316" width="11.140625" bestFit="1" customWidth="1"/>
    <col min="2317" max="2317" width="11.140625" customWidth="1"/>
    <col min="2322" max="2322" width="12.42578125" bestFit="1" customWidth="1"/>
    <col min="2323" max="2323" width="12" bestFit="1" customWidth="1"/>
    <col min="2325" max="2325" width="11" customWidth="1"/>
    <col min="2326" max="2326" width="14.28515625" bestFit="1" customWidth="1"/>
    <col min="2327" max="2327" width="13.140625" bestFit="1" customWidth="1"/>
    <col min="2348" max="2348" width="9.5703125" bestFit="1" customWidth="1"/>
    <col min="2562" max="2562" width="20.7109375" customWidth="1"/>
    <col min="2564" max="2564" width="11" customWidth="1"/>
    <col min="2567" max="2567" width="12.28515625" customWidth="1"/>
    <col min="2570" max="2570" width="7.7109375" customWidth="1"/>
    <col min="2571" max="2571" width="12" bestFit="1" customWidth="1"/>
    <col min="2572" max="2572" width="11.140625" bestFit="1" customWidth="1"/>
    <col min="2573" max="2573" width="11.140625" customWidth="1"/>
    <col min="2578" max="2578" width="12.42578125" bestFit="1" customWidth="1"/>
    <col min="2579" max="2579" width="12" bestFit="1" customWidth="1"/>
    <col min="2581" max="2581" width="11" customWidth="1"/>
    <col min="2582" max="2582" width="14.28515625" bestFit="1" customWidth="1"/>
    <col min="2583" max="2583" width="13.140625" bestFit="1" customWidth="1"/>
    <col min="2604" max="2604" width="9.5703125" bestFit="1" customWidth="1"/>
    <col min="2818" max="2818" width="20.7109375" customWidth="1"/>
    <col min="2820" max="2820" width="11" customWidth="1"/>
    <col min="2823" max="2823" width="12.28515625" customWidth="1"/>
    <col min="2826" max="2826" width="7.7109375" customWidth="1"/>
    <col min="2827" max="2827" width="12" bestFit="1" customWidth="1"/>
    <col min="2828" max="2828" width="11.140625" bestFit="1" customWidth="1"/>
    <col min="2829" max="2829" width="11.140625" customWidth="1"/>
    <col min="2834" max="2834" width="12.42578125" bestFit="1" customWidth="1"/>
    <col min="2835" max="2835" width="12" bestFit="1" customWidth="1"/>
    <col min="2837" max="2837" width="11" customWidth="1"/>
    <col min="2838" max="2838" width="14.28515625" bestFit="1" customWidth="1"/>
    <col min="2839" max="2839" width="13.140625" bestFit="1" customWidth="1"/>
    <col min="2860" max="2860" width="9.5703125" bestFit="1" customWidth="1"/>
    <col min="3074" max="3074" width="20.7109375" customWidth="1"/>
    <col min="3076" max="3076" width="11" customWidth="1"/>
    <col min="3079" max="3079" width="12.28515625" customWidth="1"/>
    <col min="3082" max="3082" width="7.7109375" customWidth="1"/>
    <col min="3083" max="3083" width="12" bestFit="1" customWidth="1"/>
    <col min="3084" max="3084" width="11.140625" bestFit="1" customWidth="1"/>
    <col min="3085" max="3085" width="11.140625" customWidth="1"/>
    <col min="3090" max="3090" width="12.42578125" bestFit="1" customWidth="1"/>
    <col min="3091" max="3091" width="12" bestFit="1" customWidth="1"/>
    <col min="3093" max="3093" width="11" customWidth="1"/>
    <col min="3094" max="3094" width="14.28515625" bestFit="1" customWidth="1"/>
    <col min="3095" max="3095" width="13.140625" bestFit="1" customWidth="1"/>
    <col min="3116" max="3116" width="9.5703125" bestFit="1" customWidth="1"/>
    <col min="3330" max="3330" width="20.7109375" customWidth="1"/>
    <col min="3332" max="3332" width="11" customWidth="1"/>
    <col min="3335" max="3335" width="12.28515625" customWidth="1"/>
    <col min="3338" max="3338" width="7.7109375" customWidth="1"/>
    <col min="3339" max="3339" width="12" bestFit="1" customWidth="1"/>
    <col min="3340" max="3340" width="11.140625" bestFit="1" customWidth="1"/>
    <col min="3341" max="3341" width="11.140625" customWidth="1"/>
    <col min="3346" max="3346" width="12.42578125" bestFit="1" customWidth="1"/>
    <col min="3347" max="3347" width="12" bestFit="1" customWidth="1"/>
    <col min="3349" max="3349" width="11" customWidth="1"/>
    <col min="3350" max="3350" width="14.28515625" bestFit="1" customWidth="1"/>
    <col min="3351" max="3351" width="13.140625" bestFit="1" customWidth="1"/>
    <col min="3372" max="3372" width="9.5703125" bestFit="1" customWidth="1"/>
    <col min="3586" max="3586" width="20.7109375" customWidth="1"/>
    <col min="3588" max="3588" width="11" customWidth="1"/>
    <col min="3591" max="3591" width="12.28515625" customWidth="1"/>
    <col min="3594" max="3594" width="7.7109375" customWidth="1"/>
    <col min="3595" max="3595" width="12" bestFit="1" customWidth="1"/>
    <col min="3596" max="3596" width="11.140625" bestFit="1" customWidth="1"/>
    <col min="3597" max="3597" width="11.140625" customWidth="1"/>
    <col min="3602" max="3602" width="12.42578125" bestFit="1" customWidth="1"/>
    <col min="3603" max="3603" width="12" bestFit="1" customWidth="1"/>
    <col min="3605" max="3605" width="11" customWidth="1"/>
    <col min="3606" max="3606" width="14.28515625" bestFit="1" customWidth="1"/>
    <col min="3607" max="3607" width="13.140625" bestFit="1" customWidth="1"/>
    <col min="3628" max="3628" width="9.5703125" bestFit="1" customWidth="1"/>
    <col min="3842" max="3842" width="20.7109375" customWidth="1"/>
    <col min="3844" max="3844" width="11" customWidth="1"/>
    <col min="3847" max="3847" width="12.28515625" customWidth="1"/>
    <col min="3850" max="3850" width="7.7109375" customWidth="1"/>
    <col min="3851" max="3851" width="12" bestFit="1" customWidth="1"/>
    <col min="3852" max="3852" width="11.140625" bestFit="1" customWidth="1"/>
    <col min="3853" max="3853" width="11.140625" customWidth="1"/>
    <col min="3858" max="3858" width="12.42578125" bestFit="1" customWidth="1"/>
    <col min="3859" max="3859" width="12" bestFit="1" customWidth="1"/>
    <col min="3861" max="3861" width="11" customWidth="1"/>
    <col min="3862" max="3862" width="14.28515625" bestFit="1" customWidth="1"/>
    <col min="3863" max="3863" width="13.140625" bestFit="1" customWidth="1"/>
    <col min="3884" max="3884" width="9.5703125" bestFit="1" customWidth="1"/>
    <col min="4098" max="4098" width="20.7109375" customWidth="1"/>
    <col min="4100" max="4100" width="11" customWidth="1"/>
    <col min="4103" max="4103" width="12.28515625" customWidth="1"/>
    <col min="4106" max="4106" width="7.7109375" customWidth="1"/>
    <col min="4107" max="4107" width="12" bestFit="1" customWidth="1"/>
    <col min="4108" max="4108" width="11.140625" bestFit="1" customWidth="1"/>
    <col min="4109" max="4109" width="11.140625" customWidth="1"/>
    <col min="4114" max="4114" width="12.42578125" bestFit="1" customWidth="1"/>
    <col min="4115" max="4115" width="12" bestFit="1" customWidth="1"/>
    <col min="4117" max="4117" width="11" customWidth="1"/>
    <col min="4118" max="4118" width="14.28515625" bestFit="1" customWidth="1"/>
    <col min="4119" max="4119" width="13.140625" bestFit="1" customWidth="1"/>
    <col min="4140" max="4140" width="9.5703125" bestFit="1" customWidth="1"/>
    <col min="4354" max="4354" width="20.7109375" customWidth="1"/>
    <col min="4356" max="4356" width="11" customWidth="1"/>
    <col min="4359" max="4359" width="12.28515625" customWidth="1"/>
    <col min="4362" max="4362" width="7.7109375" customWidth="1"/>
    <col min="4363" max="4363" width="12" bestFit="1" customWidth="1"/>
    <col min="4364" max="4364" width="11.140625" bestFit="1" customWidth="1"/>
    <col min="4365" max="4365" width="11.140625" customWidth="1"/>
    <col min="4370" max="4370" width="12.42578125" bestFit="1" customWidth="1"/>
    <col min="4371" max="4371" width="12" bestFit="1" customWidth="1"/>
    <col min="4373" max="4373" width="11" customWidth="1"/>
    <col min="4374" max="4374" width="14.28515625" bestFit="1" customWidth="1"/>
    <col min="4375" max="4375" width="13.140625" bestFit="1" customWidth="1"/>
    <col min="4396" max="4396" width="9.5703125" bestFit="1" customWidth="1"/>
    <col min="4610" max="4610" width="20.7109375" customWidth="1"/>
    <col min="4612" max="4612" width="11" customWidth="1"/>
    <col min="4615" max="4615" width="12.28515625" customWidth="1"/>
    <col min="4618" max="4618" width="7.7109375" customWidth="1"/>
    <col min="4619" max="4619" width="12" bestFit="1" customWidth="1"/>
    <col min="4620" max="4620" width="11.140625" bestFit="1" customWidth="1"/>
    <col min="4621" max="4621" width="11.140625" customWidth="1"/>
    <col min="4626" max="4626" width="12.42578125" bestFit="1" customWidth="1"/>
    <col min="4627" max="4627" width="12" bestFit="1" customWidth="1"/>
    <col min="4629" max="4629" width="11" customWidth="1"/>
    <col min="4630" max="4630" width="14.28515625" bestFit="1" customWidth="1"/>
    <col min="4631" max="4631" width="13.140625" bestFit="1" customWidth="1"/>
    <col min="4652" max="4652" width="9.5703125" bestFit="1" customWidth="1"/>
    <col min="4866" max="4866" width="20.7109375" customWidth="1"/>
    <col min="4868" max="4868" width="11" customWidth="1"/>
    <col min="4871" max="4871" width="12.28515625" customWidth="1"/>
    <col min="4874" max="4874" width="7.7109375" customWidth="1"/>
    <col min="4875" max="4875" width="12" bestFit="1" customWidth="1"/>
    <col min="4876" max="4876" width="11.140625" bestFit="1" customWidth="1"/>
    <col min="4877" max="4877" width="11.140625" customWidth="1"/>
    <col min="4882" max="4882" width="12.42578125" bestFit="1" customWidth="1"/>
    <col min="4883" max="4883" width="12" bestFit="1" customWidth="1"/>
    <col min="4885" max="4885" width="11" customWidth="1"/>
    <col min="4886" max="4886" width="14.28515625" bestFit="1" customWidth="1"/>
    <col min="4887" max="4887" width="13.140625" bestFit="1" customWidth="1"/>
    <col min="4908" max="4908" width="9.5703125" bestFit="1" customWidth="1"/>
    <col min="5122" max="5122" width="20.7109375" customWidth="1"/>
    <col min="5124" max="5124" width="11" customWidth="1"/>
    <col min="5127" max="5127" width="12.28515625" customWidth="1"/>
    <col min="5130" max="5130" width="7.7109375" customWidth="1"/>
    <col min="5131" max="5131" width="12" bestFit="1" customWidth="1"/>
    <col min="5132" max="5132" width="11.140625" bestFit="1" customWidth="1"/>
    <col min="5133" max="5133" width="11.140625" customWidth="1"/>
    <col min="5138" max="5138" width="12.42578125" bestFit="1" customWidth="1"/>
    <col min="5139" max="5139" width="12" bestFit="1" customWidth="1"/>
    <col min="5141" max="5141" width="11" customWidth="1"/>
    <col min="5142" max="5142" width="14.28515625" bestFit="1" customWidth="1"/>
    <col min="5143" max="5143" width="13.140625" bestFit="1" customWidth="1"/>
    <col min="5164" max="5164" width="9.5703125" bestFit="1" customWidth="1"/>
    <col min="5378" max="5378" width="20.7109375" customWidth="1"/>
    <col min="5380" max="5380" width="11" customWidth="1"/>
    <col min="5383" max="5383" width="12.28515625" customWidth="1"/>
    <col min="5386" max="5386" width="7.7109375" customWidth="1"/>
    <col min="5387" max="5387" width="12" bestFit="1" customWidth="1"/>
    <col min="5388" max="5388" width="11.140625" bestFit="1" customWidth="1"/>
    <col min="5389" max="5389" width="11.140625" customWidth="1"/>
    <col min="5394" max="5394" width="12.42578125" bestFit="1" customWidth="1"/>
    <col min="5395" max="5395" width="12" bestFit="1" customWidth="1"/>
    <col min="5397" max="5397" width="11" customWidth="1"/>
    <col min="5398" max="5398" width="14.28515625" bestFit="1" customWidth="1"/>
    <col min="5399" max="5399" width="13.140625" bestFit="1" customWidth="1"/>
    <col min="5420" max="5420" width="9.5703125" bestFit="1" customWidth="1"/>
    <col min="5634" max="5634" width="20.7109375" customWidth="1"/>
    <col min="5636" max="5636" width="11" customWidth="1"/>
    <col min="5639" max="5639" width="12.28515625" customWidth="1"/>
    <col min="5642" max="5642" width="7.7109375" customWidth="1"/>
    <col min="5643" max="5643" width="12" bestFit="1" customWidth="1"/>
    <col min="5644" max="5644" width="11.140625" bestFit="1" customWidth="1"/>
    <col min="5645" max="5645" width="11.140625" customWidth="1"/>
    <col min="5650" max="5650" width="12.42578125" bestFit="1" customWidth="1"/>
    <col min="5651" max="5651" width="12" bestFit="1" customWidth="1"/>
    <col min="5653" max="5653" width="11" customWidth="1"/>
    <col min="5654" max="5654" width="14.28515625" bestFit="1" customWidth="1"/>
    <col min="5655" max="5655" width="13.140625" bestFit="1" customWidth="1"/>
    <col min="5676" max="5676" width="9.5703125" bestFit="1" customWidth="1"/>
    <col min="5890" max="5890" width="20.7109375" customWidth="1"/>
    <col min="5892" max="5892" width="11" customWidth="1"/>
    <col min="5895" max="5895" width="12.28515625" customWidth="1"/>
    <col min="5898" max="5898" width="7.7109375" customWidth="1"/>
    <col min="5899" max="5899" width="12" bestFit="1" customWidth="1"/>
    <col min="5900" max="5900" width="11.140625" bestFit="1" customWidth="1"/>
    <col min="5901" max="5901" width="11.140625" customWidth="1"/>
    <col min="5906" max="5906" width="12.42578125" bestFit="1" customWidth="1"/>
    <col min="5907" max="5907" width="12" bestFit="1" customWidth="1"/>
    <col min="5909" max="5909" width="11" customWidth="1"/>
    <col min="5910" max="5910" width="14.28515625" bestFit="1" customWidth="1"/>
    <col min="5911" max="5911" width="13.140625" bestFit="1" customWidth="1"/>
    <col min="5932" max="5932" width="9.5703125" bestFit="1" customWidth="1"/>
    <col min="6146" max="6146" width="20.7109375" customWidth="1"/>
    <col min="6148" max="6148" width="11" customWidth="1"/>
    <col min="6151" max="6151" width="12.28515625" customWidth="1"/>
    <col min="6154" max="6154" width="7.7109375" customWidth="1"/>
    <col min="6155" max="6155" width="12" bestFit="1" customWidth="1"/>
    <col min="6156" max="6156" width="11.140625" bestFit="1" customWidth="1"/>
    <col min="6157" max="6157" width="11.140625" customWidth="1"/>
    <col min="6162" max="6162" width="12.42578125" bestFit="1" customWidth="1"/>
    <col min="6163" max="6163" width="12" bestFit="1" customWidth="1"/>
    <col min="6165" max="6165" width="11" customWidth="1"/>
    <col min="6166" max="6166" width="14.28515625" bestFit="1" customWidth="1"/>
    <col min="6167" max="6167" width="13.140625" bestFit="1" customWidth="1"/>
    <col min="6188" max="6188" width="9.5703125" bestFit="1" customWidth="1"/>
    <col min="6402" max="6402" width="20.7109375" customWidth="1"/>
    <col min="6404" max="6404" width="11" customWidth="1"/>
    <col min="6407" max="6407" width="12.28515625" customWidth="1"/>
    <col min="6410" max="6410" width="7.7109375" customWidth="1"/>
    <col min="6411" max="6411" width="12" bestFit="1" customWidth="1"/>
    <col min="6412" max="6412" width="11.140625" bestFit="1" customWidth="1"/>
    <col min="6413" max="6413" width="11.140625" customWidth="1"/>
    <col min="6418" max="6418" width="12.42578125" bestFit="1" customWidth="1"/>
    <col min="6419" max="6419" width="12" bestFit="1" customWidth="1"/>
    <col min="6421" max="6421" width="11" customWidth="1"/>
    <col min="6422" max="6422" width="14.28515625" bestFit="1" customWidth="1"/>
    <col min="6423" max="6423" width="13.140625" bestFit="1" customWidth="1"/>
    <col min="6444" max="6444" width="9.5703125" bestFit="1" customWidth="1"/>
    <col min="6658" max="6658" width="20.7109375" customWidth="1"/>
    <col min="6660" max="6660" width="11" customWidth="1"/>
    <col min="6663" max="6663" width="12.28515625" customWidth="1"/>
    <col min="6666" max="6666" width="7.7109375" customWidth="1"/>
    <col min="6667" max="6667" width="12" bestFit="1" customWidth="1"/>
    <col min="6668" max="6668" width="11.140625" bestFit="1" customWidth="1"/>
    <col min="6669" max="6669" width="11.140625" customWidth="1"/>
    <col min="6674" max="6674" width="12.42578125" bestFit="1" customWidth="1"/>
    <col min="6675" max="6675" width="12" bestFit="1" customWidth="1"/>
    <col min="6677" max="6677" width="11" customWidth="1"/>
    <col min="6678" max="6678" width="14.28515625" bestFit="1" customWidth="1"/>
    <col min="6679" max="6679" width="13.140625" bestFit="1" customWidth="1"/>
    <col min="6700" max="6700" width="9.5703125" bestFit="1" customWidth="1"/>
    <col min="6914" max="6914" width="20.7109375" customWidth="1"/>
    <col min="6916" max="6916" width="11" customWidth="1"/>
    <col min="6919" max="6919" width="12.28515625" customWidth="1"/>
    <col min="6922" max="6922" width="7.7109375" customWidth="1"/>
    <col min="6923" max="6923" width="12" bestFit="1" customWidth="1"/>
    <col min="6924" max="6924" width="11.140625" bestFit="1" customWidth="1"/>
    <col min="6925" max="6925" width="11.140625" customWidth="1"/>
    <col min="6930" max="6930" width="12.42578125" bestFit="1" customWidth="1"/>
    <col min="6931" max="6931" width="12" bestFit="1" customWidth="1"/>
    <col min="6933" max="6933" width="11" customWidth="1"/>
    <col min="6934" max="6934" width="14.28515625" bestFit="1" customWidth="1"/>
    <col min="6935" max="6935" width="13.140625" bestFit="1" customWidth="1"/>
    <col min="6956" max="6956" width="9.5703125" bestFit="1" customWidth="1"/>
    <col min="7170" max="7170" width="20.7109375" customWidth="1"/>
    <col min="7172" max="7172" width="11" customWidth="1"/>
    <col min="7175" max="7175" width="12.28515625" customWidth="1"/>
    <col min="7178" max="7178" width="7.7109375" customWidth="1"/>
    <col min="7179" max="7179" width="12" bestFit="1" customWidth="1"/>
    <col min="7180" max="7180" width="11.140625" bestFit="1" customWidth="1"/>
    <col min="7181" max="7181" width="11.140625" customWidth="1"/>
    <col min="7186" max="7186" width="12.42578125" bestFit="1" customWidth="1"/>
    <col min="7187" max="7187" width="12" bestFit="1" customWidth="1"/>
    <col min="7189" max="7189" width="11" customWidth="1"/>
    <col min="7190" max="7190" width="14.28515625" bestFit="1" customWidth="1"/>
    <col min="7191" max="7191" width="13.140625" bestFit="1" customWidth="1"/>
    <col min="7212" max="7212" width="9.5703125" bestFit="1" customWidth="1"/>
    <col min="7426" max="7426" width="20.7109375" customWidth="1"/>
    <col min="7428" max="7428" width="11" customWidth="1"/>
    <col min="7431" max="7431" width="12.28515625" customWidth="1"/>
    <col min="7434" max="7434" width="7.7109375" customWidth="1"/>
    <col min="7435" max="7435" width="12" bestFit="1" customWidth="1"/>
    <col min="7436" max="7436" width="11.140625" bestFit="1" customWidth="1"/>
    <col min="7437" max="7437" width="11.140625" customWidth="1"/>
    <col min="7442" max="7442" width="12.42578125" bestFit="1" customWidth="1"/>
    <col min="7443" max="7443" width="12" bestFit="1" customWidth="1"/>
    <col min="7445" max="7445" width="11" customWidth="1"/>
    <col min="7446" max="7446" width="14.28515625" bestFit="1" customWidth="1"/>
    <col min="7447" max="7447" width="13.140625" bestFit="1" customWidth="1"/>
    <col min="7468" max="7468" width="9.5703125" bestFit="1" customWidth="1"/>
    <col min="7682" max="7682" width="20.7109375" customWidth="1"/>
    <col min="7684" max="7684" width="11" customWidth="1"/>
    <col min="7687" max="7687" width="12.28515625" customWidth="1"/>
    <col min="7690" max="7690" width="7.7109375" customWidth="1"/>
    <col min="7691" max="7691" width="12" bestFit="1" customWidth="1"/>
    <col min="7692" max="7692" width="11.140625" bestFit="1" customWidth="1"/>
    <col min="7693" max="7693" width="11.140625" customWidth="1"/>
    <col min="7698" max="7698" width="12.42578125" bestFit="1" customWidth="1"/>
    <col min="7699" max="7699" width="12" bestFit="1" customWidth="1"/>
    <col min="7701" max="7701" width="11" customWidth="1"/>
    <col min="7702" max="7702" width="14.28515625" bestFit="1" customWidth="1"/>
    <col min="7703" max="7703" width="13.140625" bestFit="1" customWidth="1"/>
    <col min="7724" max="7724" width="9.5703125" bestFit="1" customWidth="1"/>
    <col min="7938" max="7938" width="20.7109375" customWidth="1"/>
    <col min="7940" max="7940" width="11" customWidth="1"/>
    <col min="7943" max="7943" width="12.28515625" customWidth="1"/>
    <col min="7946" max="7946" width="7.7109375" customWidth="1"/>
    <col min="7947" max="7947" width="12" bestFit="1" customWidth="1"/>
    <col min="7948" max="7948" width="11.140625" bestFit="1" customWidth="1"/>
    <col min="7949" max="7949" width="11.140625" customWidth="1"/>
    <col min="7954" max="7954" width="12.42578125" bestFit="1" customWidth="1"/>
    <col min="7955" max="7955" width="12" bestFit="1" customWidth="1"/>
    <col min="7957" max="7957" width="11" customWidth="1"/>
    <col min="7958" max="7958" width="14.28515625" bestFit="1" customWidth="1"/>
    <col min="7959" max="7959" width="13.140625" bestFit="1" customWidth="1"/>
    <col min="7980" max="7980" width="9.5703125" bestFit="1" customWidth="1"/>
    <col min="8194" max="8194" width="20.7109375" customWidth="1"/>
    <col min="8196" max="8196" width="11" customWidth="1"/>
    <col min="8199" max="8199" width="12.28515625" customWidth="1"/>
    <col min="8202" max="8202" width="7.7109375" customWidth="1"/>
    <col min="8203" max="8203" width="12" bestFit="1" customWidth="1"/>
    <col min="8204" max="8204" width="11.140625" bestFit="1" customWidth="1"/>
    <col min="8205" max="8205" width="11.140625" customWidth="1"/>
    <col min="8210" max="8210" width="12.42578125" bestFit="1" customWidth="1"/>
    <col min="8211" max="8211" width="12" bestFit="1" customWidth="1"/>
    <col min="8213" max="8213" width="11" customWidth="1"/>
    <col min="8214" max="8214" width="14.28515625" bestFit="1" customWidth="1"/>
    <col min="8215" max="8215" width="13.140625" bestFit="1" customWidth="1"/>
    <col min="8236" max="8236" width="9.5703125" bestFit="1" customWidth="1"/>
    <col min="8450" max="8450" width="20.7109375" customWidth="1"/>
    <col min="8452" max="8452" width="11" customWidth="1"/>
    <col min="8455" max="8455" width="12.28515625" customWidth="1"/>
    <col min="8458" max="8458" width="7.7109375" customWidth="1"/>
    <col min="8459" max="8459" width="12" bestFit="1" customWidth="1"/>
    <col min="8460" max="8460" width="11.140625" bestFit="1" customWidth="1"/>
    <col min="8461" max="8461" width="11.140625" customWidth="1"/>
    <col min="8466" max="8466" width="12.42578125" bestFit="1" customWidth="1"/>
    <col min="8467" max="8467" width="12" bestFit="1" customWidth="1"/>
    <col min="8469" max="8469" width="11" customWidth="1"/>
    <col min="8470" max="8470" width="14.28515625" bestFit="1" customWidth="1"/>
    <col min="8471" max="8471" width="13.140625" bestFit="1" customWidth="1"/>
    <col min="8492" max="8492" width="9.5703125" bestFit="1" customWidth="1"/>
    <col min="8706" max="8706" width="20.7109375" customWidth="1"/>
    <col min="8708" max="8708" width="11" customWidth="1"/>
    <col min="8711" max="8711" width="12.28515625" customWidth="1"/>
    <col min="8714" max="8714" width="7.7109375" customWidth="1"/>
    <col min="8715" max="8715" width="12" bestFit="1" customWidth="1"/>
    <col min="8716" max="8716" width="11.140625" bestFit="1" customWidth="1"/>
    <col min="8717" max="8717" width="11.140625" customWidth="1"/>
    <col min="8722" max="8722" width="12.42578125" bestFit="1" customWidth="1"/>
    <col min="8723" max="8723" width="12" bestFit="1" customWidth="1"/>
    <col min="8725" max="8725" width="11" customWidth="1"/>
    <col min="8726" max="8726" width="14.28515625" bestFit="1" customWidth="1"/>
    <col min="8727" max="8727" width="13.140625" bestFit="1" customWidth="1"/>
    <col min="8748" max="8748" width="9.5703125" bestFit="1" customWidth="1"/>
    <col min="8962" max="8962" width="20.7109375" customWidth="1"/>
    <col min="8964" max="8964" width="11" customWidth="1"/>
    <col min="8967" max="8967" width="12.28515625" customWidth="1"/>
    <col min="8970" max="8970" width="7.7109375" customWidth="1"/>
    <col min="8971" max="8971" width="12" bestFit="1" customWidth="1"/>
    <col min="8972" max="8972" width="11.140625" bestFit="1" customWidth="1"/>
    <col min="8973" max="8973" width="11.140625" customWidth="1"/>
    <col min="8978" max="8978" width="12.42578125" bestFit="1" customWidth="1"/>
    <col min="8979" max="8979" width="12" bestFit="1" customWidth="1"/>
    <col min="8981" max="8981" width="11" customWidth="1"/>
    <col min="8982" max="8982" width="14.28515625" bestFit="1" customWidth="1"/>
    <col min="8983" max="8983" width="13.140625" bestFit="1" customWidth="1"/>
    <col min="9004" max="9004" width="9.5703125" bestFit="1" customWidth="1"/>
    <col min="9218" max="9218" width="20.7109375" customWidth="1"/>
    <col min="9220" max="9220" width="11" customWidth="1"/>
    <col min="9223" max="9223" width="12.28515625" customWidth="1"/>
    <col min="9226" max="9226" width="7.7109375" customWidth="1"/>
    <col min="9227" max="9227" width="12" bestFit="1" customWidth="1"/>
    <col min="9228" max="9228" width="11.140625" bestFit="1" customWidth="1"/>
    <col min="9229" max="9229" width="11.140625" customWidth="1"/>
    <col min="9234" max="9234" width="12.42578125" bestFit="1" customWidth="1"/>
    <col min="9235" max="9235" width="12" bestFit="1" customWidth="1"/>
    <col min="9237" max="9237" width="11" customWidth="1"/>
    <col min="9238" max="9238" width="14.28515625" bestFit="1" customWidth="1"/>
    <col min="9239" max="9239" width="13.140625" bestFit="1" customWidth="1"/>
    <col min="9260" max="9260" width="9.5703125" bestFit="1" customWidth="1"/>
    <col min="9474" max="9474" width="20.7109375" customWidth="1"/>
    <col min="9476" max="9476" width="11" customWidth="1"/>
    <col min="9479" max="9479" width="12.28515625" customWidth="1"/>
    <col min="9482" max="9482" width="7.7109375" customWidth="1"/>
    <col min="9483" max="9483" width="12" bestFit="1" customWidth="1"/>
    <col min="9484" max="9484" width="11.140625" bestFit="1" customWidth="1"/>
    <col min="9485" max="9485" width="11.140625" customWidth="1"/>
    <col min="9490" max="9490" width="12.42578125" bestFit="1" customWidth="1"/>
    <col min="9491" max="9491" width="12" bestFit="1" customWidth="1"/>
    <col min="9493" max="9493" width="11" customWidth="1"/>
    <col min="9494" max="9494" width="14.28515625" bestFit="1" customWidth="1"/>
    <col min="9495" max="9495" width="13.140625" bestFit="1" customWidth="1"/>
    <col min="9516" max="9516" width="9.5703125" bestFit="1" customWidth="1"/>
    <col min="9730" max="9730" width="20.7109375" customWidth="1"/>
    <col min="9732" max="9732" width="11" customWidth="1"/>
    <col min="9735" max="9735" width="12.28515625" customWidth="1"/>
    <col min="9738" max="9738" width="7.7109375" customWidth="1"/>
    <col min="9739" max="9739" width="12" bestFit="1" customWidth="1"/>
    <col min="9740" max="9740" width="11.140625" bestFit="1" customWidth="1"/>
    <col min="9741" max="9741" width="11.140625" customWidth="1"/>
    <col min="9746" max="9746" width="12.42578125" bestFit="1" customWidth="1"/>
    <col min="9747" max="9747" width="12" bestFit="1" customWidth="1"/>
    <col min="9749" max="9749" width="11" customWidth="1"/>
    <col min="9750" max="9750" width="14.28515625" bestFit="1" customWidth="1"/>
    <col min="9751" max="9751" width="13.140625" bestFit="1" customWidth="1"/>
    <col min="9772" max="9772" width="9.5703125" bestFit="1" customWidth="1"/>
    <col min="9986" max="9986" width="20.7109375" customWidth="1"/>
    <col min="9988" max="9988" width="11" customWidth="1"/>
    <col min="9991" max="9991" width="12.28515625" customWidth="1"/>
    <col min="9994" max="9994" width="7.7109375" customWidth="1"/>
    <col min="9995" max="9995" width="12" bestFit="1" customWidth="1"/>
    <col min="9996" max="9996" width="11.140625" bestFit="1" customWidth="1"/>
    <col min="9997" max="9997" width="11.140625" customWidth="1"/>
    <col min="10002" max="10002" width="12.42578125" bestFit="1" customWidth="1"/>
    <col min="10003" max="10003" width="12" bestFit="1" customWidth="1"/>
    <col min="10005" max="10005" width="11" customWidth="1"/>
    <col min="10006" max="10006" width="14.28515625" bestFit="1" customWidth="1"/>
    <col min="10007" max="10007" width="13.140625" bestFit="1" customWidth="1"/>
    <col min="10028" max="10028" width="9.5703125" bestFit="1" customWidth="1"/>
    <col min="10242" max="10242" width="20.7109375" customWidth="1"/>
    <col min="10244" max="10244" width="11" customWidth="1"/>
    <col min="10247" max="10247" width="12.28515625" customWidth="1"/>
    <col min="10250" max="10250" width="7.7109375" customWidth="1"/>
    <col min="10251" max="10251" width="12" bestFit="1" customWidth="1"/>
    <col min="10252" max="10252" width="11.140625" bestFit="1" customWidth="1"/>
    <col min="10253" max="10253" width="11.140625" customWidth="1"/>
    <col min="10258" max="10258" width="12.42578125" bestFit="1" customWidth="1"/>
    <col min="10259" max="10259" width="12" bestFit="1" customWidth="1"/>
    <col min="10261" max="10261" width="11" customWidth="1"/>
    <col min="10262" max="10262" width="14.28515625" bestFit="1" customWidth="1"/>
    <col min="10263" max="10263" width="13.140625" bestFit="1" customWidth="1"/>
    <col min="10284" max="10284" width="9.5703125" bestFit="1" customWidth="1"/>
    <col min="10498" max="10498" width="20.7109375" customWidth="1"/>
    <col min="10500" max="10500" width="11" customWidth="1"/>
    <col min="10503" max="10503" width="12.28515625" customWidth="1"/>
    <col min="10506" max="10506" width="7.7109375" customWidth="1"/>
    <col min="10507" max="10507" width="12" bestFit="1" customWidth="1"/>
    <col min="10508" max="10508" width="11.140625" bestFit="1" customWidth="1"/>
    <col min="10509" max="10509" width="11.140625" customWidth="1"/>
    <col min="10514" max="10514" width="12.42578125" bestFit="1" customWidth="1"/>
    <col min="10515" max="10515" width="12" bestFit="1" customWidth="1"/>
    <col min="10517" max="10517" width="11" customWidth="1"/>
    <col min="10518" max="10518" width="14.28515625" bestFit="1" customWidth="1"/>
    <col min="10519" max="10519" width="13.140625" bestFit="1" customWidth="1"/>
    <col min="10540" max="10540" width="9.5703125" bestFit="1" customWidth="1"/>
    <col min="10754" max="10754" width="20.7109375" customWidth="1"/>
    <col min="10756" max="10756" width="11" customWidth="1"/>
    <col min="10759" max="10759" width="12.28515625" customWidth="1"/>
    <col min="10762" max="10762" width="7.7109375" customWidth="1"/>
    <col min="10763" max="10763" width="12" bestFit="1" customWidth="1"/>
    <col min="10764" max="10764" width="11.140625" bestFit="1" customWidth="1"/>
    <col min="10765" max="10765" width="11.140625" customWidth="1"/>
    <col min="10770" max="10770" width="12.42578125" bestFit="1" customWidth="1"/>
    <col min="10771" max="10771" width="12" bestFit="1" customWidth="1"/>
    <col min="10773" max="10773" width="11" customWidth="1"/>
    <col min="10774" max="10774" width="14.28515625" bestFit="1" customWidth="1"/>
    <col min="10775" max="10775" width="13.140625" bestFit="1" customWidth="1"/>
    <col min="10796" max="10796" width="9.5703125" bestFit="1" customWidth="1"/>
    <col min="11010" max="11010" width="20.7109375" customWidth="1"/>
    <col min="11012" max="11012" width="11" customWidth="1"/>
    <col min="11015" max="11015" width="12.28515625" customWidth="1"/>
    <col min="11018" max="11018" width="7.7109375" customWidth="1"/>
    <col min="11019" max="11019" width="12" bestFit="1" customWidth="1"/>
    <col min="11020" max="11020" width="11.140625" bestFit="1" customWidth="1"/>
    <col min="11021" max="11021" width="11.140625" customWidth="1"/>
    <col min="11026" max="11026" width="12.42578125" bestFit="1" customWidth="1"/>
    <col min="11027" max="11027" width="12" bestFit="1" customWidth="1"/>
    <col min="11029" max="11029" width="11" customWidth="1"/>
    <col min="11030" max="11030" width="14.28515625" bestFit="1" customWidth="1"/>
    <col min="11031" max="11031" width="13.140625" bestFit="1" customWidth="1"/>
    <col min="11052" max="11052" width="9.5703125" bestFit="1" customWidth="1"/>
    <col min="11266" max="11266" width="20.7109375" customWidth="1"/>
    <col min="11268" max="11268" width="11" customWidth="1"/>
    <col min="11271" max="11271" width="12.28515625" customWidth="1"/>
    <col min="11274" max="11274" width="7.7109375" customWidth="1"/>
    <col min="11275" max="11275" width="12" bestFit="1" customWidth="1"/>
    <col min="11276" max="11276" width="11.140625" bestFit="1" customWidth="1"/>
    <col min="11277" max="11277" width="11.140625" customWidth="1"/>
    <col min="11282" max="11282" width="12.42578125" bestFit="1" customWidth="1"/>
    <col min="11283" max="11283" width="12" bestFit="1" customWidth="1"/>
    <col min="11285" max="11285" width="11" customWidth="1"/>
    <col min="11286" max="11286" width="14.28515625" bestFit="1" customWidth="1"/>
    <col min="11287" max="11287" width="13.140625" bestFit="1" customWidth="1"/>
    <col min="11308" max="11308" width="9.5703125" bestFit="1" customWidth="1"/>
    <col min="11522" max="11522" width="20.7109375" customWidth="1"/>
    <col min="11524" max="11524" width="11" customWidth="1"/>
    <col min="11527" max="11527" width="12.28515625" customWidth="1"/>
    <col min="11530" max="11530" width="7.7109375" customWidth="1"/>
    <col min="11531" max="11531" width="12" bestFit="1" customWidth="1"/>
    <col min="11532" max="11532" width="11.140625" bestFit="1" customWidth="1"/>
    <col min="11533" max="11533" width="11.140625" customWidth="1"/>
    <col min="11538" max="11538" width="12.42578125" bestFit="1" customWidth="1"/>
    <col min="11539" max="11539" width="12" bestFit="1" customWidth="1"/>
    <col min="11541" max="11541" width="11" customWidth="1"/>
    <col min="11542" max="11542" width="14.28515625" bestFit="1" customWidth="1"/>
    <col min="11543" max="11543" width="13.140625" bestFit="1" customWidth="1"/>
    <col min="11564" max="11564" width="9.5703125" bestFit="1" customWidth="1"/>
    <col min="11778" max="11778" width="20.7109375" customWidth="1"/>
    <col min="11780" max="11780" width="11" customWidth="1"/>
    <col min="11783" max="11783" width="12.28515625" customWidth="1"/>
    <col min="11786" max="11786" width="7.7109375" customWidth="1"/>
    <col min="11787" max="11787" width="12" bestFit="1" customWidth="1"/>
    <col min="11788" max="11788" width="11.140625" bestFit="1" customWidth="1"/>
    <col min="11789" max="11789" width="11.140625" customWidth="1"/>
    <col min="11794" max="11794" width="12.42578125" bestFit="1" customWidth="1"/>
    <col min="11795" max="11795" width="12" bestFit="1" customWidth="1"/>
    <col min="11797" max="11797" width="11" customWidth="1"/>
    <col min="11798" max="11798" width="14.28515625" bestFit="1" customWidth="1"/>
    <col min="11799" max="11799" width="13.140625" bestFit="1" customWidth="1"/>
    <col min="11820" max="11820" width="9.5703125" bestFit="1" customWidth="1"/>
    <col min="12034" max="12034" width="20.7109375" customWidth="1"/>
    <col min="12036" max="12036" width="11" customWidth="1"/>
    <col min="12039" max="12039" width="12.28515625" customWidth="1"/>
    <col min="12042" max="12042" width="7.7109375" customWidth="1"/>
    <col min="12043" max="12043" width="12" bestFit="1" customWidth="1"/>
    <col min="12044" max="12044" width="11.140625" bestFit="1" customWidth="1"/>
    <col min="12045" max="12045" width="11.140625" customWidth="1"/>
    <col min="12050" max="12050" width="12.42578125" bestFit="1" customWidth="1"/>
    <col min="12051" max="12051" width="12" bestFit="1" customWidth="1"/>
    <col min="12053" max="12053" width="11" customWidth="1"/>
    <col min="12054" max="12054" width="14.28515625" bestFit="1" customWidth="1"/>
    <col min="12055" max="12055" width="13.140625" bestFit="1" customWidth="1"/>
    <col min="12076" max="12076" width="9.5703125" bestFit="1" customWidth="1"/>
    <col min="12290" max="12290" width="20.7109375" customWidth="1"/>
    <col min="12292" max="12292" width="11" customWidth="1"/>
    <col min="12295" max="12295" width="12.28515625" customWidth="1"/>
    <col min="12298" max="12298" width="7.7109375" customWidth="1"/>
    <col min="12299" max="12299" width="12" bestFit="1" customWidth="1"/>
    <col min="12300" max="12300" width="11.140625" bestFit="1" customWidth="1"/>
    <col min="12301" max="12301" width="11.140625" customWidth="1"/>
    <col min="12306" max="12306" width="12.42578125" bestFit="1" customWidth="1"/>
    <col min="12307" max="12307" width="12" bestFit="1" customWidth="1"/>
    <col min="12309" max="12309" width="11" customWidth="1"/>
    <col min="12310" max="12310" width="14.28515625" bestFit="1" customWidth="1"/>
    <col min="12311" max="12311" width="13.140625" bestFit="1" customWidth="1"/>
    <col min="12332" max="12332" width="9.5703125" bestFit="1" customWidth="1"/>
    <col min="12546" max="12546" width="20.7109375" customWidth="1"/>
    <col min="12548" max="12548" width="11" customWidth="1"/>
    <col min="12551" max="12551" width="12.28515625" customWidth="1"/>
    <col min="12554" max="12554" width="7.7109375" customWidth="1"/>
    <col min="12555" max="12555" width="12" bestFit="1" customWidth="1"/>
    <col min="12556" max="12556" width="11.140625" bestFit="1" customWidth="1"/>
    <col min="12557" max="12557" width="11.140625" customWidth="1"/>
    <col min="12562" max="12562" width="12.42578125" bestFit="1" customWidth="1"/>
    <col min="12563" max="12563" width="12" bestFit="1" customWidth="1"/>
    <col min="12565" max="12565" width="11" customWidth="1"/>
    <col min="12566" max="12566" width="14.28515625" bestFit="1" customWidth="1"/>
    <col min="12567" max="12567" width="13.140625" bestFit="1" customWidth="1"/>
    <col min="12588" max="12588" width="9.5703125" bestFit="1" customWidth="1"/>
    <col min="12802" max="12802" width="20.7109375" customWidth="1"/>
    <col min="12804" max="12804" width="11" customWidth="1"/>
    <col min="12807" max="12807" width="12.28515625" customWidth="1"/>
    <col min="12810" max="12810" width="7.7109375" customWidth="1"/>
    <col min="12811" max="12811" width="12" bestFit="1" customWidth="1"/>
    <col min="12812" max="12812" width="11.140625" bestFit="1" customWidth="1"/>
    <col min="12813" max="12813" width="11.140625" customWidth="1"/>
    <col min="12818" max="12818" width="12.42578125" bestFit="1" customWidth="1"/>
    <col min="12819" max="12819" width="12" bestFit="1" customWidth="1"/>
    <col min="12821" max="12821" width="11" customWidth="1"/>
    <col min="12822" max="12822" width="14.28515625" bestFit="1" customWidth="1"/>
    <col min="12823" max="12823" width="13.140625" bestFit="1" customWidth="1"/>
    <col min="12844" max="12844" width="9.5703125" bestFit="1" customWidth="1"/>
    <col min="13058" max="13058" width="20.7109375" customWidth="1"/>
    <col min="13060" max="13060" width="11" customWidth="1"/>
    <col min="13063" max="13063" width="12.28515625" customWidth="1"/>
    <col min="13066" max="13066" width="7.7109375" customWidth="1"/>
    <col min="13067" max="13067" width="12" bestFit="1" customWidth="1"/>
    <col min="13068" max="13068" width="11.140625" bestFit="1" customWidth="1"/>
    <col min="13069" max="13069" width="11.140625" customWidth="1"/>
    <col min="13074" max="13074" width="12.42578125" bestFit="1" customWidth="1"/>
    <col min="13075" max="13075" width="12" bestFit="1" customWidth="1"/>
    <col min="13077" max="13077" width="11" customWidth="1"/>
    <col min="13078" max="13078" width="14.28515625" bestFit="1" customWidth="1"/>
    <col min="13079" max="13079" width="13.140625" bestFit="1" customWidth="1"/>
    <col min="13100" max="13100" width="9.5703125" bestFit="1" customWidth="1"/>
    <col min="13314" max="13314" width="20.7109375" customWidth="1"/>
    <col min="13316" max="13316" width="11" customWidth="1"/>
    <col min="13319" max="13319" width="12.28515625" customWidth="1"/>
    <col min="13322" max="13322" width="7.7109375" customWidth="1"/>
    <col min="13323" max="13323" width="12" bestFit="1" customWidth="1"/>
    <col min="13324" max="13324" width="11.140625" bestFit="1" customWidth="1"/>
    <col min="13325" max="13325" width="11.140625" customWidth="1"/>
    <col min="13330" max="13330" width="12.42578125" bestFit="1" customWidth="1"/>
    <col min="13331" max="13331" width="12" bestFit="1" customWidth="1"/>
    <col min="13333" max="13333" width="11" customWidth="1"/>
    <col min="13334" max="13334" width="14.28515625" bestFit="1" customWidth="1"/>
    <col min="13335" max="13335" width="13.140625" bestFit="1" customWidth="1"/>
    <col min="13356" max="13356" width="9.5703125" bestFit="1" customWidth="1"/>
    <col min="13570" max="13570" width="20.7109375" customWidth="1"/>
    <col min="13572" max="13572" width="11" customWidth="1"/>
    <col min="13575" max="13575" width="12.28515625" customWidth="1"/>
    <col min="13578" max="13578" width="7.7109375" customWidth="1"/>
    <col min="13579" max="13579" width="12" bestFit="1" customWidth="1"/>
    <col min="13580" max="13580" width="11.140625" bestFit="1" customWidth="1"/>
    <col min="13581" max="13581" width="11.140625" customWidth="1"/>
    <col min="13586" max="13586" width="12.42578125" bestFit="1" customWidth="1"/>
    <col min="13587" max="13587" width="12" bestFit="1" customWidth="1"/>
    <col min="13589" max="13589" width="11" customWidth="1"/>
    <col min="13590" max="13590" width="14.28515625" bestFit="1" customWidth="1"/>
    <col min="13591" max="13591" width="13.140625" bestFit="1" customWidth="1"/>
    <col min="13612" max="13612" width="9.5703125" bestFit="1" customWidth="1"/>
    <col min="13826" max="13826" width="20.7109375" customWidth="1"/>
    <col min="13828" max="13828" width="11" customWidth="1"/>
    <col min="13831" max="13831" width="12.28515625" customWidth="1"/>
    <col min="13834" max="13834" width="7.7109375" customWidth="1"/>
    <col min="13835" max="13835" width="12" bestFit="1" customWidth="1"/>
    <col min="13836" max="13836" width="11.140625" bestFit="1" customWidth="1"/>
    <col min="13837" max="13837" width="11.140625" customWidth="1"/>
    <col min="13842" max="13842" width="12.42578125" bestFit="1" customWidth="1"/>
    <col min="13843" max="13843" width="12" bestFit="1" customWidth="1"/>
    <col min="13845" max="13845" width="11" customWidth="1"/>
    <col min="13846" max="13846" width="14.28515625" bestFit="1" customWidth="1"/>
    <col min="13847" max="13847" width="13.140625" bestFit="1" customWidth="1"/>
    <col min="13868" max="13868" width="9.5703125" bestFit="1" customWidth="1"/>
    <col min="14082" max="14082" width="20.7109375" customWidth="1"/>
    <col min="14084" max="14084" width="11" customWidth="1"/>
    <col min="14087" max="14087" width="12.28515625" customWidth="1"/>
    <col min="14090" max="14090" width="7.7109375" customWidth="1"/>
    <col min="14091" max="14091" width="12" bestFit="1" customWidth="1"/>
    <col min="14092" max="14092" width="11.140625" bestFit="1" customWidth="1"/>
    <col min="14093" max="14093" width="11.140625" customWidth="1"/>
    <col min="14098" max="14098" width="12.42578125" bestFit="1" customWidth="1"/>
    <col min="14099" max="14099" width="12" bestFit="1" customWidth="1"/>
    <col min="14101" max="14101" width="11" customWidth="1"/>
    <col min="14102" max="14102" width="14.28515625" bestFit="1" customWidth="1"/>
    <col min="14103" max="14103" width="13.140625" bestFit="1" customWidth="1"/>
    <col min="14124" max="14124" width="9.5703125" bestFit="1" customWidth="1"/>
    <col min="14338" max="14338" width="20.7109375" customWidth="1"/>
    <col min="14340" max="14340" width="11" customWidth="1"/>
    <col min="14343" max="14343" width="12.28515625" customWidth="1"/>
    <col min="14346" max="14346" width="7.7109375" customWidth="1"/>
    <col min="14347" max="14347" width="12" bestFit="1" customWidth="1"/>
    <col min="14348" max="14348" width="11.140625" bestFit="1" customWidth="1"/>
    <col min="14349" max="14349" width="11.140625" customWidth="1"/>
    <col min="14354" max="14354" width="12.42578125" bestFit="1" customWidth="1"/>
    <col min="14355" max="14355" width="12" bestFit="1" customWidth="1"/>
    <col min="14357" max="14357" width="11" customWidth="1"/>
    <col min="14358" max="14358" width="14.28515625" bestFit="1" customWidth="1"/>
    <col min="14359" max="14359" width="13.140625" bestFit="1" customWidth="1"/>
    <col min="14380" max="14380" width="9.5703125" bestFit="1" customWidth="1"/>
    <col min="14594" max="14594" width="20.7109375" customWidth="1"/>
    <col min="14596" max="14596" width="11" customWidth="1"/>
    <col min="14599" max="14599" width="12.28515625" customWidth="1"/>
    <col min="14602" max="14602" width="7.7109375" customWidth="1"/>
    <col min="14603" max="14603" width="12" bestFit="1" customWidth="1"/>
    <col min="14604" max="14604" width="11.140625" bestFit="1" customWidth="1"/>
    <col min="14605" max="14605" width="11.140625" customWidth="1"/>
    <col min="14610" max="14610" width="12.42578125" bestFit="1" customWidth="1"/>
    <col min="14611" max="14611" width="12" bestFit="1" customWidth="1"/>
    <col min="14613" max="14613" width="11" customWidth="1"/>
    <col min="14614" max="14614" width="14.28515625" bestFit="1" customWidth="1"/>
    <col min="14615" max="14615" width="13.140625" bestFit="1" customWidth="1"/>
    <col min="14636" max="14636" width="9.5703125" bestFit="1" customWidth="1"/>
    <col min="14850" max="14850" width="20.7109375" customWidth="1"/>
    <col min="14852" max="14852" width="11" customWidth="1"/>
    <col min="14855" max="14855" width="12.28515625" customWidth="1"/>
    <col min="14858" max="14858" width="7.7109375" customWidth="1"/>
    <col min="14859" max="14859" width="12" bestFit="1" customWidth="1"/>
    <col min="14860" max="14860" width="11.140625" bestFit="1" customWidth="1"/>
    <col min="14861" max="14861" width="11.140625" customWidth="1"/>
    <col min="14866" max="14866" width="12.42578125" bestFit="1" customWidth="1"/>
    <col min="14867" max="14867" width="12" bestFit="1" customWidth="1"/>
    <col min="14869" max="14869" width="11" customWidth="1"/>
    <col min="14870" max="14870" width="14.28515625" bestFit="1" customWidth="1"/>
    <col min="14871" max="14871" width="13.140625" bestFit="1" customWidth="1"/>
    <col min="14892" max="14892" width="9.5703125" bestFit="1" customWidth="1"/>
    <col min="15106" max="15106" width="20.7109375" customWidth="1"/>
    <col min="15108" max="15108" width="11" customWidth="1"/>
    <col min="15111" max="15111" width="12.28515625" customWidth="1"/>
    <col min="15114" max="15114" width="7.7109375" customWidth="1"/>
    <col min="15115" max="15115" width="12" bestFit="1" customWidth="1"/>
    <col min="15116" max="15116" width="11.140625" bestFit="1" customWidth="1"/>
    <col min="15117" max="15117" width="11.140625" customWidth="1"/>
    <col min="15122" max="15122" width="12.42578125" bestFit="1" customWidth="1"/>
    <col min="15123" max="15123" width="12" bestFit="1" customWidth="1"/>
    <col min="15125" max="15125" width="11" customWidth="1"/>
    <col min="15126" max="15126" width="14.28515625" bestFit="1" customWidth="1"/>
    <col min="15127" max="15127" width="13.140625" bestFit="1" customWidth="1"/>
    <col min="15148" max="15148" width="9.5703125" bestFit="1" customWidth="1"/>
    <col min="15362" max="15362" width="20.7109375" customWidth="1"/>
    <col min="15364" max="15364" width="11" customWidth="1"/>
    <col min="15367" max="15367" width="12.28515625" customWidth="1"/>
    <col min="15370" max="15370" width="7.7109375" customWidth="1"/>
    <col min="15371" max="15371" width="12" bestFit="1" customWidth="1"/>
    <col min="15372" max="15372" width="11.140625" bestFit="1" customWidth="1"/>
    <col min="15373" max="15373" width="11.140625" customWidth="1"/>
    <col min="15378" max="15378" width="12.42578125" bestFit="1" customWidth="1"/>
    <col min="15379" max="15379" width="12" bestFit="1" customWidth="1"/>
    <col min="15381" max="15381" width="11" customWidth="1"/>
    <col min="15382" max="15382" width="14.28515625" bestFit="1" customWidth="1"/>
    <col min="15383" max="15383" width="13.140625" bestFit="1" customWidth="1"/>
    <col min="15404" max="15404" width="9.5703125" bestFit="1" customWidth="1"/>
    <col min="15618" max="15618" width="20.7109375" customWidth="1"/>
    <col min="15620" max="15620" width="11" customWidth="1"/>
    <col min="15623" max="15623" width="12.28515625" customWidth="1"/>
    <col min="15626" max="15626" width="7.7109375" customWidth="1"/>
    <col min="15627" max="15627" width="12" bestFit="1" customWidth="1"/>
    <col min="15628" max="15628" width="11.140625" bestFit="1" customWidth="1"/>
    <col min="15629" max="15629" width="11.140625" customWidth="1"/>
    <col min="15634" max="15634" width="12.42578125" bestFit="1" customWidth="1"/>
    <col min="15635" max="15635" width="12" bestFit="1" customWidth="1"/>
    <col min="15637" max="15637" width="11" customWidth="1"/>
    <col min="15638" max="15638" width="14.28515625" bestFit="1" customWidth="1"/>
    <col min="15639" max="15639" width="13.140625" bestFit="1" customWidth="1"/>
    <col min="15660" max="15660" width="9.5703125" bestFit="1" customWidth="1"/>
    <col min="15874" max="15874" width="20.7109375" customWidth="1"/>
    <col min="15876" max="15876" width="11" customWidth="1"/>
    <col min="15879" max="15879" width="12.28515625" customWidth="1"/>
    <col min="15882" max="15882" width="7.7109375" customWidth="1"/>
    <col min="15883" max="15883" width="12" bestFit="1" customWidth="1"/>
    <col min="15884" max="15884" width="11.140625" bestFit="1" customWidth="1"/>
    <col min="15885" max="15885" width="11.140625" customWidth="1"/>
    <col min="15890" max="15890" width="12.42578125" bestFit="1" customWidth="1"/>
    <col min="15891" max="15891" width="12" bestFit="1" customWidth="1"/>
    <col min="15893" max="15893" width="11" customWidth="1"/>
    <col min="15894" max="15894" width="14.28515625" bestFit="1" customWidth="1"/>
    <col min="15895" max="15895" width="13.140625" bestFit="1" customWidth="1"/>
    <col min="15916" max="15916" width="9.5703125" bestFit="1" customWidth="1"/>
    <col min="16130" max="16130" width="20.7109375" customWidth="1"/>
    <col min="16132" max="16132" width="11" customWidth="1"/>
    <col min="16135" max="16135" width="12.28515625" customWidth="1"/>
    <col min="16138" max="16138" width="7.7109375" customWidth="1"/>
    <col min="16139" max="16139" width="12" bestFit="1" customWidth="1"/>
    <col min="16140" max="16140" width="11.140625" bestFit="1" customWidth="1"/>
    <col min="16141" max="16141" width="11.140625" customWidth="1"/>
    <col min="16146" max="16146" width="12.42578125" bestFit="1" customWidth="1"/>
    <col min="16147" max="16147" width="12" bestFit="1" customWidth="1"/>
    <col min="16149" max="16149" width="11" customWidth="1"/>
    <col min="16150" max="16150" width="14.28515625" bestFit="1" customWidth="1"/>
    <col min="16151" max="16151" width="13.140625" bestFit="1" customWidth="1"/>
    <col min="16172" max="16172" width="9.5703125" bestFit="1" customWidth="1"/>
  </cols>
  <sheetData>
    <row r="1" spans="1:59" ht="15.75">
      <c r="A1" s="1"/>
      <c r="C1" s="21" t="s">
        <v>32</v>
      </c>
      <c r="D1" s="21"/>
    </row>
    <row r="2" spans="1:59">
      <c r="A2" s="18"/>
      <c r="B2" s="18"/>
      <c r="C2" s="18"/>
    </row>
    <row r="3" spans="1:59">
      <c r="A3" s="37"/>
      <c r="B3" s="69"/>
      <c r="C3" s="18"/>
    </row>
    <row r="4" spans="1:59">
      <c r="A4" s="71" t="s">
        <v>42</v>
      </c>
      <c r="B4" s="76">
        <v>0.86799999999999999</v>
      </c>
      <c r="C4" t="s">
        <v>45</v>
      </c>
    </row>
    <row r="5" spans="1:59" ht="15.75" thickBot="1">
      <c r="A5" s="2" t="s">
        <v>0</v>
      </c>
      <c r="B5">
        <v>60</v>
      </c>
    </row>
    <row r="6" spans="1:59">
      <c r="A6" s="87" t="s">
        <v>1</v>
      </c>
      <c r="B6" s="88"/>
    </row>
    <row r="7" spans="1:59">
      <c r="A7" s="43" t="s">
        <v>2</v>
      </c>
      <c r="B7" s="44">
        <v>0.6</v>
      </c>
      <c r="D7" s="3"/>
      <c r="BD7" s="3"/>
      <c r="BG7" s="3"/>
    </row>
    <row r="8" spans="1:59">
      <c r="A8" s="43" t="s">
        <v>33</v>
      </c>
      <c r="B8" s="45">
        <v>0.9</v>
      </c>
      <c r="C8" s="84"/>
      <c r="D8" s="3"/>
      <c r="BD8" s="3"/>
      <c r="BG8" s="3"/>
    </row>
    <row r="9" spans="1:59">
      <c r="A9" s="46" t="s">
        <v>40</v>
      </c>
      <c r="B9" s="77">
        <v>0.3</v>
      </c>
      <c r="C9" s="84"/>
      <c r="D9" s="3"/>
      <c r="BD9" s="3"/>
      <c r="BG9" s="3"/>
    </row>
    <row r="10" spans="1:59">
      <c r="A10" s="46" t="s">
        <v>41</v>
      </c>
      <c r="B10" s="77">
        <v>0.4</v>
      </c>
      <c r="D10" s="3"/>
      <c r="BD10" s="3"/>
      <c r="BG10" s="3"/>
    </row>
    <row r="11" spans="1:59">
      <c r="A11" s="46" t="s">
        <v>3</v>
      </c>
      <c r="B11" s="44">
        <f>B10*B9</f>
        <v>0.12</v>
      </c>
      <c r="D11" s="3"/>
      <c r="BD11" s="3"/>
      <c r="BG11" s="3"/>
    </row>
    <row r="12" spans="1:59" ht="15.75" thickBot="1">
      <c r="A12" s="47" t="s">
        <v>4</v>
      </c>
      <c r="B12" s="48">
        <f>(B10*B9)/(B9+2*B10)</f>
        <v>0.10909090909090907</v>
      </c>
      <c r="D12" s="3"/>
      <c r="BD12" s="3"/>
      <c r="BG12" s="3"/>
    </row>
    <row r="13" spans="1:59">
      <c r="D13" s="3"/>
      <c r="BD13" s="3"/>
      <c r="BG13" s="3"/>
    </row>
    <row r="14" spans="1:59" ht="15.75" thickBot="1">
      <c r="BD14" s="3"/>
      <c r="BG14" s="3"/>
    </row>
    <row r="15" spans="1:59">
      <c r="A15" s="85" t="s">
        <v>7</v>
      </c>
      <c r="B15" s="86"/>
      <c r="D15" s="3"/>
      <c r="BD15" s="3"/>
      <c r="BG15" s="3"/>
    </row>
    <row r="16" spans="1:59">
      <c r="A16" s="40" t="s">
        <v>39</v>
      </c>
      <c r="B16" s="78">
        <v>1</v>
      </c>
      <c r="D16" s="3"/>
      <c r="BD16" s="3"/>
      <c r="BG16" s="3"/>
    </row>
    <row r="17" spans="1:59">
      <c r="A17" s="40" t="s">
        <v>38</v>
      </c>
      <c r="B17" s="78">
        <v>1.5</v>
      </c>
      <c r="D17" s="3"/>
      <c r="BD17" s="3"/>
      <c r="BG17" s="3"/>
    </row>
    <row r="18" spans="1:59" ht="15.75" thickBot="1">
      <c r="A18" s="41" t="s">
        <v>8</v>
      </c>
      <c r="B18" s="42">
        <v>0.4</v>
      </c>
      <c r="D18" s="3"/>
      <c r="BD18" s="3"/>
      <c r="BG18" s="3"/>
    </row>
    <row r="19" spans="1:59" ht="15.75" thickBot="1">
      <c r="D19" s="3"/>
      <c r="BD19" s="3"/>
      <c r="BG19" s="3"/>
    </row>
    <row r="20" spans="1:59">
      <c r="A20" s="89" t="s">
        <v>37</v>
      </c>
      <c r="B20" s="90"/>
      <c r="D20" s="3"/>
      <c r="P20" s="18"/>
      <c r="Q20" s="37"/>
      <c r="R20" s="34"/>
      <c r="BD20" s="3"/>
      <c r="BG20" s="3"/>
    </row>
    <row r="21" spans="1:59">
      <c r="A21" s="50" t="s">
        <v>5</v>
      </c>
      <c r="B21" s="79">
        <v>1E-3</v>
      </c>
      <c r="D21" s="3"/>
      <c r="P21" s="18"/>
      <c r="Q21" s="37"/>
      <c r="R21" s="18"/>
      <c r="BD21" s="3"/>
      <c r="BG21" s="3"/>
    </row>
    <row r="22" spans="1:59">
      <c r="A22" s="50" t="s">
        <v>6</v>
      </c>
      <c r="B22" s="51">
        <v>80</v>
      </c>
      <c r="P22" s="18"/>
      <c r="Q22" s="37"/>
      <c r="R22" s="18"/>
    </row>
    <row r="23" spans="1:59">
      <c r="A23" s="50" t="s">
        <v>43</v>
      </c>
      <c r="B23" s="79">
        <v>25</v>
      </c>
      <c r="C23" s="54"/>
      <c r="P23" s="18"/>
      <c r="Q23" s="37"/>
      <c r="R23" s="18"/>
    </row>
    <row r="24" spans="1:59" ht="15.75" thickBot="1">
      <c r="A24" s="52" t="s">
        <v>44</v>
      </c>
      <c r="B24" s="80">
        <v>25</v>
      </c>
      <c r="C24" s="54"/>
      <c r="P24" s="18"/>
      <c r="Q24" s="37"/>
      <c r="R24" s="18"/>
    </row>
    <row r="25" spans="1:59">
      <c r="A25" s="62"/>
      <c r="B25" s="66"/>
      <c r="C25" s="53"/>
    </row>
    <row r="26" spans="1:59" s="18" customFormat="1" ht="15.75" thickBot="1">
      <c r="A26" s="58"/>
      <c r="B26" s="61"/>
      <c r="C26" s="59"/>
      <c r="M26" s="49"/>
      <c r="Q26" s="37"/>
      <c r="U26" s="37"/>
    </row>
    <row r="27" spans="1:59" s="18" customFormat="1">
      <c r="A27" s="91" t="s">
        <v>51</v>
      </c>
      <c r="B27" s="92"/>
      <c r="C27" s="59"/>
      <c r="M27" s="49"/>
      <c r="Q27" s="37"/>
      <c r="U27" s="37"/>
    </row>
    <row r="28" spans="1:59" s="18" customFormat="1">
      <c r="A28" s="64" t="s">
        <v>48</v>
      </c>
      <c r="B28" s="81">
        <v>0</v>
      </c>
      <c r="M28" s="49"/>
      <c r="Q28" s="37"/>
      <c r="U28" s="37"/>
    </row>
    <row r="29" spans="1:59" s="18" customFormat="1">
      <c r="A29" s="64" t="s">
        <v>49</v>
      </c>
      <c r="B29" s="82">
        <v>0</v>
      </c>
      <c r="M29" s="49"/>
      <c r="Q29" s="37"/>
      <c r="U29" s="37"/>
    </row>
    <row r="30" spans="1:59" s="18" customFormat="1">
      <c r="A30" s="64" t="s">
        <v>50</v>
      </c>
      <c r="B30" s="82">
        <v>0</v>
      </c>
      <c r="M30" s="49"/>
      <c r="Q30" s="37"/>
      <c r="U30" s="37"/>
    </row>
    <row r="31" spans="1:59" s="18" customFormat="1" ht="15.75" thickBot="1">
      <c r="A31" s="65" t="s">
        <v>52</v>
      </c>
      <c r="B31" s="93">
        <f>B23*B24</f>
        <v>625</v>
      </c>
      <c r="D31" s="18">
        <f>B31*M38</f>
        <v>844.31000424353942</v>
      </c>
      <c r="M31" s="49"/>
      <c r="Q31" s="37"/>
      <c r="U31" s="37"/>
    </row>
    <row r="32" spans="1:59" s="18" customFormat="1">
      <c r="M32" s="49"/>
      <c r="Q32" s="37"/>
      <c r="U32" s="37"/>
    </row>
    <row r="33" spans="1:59" s="18" customFormat="1">
      <c r="M33" s="49"/>
      <c r="Q33" s="37"/>
      <c r="U33" s="37"/>
    </row>
    <row r="34" spans="1:59" s="18" customFormat="1">
      <c r="M34" s="49"/>
      <c r="Q34" s="37"/>
      <c r="U34" s="37"/>
    </row>
    <row r="36" spans="1:59" s="18" customFormat="1">
      <c r="A36" s="60"/>
      <c r="M36" s="49"/>
      <c r="P36" s="63">
        <f>O43-O42</f>
        <v>0</v>
      </c>
      <c r="Q36" s="37"/>
      <c r="U36" s="37"/>
    </row>
    <row r="37" spans="1:59">
      <c r="A37" s="4" t="s">
        <v>9</v>
      </c>
      <c r="B37" s="83">
        <v>0</v>
      </c>
      <c r="M37" s="29"/>
      <c r="N37" s="56">
        <f>N38*1000</f>
        <v>869.70649542901128</v>
      </c>
      <c r="O37" s="57" t="s">
        <v>47</v>
      </c>
    </row>
    <row r="38" spans="1:59">
      <c r="A38" s="35"/>
      <c r="B38" s="19"/>
      <c r="C38" s="5"/>
      <c r="D38" s="5"/>
      <c r="M38" s="29">
        <f>MAX(M41:M1537)</f>
        <v>1.3508960067896632</v>
      </c>
      <c r="N38" s="55">
        <f>MAX(N41:N1537)</f>
        <v>0.86970649542901124</v>
      </c>
      <c r="O38" s="20" t="s">
        <v>46</v>
      </c>
      <c r="R38" s="6"/>
      <c r="T38" s="7"/>
      <c r="U38" s="39"/>
      <c r="V38" s="7"/>
      <c r="W38" s="7"/>
      <c r="X38" s="7"/>
      <c r="Y38" s="8"/>
      <c r="AE38" s="9"/>
      <c r="AK38" s="10"/>
      <c r="AQ38" s="10"/>
      <c r="AW38" s="10"/>
      <c r="BB38" s="11"/>
      <c r="BC38" s="11"/>
      <c r="BD38" s="11"/>
      <c r="BE38" s="11"/>
      <c r="BF38" s="11"/>
      <c r="BG38" s="11"/>
    </row>
    <row r="39" spans="1:59" ht="30">
      <c r="A39" s="12" t="s">
        <v>30</v>
      </c>
      <c r="B39" s="12" t="s">
        <v>31</v>
      </c>
      <c r="C39" s="12" t="s">
        <v>30</v>
      </c>
      <c r="D39" s="12" t="s">
        <v>31</v>
      </c>
      <c r="E39" s="70" t="s">
        <v>53</v>
      </c>
      <c r="F39" t="s">
        <v>34</v>
      </c>
      <c r="G39" t="s">
        <v>35</v>
      </c>
      <c r="H39" t="str">
        <f>A4</f>
        <v>Qmax stato attuale AMCIII [mc/s]</v>
      </c>
      <c r="I39" s="12" t="s">
        <v>10</v>
      </c>
      <c r="J39" s="73" t="s">
        <v>11</v>
      </c>
      <c r="K39" s="12" t="s">
        <v>12</v>
      </c>
      <c r="L39" s="12" t="s">
        <v>13</v>
      </c>
      <c r="M39" s="30" t="s">
        <v>36</v>
      </c>
      <c r="N39" s="25" t="s">
        <v>14</v>
      </c>
      <c r="O39" s="22" t="s">
        <v>15</v>
      </c>
      <c r="P39" s="12" t="s">
        <v>16</v>
      </c>
      <c r="Q39" s="38" t="s">
        <v>17</v>
      </c>
      <c r="R39" s="12" t="s">
        <v>18</v>
      </c>
      <c r="S39" s="12" t="s">
        <v>19</v>
      </c>
      <c r="T39" s="12" t="s">
        <v>20</v>
      </c>
      <c r="U39" s="38" t="s">
        <v>21</v>
      </c>
      <c r="V39" s="12" t="s">
        <v>22</v>
      </c>
      <c r="W39" s="12" t="s">
        <v>23</v>
      </c>
      <c r="X39" s="12" t="s">
        <v>24</v>
      </c>
      <c r="Y39" s="12" t="s">
        <v>25</v>
      </c>
      <c r="Z39" s="12"/>
      <c r="AA39" s="12"/>
      <c r="AB39" s="12"/>
      <c r="AC39" s="12"/>
      <c r="AD39" s="12"/>
      <c r="AE39" s="13"/>
      <c r="AF39" s="12"/>
      <c r="AG39" s="12"/>
      <c r="AH39" s="12"/>
      <c r="AI39" s="12"/>
      <c r="AJ39" s="12"/>
      <c r="AK39" s="13"/>
      <c r="AL39" s="12"/>
      <c r="AM39" s="12"/>
      <c r="AN39" s="12"/>
      <c r="AO39" s="12"/>
      <c r="AP39" s="12"/>
      <c r="AQ39" s="13"/>
      <c r="AR39" s="12"/>
      <c r="AS39" s="12"/>
      <c r="AT39" s="12"/>
      <c r="AU39" s="12"/>
      <c r="AV39" s="12"/>
      <c r="AW39" s="13"/>
      <c r="AX39" s="12"/>
      <c r="AY39" s="12"/>
      <c r="AZ39" s="12"/>
      <c r="BA39" s="12"/>
      <c r="BB39" s="12"/>
      <c r="BC39" s="12"/>
      <c r="BD39" s="12"/>
      <c r="BE39" s="12"/>
      <c r="BF39" s="12"/>
    </row>
    <row r="40" spans="1:59">
      <c r="A40" t="s">
        <v>26</v>
      </c>
      <c r="B40" t="s">
        <v>26</v>
      </c>
      <c r="C40" t="s">
        <v>26</v>
      </c>
      <c r="D40" t="s">
        <v>26</v>
      </c>
      <c r="E40" t="s">
        <v>26</v>
      </c>
      <c r="F40">
        <f>$B$10</f>
        <v>0.4</v>
      </c>
      <c r="G40">
        <f>$B$16</f>
        <v>1</v>
      </c>
      <c r="H40" s="33" t="s">
        <v>29</v>
      </c>
      <c r="J40" s="73" t="s">
        <v>29</v>
      </c>
      <c r="K40" s="2" t="s">
        <v>29</v>
      </c>
      <c r="L40" s="2" t="s">
        <v>29</v>
      </c>
      <c r="M40" s="31" t="s">
        <v>27</v>
      </c>
      <c r="N40" s="26" t="s">
        <v>29</v>
      </c>
      <c r="O40" t="s">
        <v>28</v>
      </c>
      <c r="P40" t="s">
        <v>27</v>
      </c>
      <c r="Q40" s="36" t="s">
        <v>27</v>
      </c>
      <c r="R40" s="2" t="s">
        <v>29</v>
      </c>
      <c r="S40" s="2" t="s">
        <v>28</v>
      </c>
      <c r="T40" t="s">
        <v>27</v>
      </c>
      <c r="U40" s="36" t="s">
        <v>27</v>
      </c>
      <c r="V40" s="2" t="s">
        <v>29</v>
      </c>
      <c r="W40" s="2" t="s">
        <v>28</v>
      </c>
      <c r="X40" t="s">
        <v>27</v>
      </c>
      <c r="Y40" t="s">
        <v>27</v>
      </c>
    </row>
    <row r="41" spans="1:59">
      <c r="A41">
        <f>J41*$B$5</f>
        <v>0</v>
      </c>
      <c r="B41">
        <f>N41*$B$5</f>
        <v>0</v>
      </c>
      <c r="C41">
        <f>J41*$B$5</f>
        <v>0</v>
      </c>
      <c r="D41">
        <f>N41*$B$5</f>
        <v>0</v>
      </c>
      <c r="E41" s="12">
        <f t="shared" ref="E41:E104" si="0">C41-D41</f>
        <v>0</v>
      </c>
      <c r="F41">
        <f t="shared" ref="F41:F104" si="1">$B$10</f>
        <v>0.4</v>
      </c>
      <c r="G41">
        <f t="shared" ref="G41:G104" si="2">$B$16</f>
        <v>1</v>
      </c>
      <c r="H41">
        <f>$B$4</f>
        <v>0.86799999999999999</v>
      </c>
      <c r="I41">
        <v>0</v>
      </c>
      <c r="J41" s="74">
        <v>0</v>
      </c>
      <c r="K41" s="23">
        <f>(J42-J41)/$B$5*$B$5/3+J41</f>
        <v>0</v>
      </c>
      <c r="L41" s="2">
        <f>(J42-J41)/$B$5*2*$B$5/3+J41</f>
        <v>0</v>
      </c>
      <c r="M41" s="31">
        <f>B37</f>
        <v>0</v>
      </c>
      <c r="N41" s="27">
        <f>IF(M41&lt;$B$10,$B$22*(($B$9*M41)/($B$9+2*M41))^(2/3)*$B$21^(0.5)*$B$9*M41,IF(M41&lt;=$B$16,$B$7*$B$11*SQRT(2*9.806*(M41-$B$10*$B$8)),$B$7*$B$11*SQRT(2*9.806*(M41-$B$10*$B$8))+$B$18*$B$17*(M41-$B$16)^(3/2)*SQRT(2*9.806)))</f>
        <v>0</v>
      </c>
      <c r="O41">
        <f>$B$28*M41^3+$B$29*M41^2+$B$30*M41+$B$31</f>
        <v>625</v>
      </c>
      <c r="P41">
        <f>(J41-N41)/O41*$B$5</f>
        <v>0</v>
      </c>
      <c r="Q41" s="36">
        <f>M41+P41</f>
        <v>0</v>
      </c>
      <c r="R41" s="5">
        <f>IF(Q41&lt;$B$10,$B$22*($B$9*Q41/($B$9+2*Q41))^(2/3)*$B$21^(0.5)*$B$9*Q41,IF(Q41&lt;=$B$16,$B$7*$B$11*SQRT(2*9.806*(Q41-$B$10*$B$8)),$B$7*$B$11*SQRT(2*9.806*(Q41-$B$10*$B$8))+$B$18*$B$17*(Q41-$B$16)^(3/2)*SQRT(2*9.806)))</f>
        <v>0</v>
      </c>
      <c r="S41">
        <f>$B$28*Q41^3+$B$29*Q41^2+$B$30*Q41+$B$31</f>
        <v>625</v>
      </c>
      <c r="T41">
        <f>(K41-R41)/S41*$B$5</f>
        <v>0</v>
      </c>
      <c r="U41" s="36">
        <f>M41+T41</f>
        <v>0</v>
      </c>
      <c r="V41" s="5">
        <f>IF(U41&lt;$B$10,$B$22*($B$9*U41/($B$9+2*U41))^(2/3)*$B$21^(0.5)*$B$9*U41,IF(U41&lt;=$B$16,$B$7*$B$11*SQRT(2*9.806*(U41-$B$10*$B$8)),$B$7*$B$11*SQRT(2*9.806*(U41-$B$10*$B$8))+$B$18*$B$17*(U41-$B$16)^(3/2)*SQRT(2*9.806)))</f>
        <v>0</v>
      </c>
      <c r="W41">
        <f>$B$28*U41^3+$B$29*U41^2+$B$30*U41+$B$31</f>
        <v>625</v>
      </c>
      <c r="X41">
        <f>(L41-V41)/W41*$B$5</f>
        <v>0</v>
      </c>
      <c r="Y41">
        <f>P41/4+3*X41/4</f>
        <v>0</v>
      </c>
    </row>
    <row r="42" spans="1:59">
      <c r="A42">
        <f t="shared" ref="A42:A105" si="3">J42*$B$5</f>
        <v>0</v>
      </c>
      <c r="B42">
        <f t="shared" ref="B42:B105" si="4">N42*$B$5</f>
        <v>0</v>
      </c>
      <c r="C42" s="14">
        <f t="shared" ref="C42:C73" si="5">C41+J42*$B$5</f>
        <v>0</v>
      </c>
      <c r="D42" s="14">
        <f t="shared" ref="D42:D105" si="6">D41+N42*$B$5</f>
        <v>0</v>
      </c>
      <c r="E42" s="12">
        <f t="shared" si="0"/>
        <v>0</v>
      </c>
      <c r="F42">
        <f t="shared" si="1"/>
        <v>0.4</v>
      </c>
      <c r="G42">
        <f t="shared" si="2"/>
        <v>1</v>
      </c>
      <c r="H42">
        <f>H41</f>
        <v>0.86799999999999999</v>
      </c>
      <c r="I42">
        <v>1</v>
      </c>
      <c r="J42" s="74">
        <v>0</v>
      </c>
      <c r="K42" s="24">
        <f>(J43-J42)/$B$5*$B$5/3+J42</f>
        <v>0</v>
      </c>
      <c r="L42" s="15">
        <f>(J43-J42)/$B$5*2*$B$5/3+J42</f>
        <v>0</v>
      </c>
      <c r="M42" s="32">
        <f>M41+Y41</f>
        <v>0</v>
      </c>
      <c r="N42" s="27">
        <f t="shared" ref="N42:N105" si="7">IF(M42&lt;$B$10,$B$22*(($B$9*M42)/($B$9+2*M42))^(2/3)*$B$21^(0.5)*$B$9*M42,IF(M42&lt;=$B$16,$B$7*$B$11*SQRT(2*9.806*(M42-$B$10*$B$8)),$B$7*$B$11*SQRT(2*9.806*(M42-$B$10*$B$8))+$B$18*$B$17*(M42-$B$16)^(3/2)*SQRT(2*9.806)))</f>
        <v>0</v>
      </c>
      <c r="O42">
        <f t="shared" ref="O42:O105" si="8">$B$28*M42^3+$B$29*M42^2+$B$30*M42+$B$31</f>
        <v>625</v>
      </c>
      <c r="P42">
        <f>(J42-N42)/O42*$B$5</f>
        <v>0</v>
      </c>
      <c r="Q42" s="36">
        <f>M42+P42</f>
        <v>0</v>
      </c>
      <c r="R42" s="5">
        <f t="shared" ref="R42:R105" si="9">IF(Q42&lt;$B$10,$B$22*($B$9*Q42/($B$9+2*Q42))^(2/3)*$B$21^(0.5)*$B$9*Q42,IF(Q42&lt;=$B$16,$B$7*$B$11*SQRT(2*9.806*(Q42-$B$10*$B$8)),$B$7*$B$11*SQRT(2*9.806*(Q42-$B$10*$B$8))+$B$18*$B$17*(Q42-$B$16)^(3/2)*SQRT(2*9.806)))</f>
        <v>0</v>
      </c>
      <c r="S42">
        <f t="shared" ref="S42:S105" si="10">$B$28*Q42^3+$B$29*Q42^2+$B$30*Q42+$B$31</f>
        <v>625</v>
      </c>
      <c r="T42">
        <f>(K42-R42)/S42*$B$5</f>
        <v>0</v>
      </c>
      <c r="U42" s="36">
        <f>M42+T42</f>
        <v>0</v>
      </c>
      <c r="V42" s="5">
        <f t="shared" ref="V42:V105" si="11">IF(U42&lt;$B$10,$B$22*($B$9*U42/($B$9+2*U42))^(2/3)*$B$21^(0.5)*$B$9*U42,IF(U42&lt;=$B$16,$B$7*$B$11*SQRT(2*9.806*(U42-$B$10*$B$8)),$B$7*$B$11*SQRT(2*9.806*(U42-$B$10*$B$8))+$B$18*$B$17*(U42-$B$16)^(3/2)*SQRT(2*9.806)))</f>
        <v>0</v>
      </c>
      <c r="W42">
        <f t="shared" ref="W42:W105" si="12">$B$28*U42^3+$B$29*U42^2+$B$30*U42+$B$31</f>
        <v>625</v>
      </c>
      <c r="X42">
        <f>(L42-V42)/W42*$B$5</f>
        <v>0</v>
      </c>
      <c r="Y42">
        <f>P42/4+3*X42/4</f>
        <v>0</v>
      </c>
      <c r="Z42" s="16"/>
      <c r="AA42" s="16"/>
      <c r="AF42" s="16"/>
      <c r="AG42" s="16"/>
      <c r="AL42" s="16"/>
      <c r="AM42" s="16"/>
      <c r="AR42" s="16"/>
      <c r="AS42" s="16"/>
      <c r="AX42" s="16"/>
      <c r="AY42" s="16"/>
      <c r="BC42" s="5"/>
      <c r="BD42" s="16"/>
    </row>
    <row r="43" spans="1:59">
      <c r="A43">
        <f t="shared" si="3"/>
        <v>0</v>
      </c>
      <c r="B43">
        <f t="shared" si="4"/>
        <v>0</v>
      </c>
      <c r="C43" s="14">
        <f t="shared" si="5"/>
        <v>0</v>
      </c>
      <c r="D43" s="14">
        <f t="shared" si="6"/>
        <v>0</v>
      </c>
      <c r="E43" s="12">
        <f t="shared" si="0"/>
        <v>0</v>
      </c>
      <c r="F43">
        <f t="shared" si="1"/>
        <v>0.4</v>
      </c>
      <c r="G43">
        <f t="shared" si="2"/>
        <v>1</v>
      </c>
      <c r="H43">
        <f t="shared" ref="H43:H106" si="13">H42</f>
        <v>0.86799999999999999</v>
      </c>
      <c r="I43">
        <v>2</v>
      </c>
      <c r="J43" s="74">
        <v>0</v>
      </c>
      <c r="K43" s="24">
        <f t="shared" ref="K43:K106" si="14">(J44-J43)/$B$5*$B$5/3+J43</f>
        <v>0</v>
      </c>
      <c r="L43" s="15">
        <f t="shared" ref="L43:L106" si="15">(J44-J43)/$B$5*2*$B$5/3+J43</f>
        <v>0</v>
      </c>
      <c r="M43" s="32">
        <f t="shared" ref="M43:M106" si="16">M42+Y42</f>
        <v>0</v>
      </c>
      <c r="N43" s="27">
        <f t="shared" si="7"/>
        <v>0</v>
      </c>
      <c r="O43">
        <f t="shared" si="8"/>
        <v>625</v>
      </c>
      <c r="P43">
        <f t="shared" ref="P43:P106" si="17">(J43-N43)/O43*$B$5</f>
        <v>0</v>
      </c>
      <c r="Q43" s="36">
        <f t="shared" ref="Q43:Q106" si="18">M43+P43</f>
        <v>0</v>
      </c>
      <c r="R43" s="5">
        <f t="shared" si="9"/>
        <v>0</v>
      </c>
      <c r="S43">
        <f t="shared" si="10"/>
        <v>625</v>
      </c>
      <c r="T43">
        <f t="shared" ref="T43:T106" si="19">(K43-R43)/S43*$B$5</f>
        <v>0</v>
      </c>
      <c r="U43" s="36">
        <f t="shared" ref="U43:U106" si="20">M43+T43</f>
        <v>0</v>
      </c>
      <c r="V43" s="5">
        <f t="shared" si="11"/>
        <v>0</v>
      </c>
      <c r="W43">
        <f t="shared" si="12"/>
        <v>625</v>
      </c>
      <c r="X43">
        <f t="shared" ref="X43:X106" si="21">(L43-V43)/W43*$B$5</f>
        <v>0</v>
      </c>
      <c r="Y43">
        <f t="shared" ref="Y43:Y106" si="22">P43/4+3*X43/4</f>
        <v>0</v>
      </c>
      <c r="Z43" s="16"/>
      <c r="AA43" s="16"/>
      <c r="AF43" s="16"/>
      <c r="AG43" s="16"/>
      <c r="AL43" s="16"/>
      <c r="AM43" s="16"/>
      <c r="AR43" s="16"/>
      <c r="AS43" s="16"/>
      <c r="AX43" s="16"/>
      <c r="AY43" s="16"/>
      <c r="BD43" s="16"/>
    </row>
    <row r="44" spans="1:59">
      <c r="A44">
        <f t="shared" si="3"/>
        <v>0</v>
      </c>
      <c r="B44">
        <f t="shared" si="4"/>
        <v>0</v>
      </c>
      <c r="C44" s="14">
        <f t="shared" si="5"/>
        <v>0</v>
      </c>
      <c r="D44" s="14">
        <f t="shared" si="6"/>
        <v>0</v>
      </c>
      <c r="E44" s="12">
        <f>C44-D44</f>
        <v>0</v>
      </c>
      <c r="F44">
        <f t="shared" si="1"/>
        <v>0.4</v>
      </c>
      <c r="G44">
        <f t="shared" si="2"/>
        <v>1</v>
      </c>
      <c r="H44">
        <f t="shared" si="13"/>
        <v>0.86799999999999999</v>
      </c>
      <c r="I44">
        <v>3</v>
      </c>
      <c r="J44" s="74">
        <v>0</v>
      </c>
      <c r="K44" s="24">
        <f t="shared" si="14"/>
        <v>0</v>
      </c>
      <c r="L44" s="15">
        <f t="shared" si="15"/>
        <v>0</v>
      </c>
      <c r="M44" s="32">
        <f t="shared" si="16"/>
        <v>0</v>
      </c>
      <c r="N44" s="27">
        <f t="shared" si="7"/>
        <v>0</v>
      </c>
      <c r="O44">
        <f t="shared" si="8"/>
        <v>625</v>
      </c>
      <c r="P44">
        <f t="shared" si="17"/>
        <v>0</v>
      </c>
      <c r="Q44" s="36">
        <f t="shared" si="18"/>
        <v>0</v>
      </c>
      <c r="R44" s="5">
        <f t="shared" si="9"/>
        <v>0</v>
      </c>
      <c r="S44">
        <f t="shared" si="10"/>
        <v>625</v>
      </c>
      <c r="T44">
        <f t="shared" si="19"/>
        <v>0</v>
      </c>
      <c r="U44" s="36">
        <f t="shared" si="20"/>
        <v>0</v>
      </c>
      <c r="V44" s="5">
        <f t="shared" si="11"/>
        <v>0</v>
      </c>
      <c r="W44">
        <f t="shared" si="12"/>
        <v>625</v>
      </c>
      <c r="X44">
        <f t="shared" si="21"/>
        <v>0</v>
      </c>
      <c r="Y44">
        <f t="shared" si="22"/>
        <v>0</v>
      </c>
      <c r="Z44" s="16"/>
      <c r="AA44" s="16"/>
      <c r="AF44" s="16"/>
      <c r="AG44" s="16"/>
      <c r="AL44" s="16"/>
      <c r="AM44" s="16"/>
      <c r="AR44" s="16"/>
      <c r="AS44" s="16"/>
      <c r="AX44" s="16"/>
      <c r="AY44" s="16"/>
      <c r="BD44" s="16"/>
    </row>
    <row r="45" spans="1:59">
      <c r="A45">
        <f t="shared" si="3"/>
        <v>0</v>
      </c>
      <c r="B45">
        <f t="shared" si="4"/>
        <v>0</v>
      </c>
      <c r="C45" s="14">
        <f t="shared" si="5"/>
        <v>0</v>
      </c>
      <c r="D45" s="14">
        <f t="shared" si="6"/>
        <v>0</v>
      </c>
      <c r="E45" s="12">
        <f t="shared" si="0"/>
        <v>0</v>
      </c>
      <c r="F45">
        <f t="shared" si="1"/>
        <v>0.4</v>
      </c>
      <c r="G45">
        <f t="shared" si="2"/>
        <v>1</v>
      </c>
      <c r="H45">
        <f t="shared" si="13"/>
        <v>0.86799999999999999</v>
      </c>
      <c r="I45">
        <v>4</v>
      </c>
      <c r="J45" s="74">
        <v>0</v>
      </c>
      <c r="K45" s="24">
        <f t="shared" si="14"/>
        <v>0</v>
      </c>
      <c r="L45" s="15">
        <f t="shared" si="15"/>
        <v>0</v>
      </c>
      <c r="M45" s="32">
        <f t="shared" si="16"/>
        <v>0</v>
      </c>
      <c r="N45" s="27">
        <f t="shared" si="7"/>
        <v>0</v>
      </c>
      <c r="O45">
        <f t="shared" si="8"/>
        <v>625</v>
      </c>
      <c r="P45">
        <f t="shared" si="17"/>
        <v>0</v>
      </c>
      <c r="Q45" s="36">
        <f t="shared" si="18"/>
        <v>0</v>
      </c>
      <c r="R45" s="5">
        <f t="shared" si="9"/>
        <v>0</v>
      </c>
      <c r="S45">
        <f t="shared" si="10"/>
        <v>625</v>
      </c>
      <c r="T45">
        <f t="shared" si="19"/>
        <v>0</v>
      </c>
      <c r="U45" s="36">
        <f t="shared" si="20"/>
        <v>0</v>
      </c>
      <c r="V45" s="5">
        <f t="shared" si="11"/>
        <v>0</v>
      </c>
      <c r="W45">
        <f t="shared" si="12"/>
        <v>625</v>
      </c>
      <c r="X45">
        <f t="shared" si="21"/>
        <v>0</v>
      </c>
      <c r="Y45">
        <f t="shared" si="22"/>
        <v>0</v>
      </c>
      <c r="Z45" s="16"/>
      <c r="AA45" s="16"/>
      <c r="AF45" s="16"/>
      <c r="AG45" s="16"/>
      <c r="AL45" s="16"/>
      <c r="AM45" s="16"/>
      <c r="AR45" s="16"/>
      <c r="AS45" s="16"/>
      <c r="AX45" s="16"/>
      <c r="AY45" s="16"/>
      <c r="BD45" s="16"/>
    </row>
    <row r="46" spans="1:59">
      <c r="A46">
        <f t="shared" si="3"/>
        <v>0</v>
      </c>
      <c r="B46">
        <f t="shared" si="4"/>
        <v>0</v>
      </c>
      <c r="C46" s="14">
        <f t="shared" si="5"/>
        <v>0</v>
      </c>
      <c r="D46" s="14">
        <f t="shared" si="6"/>
        <v>0</v>
      </c>
      <c r="E46" s="12">
        <f t="shared" si="0"/>
        <v>0</v>
      </c>
      <c r="F46">
        <f t="shared" si="1"/>
        <v>0.4</v>
      </c>
      <c r="G46">
        <f t="shared" si="2"/>
        <v>1</v>
      </c>
      <c r="H46">
        <f t="shared" si="13"/>
        <v>0.86799999999999999</v>
      </c>
      <c r="I46">
        <v>5</v>
      </c>
      <c r="J46" s="74">
        <v>0</v>
      </c>
      <c r="K46" s="24">
        <f t="shared" si="14"/>
        <v>0</v>
      </c>
      <c r="L46" s="15">
        <f t="shared" si="15"/>
        <v>0</v>
      </c>
      <c r="M46" s="32">
        <f t="shared" si="16"/>
        <v>0</v>
      </c>
      <c r="N46" s="27">
        <f t="shared" si="7"/>
        <v>0</v>
      </c>
      <c r="O46">
        <f t="shared" si="8"/>
        <v>625</v>
      </c>
      <c r="P46">
        <f t="shared" si="17"/>
        <v>0</v>
      </c>
      <c r="Q46" s="36">
        <f t="shared" si="18"/>
        <v>0</v>
      </c>
      <c r="R46" s="5">
        <f t="shared" si="9"/>
        <v>0</v>
      </c>
      <c r="S46">
        <f t="shared" si="10"/>
        <v>625</v>
      </c>
      <c r="T46">
        <f t="shared" si="19"/>
        <v>0</v>
      </c>
      <c r="U46" s="36">
        <f t="shared" si="20"/>
        <v>0</v>
      </c>
      <c r="V46" s="5">
        <f t="shared" si="11"/>
        <v>0</v>
      </c>
      <c r="W46">
        <f t="shared" si="12"/>
        <v>625</v>
      </c>
      <c r="X46">
        <f t="shared" si="21"/>
        <v>0</v>
      </c>
      <c r="Y46">
        <f t="shared" si="22"/>
        <v>0</v>
      </c>
      <c r="Z46" s="16"/>
      <c r="AA46" s="16"/>
      <c r="AF46" s="16"/>
      <c r="AG46" s="16"/>
      <c r="AL46" s="16"/>
      <c r="AM46" s="16"/>
      <c r="AR46" s="16"/>
      <c r="AS46" s="16"/>
      <c r="AX46" s="16"/>
      <c r="AY46" s="16"/>
      <c r="BD46" s="16"/>
    </row>
    <row r="47" spans="1:59">
      <c r="A47">
        <f t="shared" si="3"/>
        <v>0</v>
      </c>
      <c r="B47">
        <f t="shared" si="4"/>
        <v>0</v>
      </c>
      <c r="C47" s="14">
        <f t="shared" si="5"/>
        <v>0</v>
      </c>
      <c r="D47" s="14">
        <f t="shared" si="6"/>
        <v>0</v>
      </c>
      <c r="E47" s="12">
        <f t="shared" si="0"/>
        <v>0</v>
      </c>
      <c r="F47">
        <f t="shared" si="1"/>
        <v>0.4</v>
      </c>
      <c r="G47">
        <f t="shared" si="2"/>
        <v>1</v>
      </c>
      <c r="H47">
        <f t="shared" si="13"/>
        <v>0.86799999999999999</v>
      </c>
      <c r="I47">
        <v>6</v>
      </c>
      <c r="J47" s="74">
        <v>0</v>
      </c>
      <c r="K47" s="24">
        <f t="shared" si="14"/>
        <v>0</v>
      </c>
      <c r="L47" s="15">
        <f t="shared" si="15"/>
        <v>0</v>
      </c>
      <c r="M47" s="32">
        <f t="shared" si="16"/>
        <v>0</v>
      </c>
      <c r="N47" s="27">
        <f t="shared" si="7"/>
        <v>0</v>
      </c>
      <c r="O47">
        <f t="shared" si="8"/>
        <v>625</v>
      </c>
      <c r="P47">
        <f t="shared" si="17"/>
        <v>0</v>
      </c>
      <c r="Q47" s="36">
        <f t="shared" si="18"/>
        <v>0</v>
      </c>
      <c r="R47" s="5">
        <f t="shared" si="9"/>
        <v>0</v>
      </c>
      <c r="S47">
        <f t="shared" si="10"/>
        <v>625</v>
      </c>
      <c r="T47">
        <f t="shared" si="19"/>
        <v>0</v>
      </c>
      <c r="U47" s="36">
        <f t="shared" si="20"/>
        <v>0</v>
      </c>
      <c r="V47" s="5">
        <f t="shared" si="11"/>
        <v>0</v>
      </c>
      <c r="W47">
        <f t="shared" si="12"/>
        <v>625</v>
      </c>
      <c r="X47">
        <f t="shared" si="21"/>
        <v>0</v>
      </c>
      <c r="Y47">
        <f t="shared" si="22"/>
        <v>0</v>
      </c>
      <c r="Z47" s="16"/>
      <c r="AA47" s="16"/>
      <c r="AF47" s="16"/>
      <c r="AG47" s="16"/>
      <c r="AL47" s="16"/>
      <c r="AM47" s="16"/>
      <c r="AR47" s="16"/>
      <c r="AS47" s="16"/>
      <c r="AX47" s="16"/>
      <c r="AY47" s="16"/>
      <c r="BD47" s="16"/>
    </row>
    <row r="48" spans="1:59">
      <c r="A48">
        <f t="shared" si="3"/>
        <v>0</v>
      </c>
      <c r="B48">
        <f t="shared" si="4"/>
        <v>0</v>
      </c>
      <c r="C48" s="14">
        <f t="shared" si="5"/>
        <v>0</v>
      </c>
      <c r="D48" s="14">
        <f t="shared" si="6"/>
        <v>0</v>
      </c>
      <c r="E48" s="12">
        <f t="shared" si="0"/>
        <v>0</v>
      </c>
      <c r="F48">
        <f t="shared" si="1"/>
        <v>0.4</v>
      </c>
      <c r="G48">
        <f t="shared" si="2"/>
        <v>1</v>
      </c>
      <c r="H48">
        <f t="shared" si="13"/>
        <v>0.86799999999999999</v>
      </c>
      <c r="I48">
        <v>7</v>
      </c>
      <c r="J48" s="74">
        <v>0</v>
      </c>
      <c r="K48" s="24">
        <f t="shared" si="14"/>
        <v>3.3333333333333332E-4</v>
      </c>
      <c r="L48" s="15">
        <f t="shared" si="15"/>
        <v>6.6666666666666664E-4</v>
      </c>
      <c r="M48" s="32">
        <f t="shared" si="16"/>
        <v>0</v>
      </c>
      <c r="N48" s="27">
        <f t="shared" si="7"/>
        <v>0</v>
      </c>
      <c r="O48">
        <f t="shared" si="8"/>
        <v>625</v>
      </c>
      <c r="P48">
        <f t="shared" si="17"/>
        <v>0</v>
      </c>
      <c r="Q48" s="36">
        <f t="shared" si="18"/>
        <v>0</v>
      </c>
      <c r="R48" s="5">
        <f t="shared" si="9"/>
        <v>0</v>
      </c>
      <c r="S48">
        <f t="shared" si="10"/>
        <v>625</v>
      </c>
      <c r="T48">
        <f t="shared" si="19"/>
        <v>3.1999999999999999E-5</v>
      </c>
      <c r="U48" s="36">
        <f t="shared" si="20"/>
        <v>3.1999999999999999E-5</v>
      </c>
      <c r="V48" s="5">
        <f t="shared" si="11"/>
        <v>2.4475567999346585E-8</v>
      </c>
      <c r="W48">
        <f t="shared" si="12"/>
        <v>625</v>
      </c>
      <c r="X48">
        <f t="shared" si="21"/>
        <v>6.3997650345472059E-5</v>
      </c>
      <c r="Y48">
        <f t="shared" si="22"/>
        <v>4.7998237759104041E-5</v>
      </c>
      <c r="Z48" s="16"/>
      <c r="AA48" s="16"/>
      <c r="AF48" s="16"/>
      <c r="AG48" s="16"/>
      <c r="AL48" s="16"/>
      <c r="AM48" s="16"/>
      <c r="AR48" s="16"/>
      <c r="AS48" s="16"/>
      <c r="AX48" s="16"/>
      <c r="AY48" s="16"/>
      <c r="BD48" s="16"/>
    </row>
    <row r="49" spans="1:59">
      <c r="A49">
        <f t="shared" si="3"/>
        <v>0.06</v>
      </c>
      <c r="B49">
        <f t="shared" si="4"/>
        <v>2.8861042562571617E-6</v>
      </c>
      <c r="C49" s="14">
        <f t="shared" si="5"/>
        <v>0.06</v>
      </c>
      <c r="D49" s="14">
        <f t="shared" si="6"/>
        <v>2.8861042562571617E-6</v>
      </c>
      <c r="E49" s="12">
        <f t="shared" si="0"/>
        <v>5.9997113895743741E-2</v>
      </c>
      <c r="F49">
        <f t="shared" si="1"/>
        <v>0.4</v>
      </c>
      <c r="G49">
        <f t="shared" si="2"/>
        <v>1</v>
      </c>
      <c r="H49">
        <f t="shared" si="13"/>
        <v>0.86799999999999999</v>
      </c>
      <c r="I49">
        <v>8</v>
      </c>
      <c r="J49" s="74">
        <v>1E-3</v>
      </c>
      <c r="K49" s="24">
        <f t="shared" si="14"/>
        <v>1.6666666666666666E-3</v>
      </c>
      <c r="L49" s="15">
        <f t="shared" si="15"/>
        <v>2.3333333333333331E-3</v>
      </c>
      <c r="M49" s="32">
        <f t="shared" si="16"/>
        <v>4.7998237759104041E-5</v>
      </c>
      <c r="N49" s="27">
        <f t="shared" si="7"/>
        <v>4.8101737604286032E-8</v>
      </c>
      <c r="O49">
        <f t="shared" si="8"/>
        <v>625</v>
      </c>
      <c r="P49">
        <f t="shared" si="17"/>
        <v>9.5995382233189983E-5</v>
      </c>
      <c r="Q49" s="36">
        <f t="shared" si="18"/>
        <v>1.4399361999229402E-4</v>
      </c>
      <c r="R49" s="5">
        <f t="shared" si="9"/>
        <v>3.0003518611754884E-7</v>
      </c>
      <c r="S49">
        <f t="shared" si="10"/>
        <v>625</v>
      </c>
      <c r="T49">
        <f t="shared" si="19"/>
        <v>1.5997119662213268E-4</v>
      </c>
      <c r="U49" s="36">
        <f t="shared" si="20"/>
        <v>2.0796943438123672E-4</v>
      </c>
      <c r="V49" s="5">
        <f t="shared" si="11"/>
        <v>5.535318503985129E-7</v>
      </c>
      <c r="W49">
        <f t="shared" si="12"/>
        <v>625</v>
      </c>
      <c r="X49">
        <f t="shared" si="21"/>
        <v>2.2394686094236169E-4</v>
      </c>
      <c r="Y49">
        <f t="shared" si="22"/>
        <v>1.9195899126506875E-4</v>
      </c>
      <c r="Z49" s="16"/>
      <c r="AA49" s="16"/>
      <c r="AF49" s="16"/>
      <c r="AG49" s="16"/>
      <c r="AL49" s="16"/>
      <c r="AM49" s="16"/>
      <c r="AR49" s="16"/>
      <c r="AS49" s="16"/>
      <c r="AX49" s="16"/>
      <c r="AY49" s="16"/>
      <c r="BD49" s="16"/>
    </row>
    <row r="50" spans="1:59">
      <c r="A50">
        <f t="shared" si="3"/>
        <v>0.18</v>
      </c>
      <c r="B50">
        <f t="shared" si="4"/>
        <v>4.2149208878775962E-5</v>
      </c>
      <c r="C50" s="14">
        <f t="shared" si="5"/>
        <v>0.24</v>
      </c>
      <c r="D50" s="14">
        <f t="shared" si="6"/>
        <v>4.5035313135033126E-5</v>
      </c>
      <c r="E50" s="12">
        <f t="shared" si="0"/>
        <v>0.23995496468686495</v>
      </c>
      <c r="F50">
        <f t="shared" si="1"/>
        <v>0.4</v>
      </c>
      <c r="G50">
        <f t="shared" si="2"/>
        <v>1</v>
      </c>
      <c r="H50">
        <f t="shared" si="13"/>
        <v>0.86799999999999999</v>
      </c>
      <c r="I50">
        <v>9</v>
      </c>
      <c r="J50" s="74">
        <v>3.0000000000000001E-3</v>
      </c>
      <c r="K50" s="24">
        <f t="shared" si="14"/>
        <v>3.6666666666666666E-3</v>
      </c>
      <c r="L50" s="15">
        <f t="shared" si="15"/>
        <v>4.3333333333333331E-3</v>
      </c>
      <c r="M50" s="32">
        <f t="shared" si="16"/>
        <v>2.3995722902417279E-4</v>
      </c>
      <c r="N50" s="27">
        <f t="shared" si="7"/>
        <v>7.0248681464626599E-7</v>
      </c>
      <c r="O50">
        <f t="shared" si="8"/>
        <v>625</v>
      </c>
      <c r="P50">
        <f t="shared" si="17"/>
        <v>2.8793256126579395E-4</v>
      </c>
      <c r="Q50" s="36">
        <f t="shared" si="18"/>
        <v>5.2788979028996674E-4</v>
      </c>
      <c r="R50" s="5">
        <f t="shared" si="9"/>
        <v>2.6107555089118344E-6</v>
      </c>
      <c r="S50">
        <f t="shared" si="10"/>
        <v>625</v>
      </c>
      <c r="T50">
        <f t="shared" si="19"/>
        <v>3.5174936747114449E-4</v>
      </c>
      <c r="U50" s="36">
        <f t="shared" si="20"/>
        <v>5.9170659649531734E-4</v>
      </c>
      <c r="V50" s="5">
        <f t="shared" si="11"/>
        <v>3.1568120762887071E-6</v>
      </c>
      <c r="W50">
        <f t="shared" si="12"/>
        <v>625</v>
      </c>
      <c r="X50">
        <f t="shared" si="21"/>
        <v>4.156969460406762E-4</v>
      </c>
      <c r="Y50">
        <f t="shared" si="22"/>
        <v>3.8375584984695561E-4</v>
      </c>
      <c r="Z50" s="16"/>
      <c r="AA50" s="16"/>
      <c r="AF50" s="16"/>
      <c r="AG50" s="16"/>
      <c r="AL50" s="16"/>
      <c r="AM50" s="16"/>
      <c r="AR50" s="16"/>
      <c r="AS50" s="16"/>
      <c r="AX50" s="16"/>
      <c r="AY50" s="16"/>
      <c r="BD50" s="16"/>
    </row>
    <row r="51" spans="1:59">
      <c r="A51">
        <f t="shared" si="3"/>
        <v>0.3</v>
      </c>
      <c r="B51">
        <f t="shared" si="4"/>
        <v>2.0676126644100207E-4</v>
      </c>
      <c r="C51" s="14">
        <f t="shared" si="5"/>
        <v>0.54</v>
      </c>
      <c r="D51" s="14">
        <f t="shared" si="6"/>
        <v>2.5179657957603521E-4</v>
      </c>
      <c r="E51" s="12">
        <f t="shared" si="0"/>
        <v>0.53974820342042396</v>
      </c>
      <c r="F51">
        <f t="shared" si="1"/>
        <v>0.4</v>
      </c>
      <c r="G51">
        <f t="shared" si="2"/>
        <v>1</v>
      </c>
      <c r="H51">
        <f t="shared" si="13"/>
        <v>0.86799999999999999</v>
      </c>
      <c r="I51">
        <v>10</v>
      </c>
      <c r="J51" s="74">
        <v>5.0000000000000001E-3</v>
      </c>
      <c r="K51" s="24">
        <f t="shared" si="14"/>
        <v>6.9999999999999993E-3</v>
      </c>
      <c r="L51" s="15">
        <f t="shared" si="15"/>
        <v>8.9999999999999993E-3</v>
      </c>
      <c r="M51" s="32">
        <f t="shared" si="16"/>
        <v>6.237130788711284E-4</v>
      </c>
      <c r="N51" s="27">
        <f t="shared" si="7"/>
        <v>3.4460211073500344E-6</v>
      </c>
      <c r="O51">
        <f t="shared" si="8"/>
        <v>625</v>
      </c>
      <c r="P51">
        <f t="shared" si="17"/>
        <v>4.7966918197369442E-4</v>
      </c>
      <c r="Q51" s="36">
        <f t="shared" si="18"/>
        <v>1.1033822608448227E-3</v>
      </c>
      <c r="R51" s="5">
        <f t="shared" si="9"/>
        <v>8.8981410658566838E-6</v>
      </c>
      <c r="S51">
        <f t="shared" si="10"/>
        <v>625</v>
      </c>
      <c r="T51">
        <f t="shared" si="19"/>
        <v>6.7114577845767771E-4</v>
      </c>
      <c r="U51" s="36">
        <f t="shared" si="20"/>
        <v>1.2948588573288061E-3</v>
      </c>
      <c r="V51" s="5">
        <f t="shared" si="11"/>
        <v>1.1608070057629934E-5</v>
      </c>
      <c r="W51">
        <f t="shared" si="12"/>
        <v>625</v>
      </c>
      <c r="X51">
        <f t="shared" si="21"/>
        <v>8.6288562527446749E-4</v>
      </c>
      <c r="Y51">
        <f t="shared" si="22"/>
        <v>7.6708151444927417E-4</v>
      </c>
      <c r="Z51" s="16"/>
      <c r="AA51" s="16"/>
      <c r="AF51" s="16"/>
      <c r="AG51" s="16"/>
      <c r="AL51" s="16"/>
      <c r="AM51" s="16"/>
      <c r="AR51" s="16"/>
      <c r="AS51" s="16"/>
      <c r="AX51" s="16"/>
      <c r="AY51" s="16"/>
      <c r="BD51" s="16"/>
    </row>
    <row r="52" spans="1:59">
      <c r="A52">
        <f t="shared" si="3"/>
        <v>0.65999999999999992</v>
      </c>
      <c r="B52">
        <f t="shared" si="4"/>
        <v>7.8426350989333198E-4</v>
      </c>
      <c r="C52" s="14">
        <f t="shared" si="5"/>
        <v>1.2</v>
      </c>
      <c r="D52" s="14">
        <f t="shared" si="6"/>
        <v>1.0360600894693671E-3</v>
      </c>
      <c r="E52" s="12">
        <f t="shared" si="0"/>
        <v>1.1989639399105305</v>
      </c>
      <c r="F52">
        <f t="shared" si="1"/>
        <v>0.4</v>
      </c>
      <c r="G52">
        <f t="shared" si="2"/>
        <v>1</v>
      </c>
      <c r="H52">
        <f t="shared" si="13"/>
        <v>0.86799999999999999</v>
      </c>
      <c r="I52">
        <v>11</v>
      </c>
      <c r="J52" s="74">
        <v>1.0999999999999999E-2</v>
      </c>
      <c r="K52" s="24">
        <f t="shared" si="14"/>
        <v>1.4999999999999999E-2</v>
      </c>
      <c r="L52" s="15">
        <f t="shared" si="15"/>
        <v>1.9E-2</v>
      </c>
      <c r="M52" s="32">
        <f t="shared" si="16"/>
        <v>1.3907945933204027E-3</v>
      </c>
      <c r="N52" s="27">
        <f t="shared" si="7"/>
        <v>1.3071058498222199E-5</v>
      </c>
      <c r="O52">
        <f t="shared" si="8"/>
        <v>625</v>
      </c>
      <c r="P52">
        <f t="shared" si="17"/>
        <v>1.0547451783841707E-3</v>
      </c>
      <c r="Q52" s="36">
        <f t="shared" si="18"/>
        <v>2.4455397717045736E-3</v>
      </c>
      <c r="R52" s="5">
        <f t="shared" si="9"/>
        <v>3.3328836260941148E-5</v>
      </c>
      <c r="S52">
        <f t="shared" si="10"/>
        <v>625</v>
      </c>
      <c r="T52">
        <f t="shared" si="19"/>
        <v>1.4368004317189494E-3</v>
      </c>
      <c r="U52" s="36">
        <f t="shared" si="20"/>
        <v>2.8275950250393521E-3</v>
      </c>
      <c r="V52" s="5">
        <f t="shared" si="11"/>
        <v>4.2380516309723386E-5</v>
      </c>
      <c r="W52">
        <f t="shared" si="12"/>
        <v>625</v>
      </c>
      <c r="X52">
        <f t="shared" si="21"/>
        <v>1.8199314704342665E-3</v>
      </c>
      <c r="Y52">
        <f t="shared" si="22"/>
        <v>1.6286348974217425E-3</v>
      </c>
      <c r="Z52" s="16"/>
      <c r="AA52" s="16"/>
      <c r="AF52" s="16"/>
      <c r="AG52" s="16"/>
      <c r="AL52" s="16"/>
      <c r="AM52" s="16"/>
      <c r="AR52" s="16"/>
      <c r="AS52" s="16"/>
      <c r="AX52" s="16"/>
      <c r="AY52" s="16"/>
      <c r="BD52" s="16"/>
    </row>
    <row r="53" spans="1:59">
      <c r="A53">
        <f t="shared" si="3"/>
        <v>1.38</v>
      </c>
      <c r="B53">
        <f t="shared" si="4"/>
        <v>2.8344389021994418E-3</v>
      </c>
      <c r="C53" s="14">
        <f t="shared" si="5"/>
        <v>2.58</v>
      </c>
      <c r="D53" s="14">
        <f t="shared" si="6"/>
        <v>3.8704989916688087E-3</v>
      </c>
      <c r="E53" s="12">
        <f t="shared" si="0"/>
        <v>2.5761295010083312</v>
      </c>
      <c r="F53">
        <f t="shared" si="1"/>
        <v>0.4</v>
      </c>
      <c r="G53">
        <f t="shared" si="2"/>
        <v>1</v>
      </c>
      <c r="H53">
        <f t="shared" si="13"/>
        <v>0.86799999999999999</v>
      </c>
      <c r="I53">
        <v>12</v>
      </c>
      <c r="J53" s="74">
        <v>2.3E-2</v>
      </c>
      <c r="K53" s="24">
        <f t="shared" si="14"/>
        <v>2.9000000000000001E-2</v>
      </c>
      <c r="L53" s="15">
        <f t="shared" si="15"/>
        <v>3.5000000000000003E-2</v>
      </c>
      <c r="M53" s="32">
        <f t="shared" si="16"/>
        <v>3.0194294907421454E-3</v>
      </c>
      <c r="N53" s="27">
        <f t="shared" si="7"/>
        <v>4.7240648369990694E-5</v>
      </c>
      <c r="O53">
        <f t="shared" si="8"/>
        <v>625</v>
      </c>
      <c r="P53">
        <f t="shared" si="17"/>
        <v>2.2034648977564807E-3</v>
      </c>
      <c r="Q53" s="36">
        <f t="shared" si="18"/>
        <v>5.2228943884986261E-3</v>
      </c>
      <c r="R53" s="5">
        <f t="shared" si="9"/>
        <v>1.1663269290227331E-4</v>
      </c>
      <c r="S53">
        <f t="shared" si="10"/>
        <v>625</v>
      </c>
      <c r="T53">
        <f t="shared" si="19"/>
        <v>2.772803261481382E-3</v>
      </c>
      <c r="U53" s="36">
        <f t="shared" si="20"/>
        <v>5.7922327522235278E-3</v>
      </c>
      <c r="V53" s="5">
        <f t="shared" si="11"/>
        <v>1.3824567556468243E-4</v>
      </c>
      <c r="W53">
        <f t="shared" si="12"/>
        <v>625</v>
      </c>
      <c r="X53">
        <f t="shared" si="21"/>
        <v>3.3467284151457908E-3</v>
      </c>
      <c r="Y53">
        <f t="shared" si="22"/>
        <v>3.0609125357984632E-3</v>
      </c>
      <c r="Z53" s="16"/>
      <c r="AA53" s="16"/>
      <c r="AF53" s="16"/>
      <c r="AG53" s="16"/>
      <c r="AL53" s="16"/>
      <c r="AM53" s="16"/>
      <c r="AR53" s="16"/>
      <c r="AS53" s="16"/>
      <c r="AX53" s="16"/>
      <c r="AY53" s="16"/>
      <c r="BD53" s="16"/>
    </row>
    <row r="54" spans="1:59">
      <c r="A54">
        <f t="shared" si="3"/>
        <v>2.46</v>
      </c>
      <c r="B54">
        <f t="shared" si="4"/>
        <v>8.9826513202330063E-3</v>
      </c>
      <c r="C54" s="14">
        <f t="shared" si="5"/>
        <v>5.04</v>
      </c>
      <c r="D54" s="14">
        <f t="shared" si="6"/>
        <v>1.2853150311901814E-2</v>
      </c>
      <c r="E54" s="12">
        <f t="shared" si="0"/>
        <v>5.0271468496880987</v>
      </c>
      <c r="F54">
        <f t="shared" si="1"/>
        <v>0.4</v>
      </c>
      <c r="G54">
        <f t="shared" si="2"/>
        <v>1</v>
      </c>
      <c r="H54">
        <f t="shared" si="13"/>
        <v>0.86799999999999999</v>
      </c>
      <c r="I54">
        <v>13</v>
      </c>
      <c r="J54" s="74">
        <v>4.1000000000000002E-2</v>
      </c>
      <c r="K54" s="24">
        <f t="shared" si="14"/>
        <v>4.9666666666666671E-2</v>
      </c>
      <c r="L54" s="15">
        <f t="shared" si="15"/>
        <v>5.8333333333333334E-2</v>
      </c>
      <c r="M54" s="32">
        <f t="shared" si="16"/>
        <v>6.080342026540609E-3</v>
      </c>
      <c r="N54" s="27">
        <f t="shared" si="7"/>
        <v>1.4971085533721677E-4</v>
      </c>
      <c r="O54">
        <f t="shared" si="8"/>
        <v>625</v>
      </c>
      <c r="P54">
        <f t="shared" si="17"/>
        <v>3.9216277578876272E-3</v>
      </c>
      <c r="Q54" s="36">
        <f t="shared" si="18"/>
        <v>1.0001969784428237E-2</v>
      </c>
      <c r="R54" s="5">
        <f t="shared" si="9"/>
        <v>3.3754454353215131E-4</v>
      </c>
      <c r="S54">
        <f t="shared" si="10"/>
        <v>625</v>
      </c>
      <c r="T54">
        <f t="shared" si="19"/>
        <v>4.7355957238209134E-3</v>
      </c>
      <c r="U54" s="36">
        <f t="shared" si="20"/>
        <v>1.0815937750361522E-2</v>
      </c>
      <c r="V54" s="5">
        <f t="shared" si="11"/>
        <v>3.8325955222572793E-4</v>
      </c>
      <c r="W54">
        <f t="shared" si="12"/>
        <v>625</v>
      </c>
      <c r="X54">
        <f t="shared" si="21"/>
        <v>5.5632070829863302E-3</v>
      </c>
      <c r="Y54">
        <f t="shared" si="22"/>
        <v>5.1528122517116547E-3</v>
      </c>
      <c r="Z54" s="16"/>
      <c r="AA54" s="16"/>
      <c r="AF54" s="16"/>
      <c r="AG54" s="16"/>
      <c r="AL54" s="16"/>
      <c r="AM54" s="16"/>
      <c r="AR54" s="16"/>
      <c r="AS54" s="16"/>
      <c r="AX54" s="16"/>
      <c r="AY54" s="16"/>
      <c r="BD54" s="16"/>
    </row>
    <row r="55" spans="1:59">
      <c r="A55">
        <f t="shared" si="3"/>
        <v>4.0200000000000005</v>
      </c>
      <c r="B55">
        <f t="shared" si="4"/>
        <v>2.4450625318037475E-2</v>
      </c>
      <c r="C55" s="14">
        <f t="shared" si="5"/>
        <v>9.06</v>
      </c>
      <c r="D55" s="14">
        <f t="shared" si="6"/>
        <v>3.7303775629939293E-2</v>
      </c>
      <c r="E55" s="12">
        <f t="shared" si="0"/>
        <v>9.0226962243700619</v>
      </c>
      <c r="F55">
        <f t="shared" si="1"/>
        <v>0.4</v>
      </c>
      <c r="G55">
        <f t="shared" si="2"/>
        <v>1</v>
      </c>
      <c r="H55">
        <f t="shared" si="13"/>
        <v>0.86799999999999999</v>
      </c>
      <c r="I55">
        <v>14</v>
      </c>
      <c r="J55" s="74">
        <v>6.7000000000000004E-2</v>
      </c>
      <c r="K55" s="24">
        <f t="shared" si="14"/>
        <v>7.7666666666666676E-2</v>
      </c>
      <c r="L55" s="15">
        <f t="shared" si="15"/>
        <v>8.8333333333333333E-2</v>
      </c>
      <c r="M55" s="32">
        <f t="shared" si="16"/>
        <v>1.1233154278252264E-2</v>
      </c>
      <c r="N55" s="27">
        <f t="shared" si="7"/>
        <v>4.0751042196729122E-4</v>
      </c>
      <c r="O55">
        <f t="shared" si="8"/>
        <v>625</v>
      </c>
      <c r="P55">
        <f t="shared" si="17"/>
        <v>6.3928789994911403E-3</v>
      </c>
      <c r="Q55" s="36">
        <f t="shared" si="18"/>
        <v>1.7626033277743404E-2</v>
      </c>
      <c r="R55" s="5">
        <f t="shared" si="9"/>
        <v>8.4133459154649582E-4</v>
      </c>
      <c r="S55">
        <f t="shared" si="10"/>
        <v>625</v>
      </c>
      <c r="T55">
        <f t="shared" si="19"/>
        <v>7.3752318792115372E-3</v>
      </c>
      <c r="U55" s="36">
        <f t="shared" si="20"/>
        <v>1.86083861574638E-2</v>
      </c>
      <c r="V55" s="5">
        <f t="shared" si="11"/>
        <v>9.1734736220466231E-4</v>
      </c>
      <c r="W55">
        <f t="shared" si="12"/>
        <v>625</v>
      </c>
      <c r="X55">
        <f t="shared" si="21"/>
        <v>8.3919346532283518E-3</v>
      </c>
      <c r="Y55">
        <f t="shared" si="22"/>
        <v>7.8921707397940494E-3</v>
      </c>
      <c r="Z55" s="16"/>
      <c r="AA55" s="16"/>
      <c r="AF55" s="16"/>
      <c r="AG55" s="16"/>
      <c r="AL55" s="16"/>
      <c r="AM55" s="16"/>
      <c r="AR55" s="16"/>
      <c r="AS55" s="16"/>
      <c r="AX55" s="16"/>
      <c r="AY55" s="16"/>
      <c r="BD55" s="16"/>
    </row>
    <row r="56" spans="1:59">
      <c r="A56">
        <f t="shared" si="3"/>
        <v>5.94</v>
      </c>
      <c r="B56">
        <f t="shared" si="4"/>
        <v>5.7495290931947211E-2</v>
      </c>
      <c r="C56" s="14">
        <f t="shared" si="5"/>
        <v>15</v>
      </c>
      <c r="D56" s="14">
        <f t="shared" si="6"/>
        <v>9.4799066561886497E-2</v>
      </c>
      <c r="E56" s="12">
        <f t="shared" si="0"/>
        <v>14.905200933438113</v>
      </c>
      <c r="F56">
        <f t="shared" si="1"/>
        <v>0.4</v>
      </c>
      <c r="G56">
        <f t="shared" si="2"/>
        <v>1</v>
      </c>
      <c r="H56">
        <f t="shared" si="13"/>
        <v>0.86799999999999999</v>
      </c>
      <c r="I56">
        <v>15</v>
      </c>
      <c r="J56" s="74">
        <v>9.9000000000000005E-2</v>
      </c>
      <c r="K56" s="24">
        <f t="shared" si="14"/>
        <v>0.112</v>
      </c>
      <c r="L56" s="15">
        <f t="shared" si="15"/>
        <v>0.125</v>
      </c>
      <c r="M56" s="32">
        <f t="shared" si="16"/>
        <v>1.9125325018046313E-2</v>
      </c>
      <c r="N56" s="27">
        <f t="shared" si="7"/>
        <v>9.5825484886578687E-4</v>
      </c>
      <c r="O56">
        <f t="shared" si="8"/>
        <v>625</v>
      </c>
      <c r="P56">
        <f t="shared" si="17"/>
        <v>9.4120075345088851E-3</v>
      </c>
      <c r="Q56" s="36">
        <f t="shared" si="18"/>
        <v>2.8537332552555198E-2</v>
      </c>
      <c r="R56" s="5">
        <f t="shared" si="9"/>
        <v>1.8008395228377074E-3</v>
      </c>
      <c r="S56">
        <f t="shared" si="10"/>
        <v>625</v>
      </c>
      <c r="T56">
        <f t="shared" si="19"/>
        <v>1.0579119405807582E-2</v>
      </c>
      <c r="U56" s="36">
        <f t="shared" si="20"/>
        <v>2.9704444423853893E-2</v>
      </c>
      <c r="V56" s="5">
        <f t="shared" si="11"/>
        <v>1.9169108943400464E-3</v>
      </c>
      <c r="W56">
        <f t="shared" si="12"/>
        <v>625</v>
      </c>
      <c r="X56">
        <f t="shared" si="21"/>
        <v>1.1815976554143355E-2</v>
      </c>
      <c r="Y56">
        <f t="shared" si="22"/>
        <v>1.1214984299234738E-2</v>
      </c>
      <c r="Z56" s="16"/>
      <c r="AA56" s="16"/>
      <c r="AF56" s="16"/>
      <c r="AG56" s="16"/>
      <c r="AL56" s="16"/>
      <c r="AM56" s="16"/>
      <c r="AR56" s="16"/>
      <c r="AS56" s="16"/>
      <c r="AX56" s="16"/>
      <c r="AY56" s="16"/>
      <c r="BD56" s="16"/>
    </row>
    <row r="57" spans="1:59">
      <c r="A57">
        <f t="shared" si="3"/>
        <v>8.2800000000000011</v>
      </c>
      <c r="B57">
        <f t="shared" si="4"/>
        <v>0.11886704455099731</v>
      </c>
      <c r="C57" s="14">
        <f t="shared" si="5"/>
        <v>23.28</v>
      </c>
      <c r="D57" s="14">
        <f t="shared" si="6"/>
        <v>0.21366611111288381</v>
      </c>
      <c r="E57" s="12">
        <f t="shared" si="0"/>
        <v>23.066333888887119</v>
      </c>
      <c r="F57">
        <f t="shared" si="1"/>
        <v>0.4</v>
      </c>
      <c r="G57">
        <f t="shared" si="2"/>
        <v>1</v>
      </c>
      <c r="H57">
        <f t="shared" si="13"/>
        <v>0.86799999999999999</v>
      </c>
      <c r="I57">
        <v>16</v>
      </c>
      <c r="J57" s="74">
        <v>0.13800000000000001</v>
      </c>
      <c r="K57" s="24">
        <f t="shared" si="14"/>
        <v>0.15366666666666667</v>
      </c>
      <c r="L57" s="15">
        <f t="shared" si="15"/>
        <v>0.16933333333333334</v>
      </c>
      <c r="M57" s="32">
        <f t="shared" si="16"/>
        <v>3.0340309317281051E-2</v>
      </c>
      <c r="N57" s="27">
        <f t="shared" si="7"/>
        <v>1.9811174091832885E-3</v>
      </c>
      <c r="O57">
        <f t="shared" si="8"/>
        <v>625</v>
      </c>
      <c r="P57">
        <f t="shared" si="17"/>
        <v>1.3057812728718407E-2</v>
      </c>
      <c r="Q57" s="36">
        <f t="shared" si="18"/>
        <v>4.3398122045999458E-2</v>
      </c>
      <c r="R57" s="5">
        <f t="shared" si="9"/>
        <v>3.4336456484232998E-3</v>
      </c>
      <c r="S57">
        <f t="shared" si="10"/>
        <v>625</v>
      </c>
      <c r="T57">
        <f t="shared" si="19"/>
        <v>1.4422370017751363E-2</v>
      </c>
      <c r="U57" s="36">
        <f t="shared" si="20"/>
        <v>4.4762679335032418E-2</v>
      </c>
      <c r="V57" s="5">
        <f t="shared" si="11"/>
        <v>3.598556927112861E-3</v>
      </c>
      <c r="W57">
        <f t="shared" si="12"/>
        <v>625</v>
      </c>
      <c r="X57">
        <f t="shared" si="21"/>
        <v>1.5910538534997166E-2</v>
      </c>
      <c r="Y57">
        <f t="shared" si="22"/>
        <v>1.5197357083427477E-2</v>
      </c>
      <c r="Z57" s="16"/>
      <c r="AA57" s="16"/>
      <c r="AF57" s="16"/>
      <c r="AG57" s="16"/>
      <c r="AL57" s="16"/>
      <c r="AM57" s="16"/>
      <c r="AR57" s="16"/>
      <c r="AS57" s="16"/>
      <c r="AX57" s="16"/>
      <c r="AY57" s="16"/>
      <c r="BD57" s="16"/>
    </row>
    <row r="58" spans="1:59">
      <c r="A58">
        <f t="shared" si="3"/>
        <v>11.1</v>
      </c>
      <c r="B58">
        <f t="shared" si="4"/>
        <v>0.22159212975442383</v>
      </c>
      <c r="C58" s="14">
        <f t="shared" si="5"/>
        <v>34.380000000000003</v>
      </c>
      <c r="D58" s="14">
        <f t="shared" si="6"/>
        <v>0.43525824086730763</v>
      </c>
      <c r="E58" s="12">
        <f t="shared" si="0"/>
        <v>33.944741759132697</v>
      </c>
      <c r="F58">
        <f t="shared" si="1"/>
        <v>0.4</v>
      </c>
      <c r="G58">
        <f t="shared" si="2"/>
        <v>1</v>
      </c>
      <c r="H58">
        <f t="shared" si="13"/>
        <v>0.86799999999999999</v>
      </c>
      <c r="I58">
        <v>17</v>
      </c>
      <c r="J58" s="74">
        <v>0.185</v>
      </c>
      <c r="K58" s="24">
        <f t="shared" si="14"/>
        <v>0.20333333333333334</v>
      </c>
      <c r="L58" s="15">
        <f t="shared" si="15"/>
        <v>0.22166666666666665</v>
      </c>
      <c r="M58" s="32">
        <f t="shared" si="16"/>
        <v>4.5537666400708526E-2</v>
      </c>
      <c r="N58" s="27">
        <f t="shared" si="7"/>
        <v>3.6932021625737305E-3</v>
      </c>
      <c r="O58">
        <f t="shared" si="8"/>
        <v>625</v>
      </c>
      <c r="P58">
        <f t="shared" si="17"/>
        <v>1.7405452592392921E-2</v>
      </c>
      <c r="Q58" s="36">
        <f t="shared" si="18"/>
        <v>6.2943118993101455E-2</v>
      </c>
      <c r="R58" s="5">
        <f t="shared" si="9"/>
        <v>5.9842552066963111E-3</v>
      </c>
      <c r="S58">
        <f t="shared" si="10"/>
        <v>625</v>
      </c>
      <c r="T58">
        <f t="shared" si="19"/>
        <v>1.8945511500157157E-2</v>
      </c>
      <c r="U58" s="36">
        <f t="shared" si="20"/>
        <v>6.448317790086569E-2</v>
      </c>
      <c r="V58" s="5">
        <f t="shared" si="11"/>
        <v>6.2004133795691531E-3</v>
      </c>
      <c r="W58">
        <f t="shared" si="12"/>
        <v>625</v>
      </c>
      <c r="X58">
        <f t="shared" si="21"/>
        <v>2.0684760315561358E-2</v>
      </c>
      <c r="Y58">
        <f t="shared" si="22"/>
        <v>1.9864933384769249E-2</v>
      </c>
      <c r="Z58" s="16"/>
      <c r="AA58" s="16"/>
      <c r="AF58" s="16"/>
      <c r="AG58" s="16"/>
      <c r="AL58" s="16"/>
      <c r="AM58" s="16"/>
      <c r="AR58" s="16"/>
      <c r="AS58" s="16"/>
      <c r="AX58" s="16"/>
      <c r="AY58" s="16"/>
    </row>
    <row r="59" spans="1:59">
      <c r="A59">
        <f t="shared" si="3"/>
        <v>14.399999999999999</v>
      </c>
      <c r="B59">
        <f t="shared" si="4"/>
        <v>0.37982282345183771</v>
      </c>
      <c r="C59" s="14">
        <f t="shared" si="5"/>
        <v>48.78</v>
      </c>
      <c r="D59" s="14">
        <f t="shared" si="6"/>
        <v>0.81508106431914529</v>
      </c>
      <c r="E59" s="12">
        <f t="shared" si="0"/>
        <v>47.964918935680856</v>
      </c>
      <c r="F59">
        <f t="shared" si="1"/>
        <v>0.4</v>
      </c>
      <c r="G59">
        <f t="shared" si="2"/>
        <v>1</v>
      </c>
      <c r="H59">
        <f t="shared" si="13"/>
        <v>0.86799999999999999</v>
      </c>
      <c r="I59">
        <v>18</v>
      </c>
      <c r="J59" s="74">
        <v>0.24</v>
      </c>
      <c r="K59" s="24">
        <f t="shared" si="14"/>
        <v>0.26133333333333331</v>
      </c>
      <c r="L59" s="15">
        <f t="shared" si="15"/>
        <v>0.28266666666666668</v>
      </c>
      <c r="M59" s="32">
        <f t="shared" si="16"/>
        <v>6.5402599785477772E-2</v>
      </c>
      <c r="N59" s="27">
        <f t="shared" si="7"/>
        <v>6.3303803908639619E-3</v>
      </c>
      <c r="O59">
        <f t="shared" si="8"/>
        <v>625</v>
      </c>
      <c r="P59">
        <f t="shared" si="17"/>
        <v>2.2432283482477059E-2</v>
      </c>
      <c r="Q59" s="36">
        <f t="shared" si="18"/>
        <v>8.7834883267954827E-2</v>
      </c>
      <c r="R59" s="5">
        <f t="shared" si="9"/>
        <v>9.6872407526577727E-3</v>
      </c>
      <c r="S59">
        <f t="shared" si="10"/>
        <v>625</v>
      </c>
      <c r="T59">
        <f t="shared" si="19"/>
        <v>2.4158024887744853E-2</v>
      </c>
      <c r="U59" s="36">
        <f t="shared" si="20"/>
        <v>8.9560624673222622E-2</v>
      </c>
      <c r="V59" s="5">
        <f t="shared" si="11"/>
        <v>9.9584171204072942E-3</v>
      </c>
      <c r="W59">
        <f t="shared" si="12"/>
        <v>625</v>
      </c>
      <c r="X59">
        <f t="shared" si="21"/>
        <v>2.6179991956440898E-2</v>
      </c>
      <c r="Y59">
        <f t="shared" si="22"/>
        <v>2.5243064837949938E-2</v>
      </c>
      <c r="Z59" s="16"/>
      <c r="AA59" s="16"/>
      <c r="AF59" s="16"/>
      <c r="AG59" s="16"/>
      <c r="AL59" s="16"/>
      <c r="AM59" s="16"/>
      <c r="AR59" s="16"/>
      <c r="AS59" s="16"/>
      <c r="AX59" s="16"/>
      <c r="AY59" s="16"/>
    </row>
    <row r="60" spans="1:59">
      <c r="A60">
        <f t="shared" si="3"/>
        <v>18.239999999999998</v>
      </c>
      <c r="B60">
        <f t="shared" si="4"/>
        <v>0.60778461079215063</v>
      </c>
      <c r="C60" s="14">
        <f t="shared" si="5"/>
        <v>67.02</v>
      </c>
      <c r="D60" s="14">
        <f t="shared" si="6"/>
        <v>1.422865675111296</v>
      </c>
      <c r="E60" s="12">
        <f t="shared" si="0"/>
        <v>65.5971343248887</v>
      </c>
      <c r="F60">
        <f t="shared" si="1"/>
        <v>0.4</v>
      </c>
      <c r="G60">
        <f t="shared" si="2"/>
        <v>1</v>
      </c>
      <c r="H60">
        <f t="shared" si="13"/>
        <v>0.86799999999999999</v>
      </c>
      <c r="I60">
        <v>19</v>
      </c>
      <c r="J60" s="74">
        <v>0.30399999999999999</v>
      </c>
      <c r="K60" s="24">
        <f t="shared" si="14"/>
        <v>0.32866666666666666</v>
      </c>
      <c r="L60" s="15">
        <f t="shared" si="15"/>
        <v>0.35333333333333333</v>
      </c>
      <c r="M60" s="32">
        <f t="shared" si="16"/>
        <v>9.0645664623427713E-2</v>
      </c>
      <c r="N60" s="27">
        <f t="shared" si="7"/>
        <v>1.012974351320251E-2</v>
      </c>
      <c r="O60">
        <f t="shared" si="8"/>
        <v>625</v>
      </c>
      <c r="P60">
        <f t="shared" si="17"/>
        <v>2.8211544622732558E-2</v>
      </c>
      <c r="Q60" s="36">
        <f t="shared" si="18"/>
        <v>0.11885720924616028</v>
      </c>
      <c r="R60" s="5">
        <f t="shared" si="9"/>
        <v>1.4778607158201205E-2</v>
      </c>
      <c r="S60">
        <f t="shared" si="10"/>
        <v>625</v>
      </c>
      <c r="T60">
        <f t="shared" si="19"/>
        <v>3.0133253712812683E-2</v>
      </c>
      <c r="U60" s="36">
        <f t="shared" si="20"/>
        <v>0.1207789183362404</v>
      </c>
      <c r="V60" s="5">
        <f t="shared" si="11"/>
        <v>1.5107087390087835E-2</v>
      </c>
      <c r="W60">
        <f t="shared" si="12"/>
        <v>625</v>
      </c>
      <c r="X60">
        <f t="shared" si="21"/>
        <v>3.2469719610551569E-2</v>
      </c>
      <c r="Y60">
        <f t="shared" si="22"/>
        <v>3.140517586359682E-2</v>
      </c>
      <c r="Z60" s="16"/>
      <c r="AA60" s="16"/>
      <c r="AF60" s="16"/>
      <c r="AG60" s="16"/>
      <c r="AL60" s="16"/>
      <c r="AM60" s="16"/>
      <c r="AR60" s="16"/>
      <c r="AS60" s="16"/>
      <c r="AX60" s="16"/>
      <c r="AY60" s="16"/>
    </row>
    <row r="61" spans="1:59">
      <c r="A61">
        <f t="shared" si="3"/>
        <v>22.68</v>
      </c>
      <c r="B61">
        <f t="shared" si="4"/>
        <v>0.91951307192443466</v>
      </c>
      <c r="C61" s="14">
        <f t="shared" si="5"/>
        <v>89.699999999999989</v>
      </c>
      <c r="D61" s="14">
        <f t="shared" si="6"/>
        <v>2.3423787470357307</v>
      </c>
      <c r="E61" s="12">
        <f t="shared" si="0"/>
        <v>87.357621252964265</v>
      </c>
      <c r="F61">
        <f t="shared" si="1"/>
        <v>0.4</v>
      </c>
      <c r="G61">
        <f t="shared" si="2"/>
        <v>1</v>
      </c>
      <c r="H61">
        <f t="shared" si="13"/>
        <v>0.86799999999999999</v>
      </c>
      <c r="I61">
        <v>20</v>
      </c>
      <c r="J61" s="74">
        <v>0.378</v>
      </c>
      <c r="K61" s="24">
        <f t="shared" si="14"/>
        <v>0.40466666666666667</v>
      </c>
      <c r="L61" s="15">
        <f t="shared" si="15"/>
        <v>0.43133333333333335</v>
      </c>
      <c r="M61" s="32">
        <f t="shared" si="16"/>
        <v>0.12205084048702453</v>
      </c>
      <c r="N61" s="27">
        <f t="shared" si="7"/>
        <v>1.5325217865407244E-2</v>
      </c>
      <c r="O61">
        <f t="shared" si="8"/>
        <v>625</v>
      </c>
      <c r="P61">
        <f t="shared" si="17"/>
        <v>3.4816779084920903E-2</v>
      </c>
      <c r="Q61" s="36">
        <f t="shared" si="18"/>
        <v>0.15686761957194542</v>
      </c>
      <c r="R61" s="5">
        <f t="shared" si="9"/>
        <v>2.1487878941364513E-2</v>
      </c>
      <c r="S61">
        <f t="shared" si="10"/>
        <v>625</v>
      </c>
      <c r="T61">
        <f t="shared" si="19"/>
        <v>3.6785163621629015E-2</v>
      </c>
      <c r="U61" s="36">
        <f t="shared" si="20"/>
        <v>0.15883600410865353</v>
      </c>
      <c r="V61" s="5">
        <f t="shared" si="11"/>
        <v>2.1845821764982214E-2</v>
      </c>
      <c r="W61">
        <f t="shared" si="12"/>
        <v>625</v>
      </c>
      <c r="X61">
        <f t="shared" si="21"/>
        <v>3.9310801110561705E-2</v>
      </c>
      <c r="Y61">
        <f t="shared" si="22"/>
        <v>3.8187295604151503E-2</v>
      </c>
      <c r="Z61" s="16"/>
      <c r="AA61" s="16"/>
      <c r="AF61" s="16"/>
      <c r="AG61" s="16"/>
      <c r="AL61" s="16"/>
      <c r="AM61" s="16"/>
      <c r="AR61" s="16"/>
      <c r="AS61" s="16"/>
      <c r="AX61" s="16"/>
      <c r="AY61" s="16"/>
    </row>
    <row r="62" spans="1:59">
      <c r="A62">
        <f t="shared" si="3"/>
        <v>27.48</v>
      </c>
      <c r="B62">
        <f t="shared" si="4"/>
        <v>1.3260798747800253</v>
      </c>
      <c r="C62" s="14">
        <f t="shared" si="5"/>
        <v>117.17999999999999</v>
      </c>
      <c r="D62" s="14">
        <f t="shared" si="6"/>
        <v>3.668458621815756</v>
      </c>
      <c r="E62" s="12">
        <f t="shared" si="0"/>
        <v>113.51154137818423</v>
      </c>
      <c r="F62">
        <f t="shared" si="1"/>
        <v>0.4</v>
      </c>
      <c r="G62">
        <f t="shared" si="2"/>
        <v>1</v>
      </c>
      <c r="H62">
        <f t="shared" si="13"/>
        <v>0.86799999999999999</v>
      </c>
      <c r="I62">
        <v>21</v>
      </c>
      <c r="J62" s="74">
        <v>0.45800000000000002</v>
      </c>
      <c r="K62" s="24">
        <f t="shared" si="14"/>
        <v>0.48600000000000004</v>
      </c>
      <c r="L62" s="15">
        <f t="shared" si="15"/>
        <v>0.51400000000000001</v>
      </c>
      <c r="M62" s="32">
        <f t="shared" si="16"/>
        <v>0.16023813609117604</v>
      </c>
      <c r="N62" s="27">
        <f t="shared" si="7"/>
        <v>2.2101331246333754E-2</v>
      </c>
      <c r="O62">
        <f t="shared" si="8"/>
        <v>625</v>
      </c>
      <c r="P62">
        <f t="shared" si="17"/>
        <v>4.1846272200351961E-2</v>
      </c>
      <c r="Q62" s="36">
        <f t="shared" si="18"/>
        <v>0.20208440829152802</v>
      </c>
      <c r="R62" s="5">
        <f t="shared" si="9"/>
        <v>2.9903973376895151E-2</v>
      </c>
      <c r="S62">
        <f t="shared" si="10"/>
        <v>625</v>
      </c>
      <c r="T62">
        <f t="shared" si="19"/>
        <v>4.3785218555818066E-2</v>
      </c>
      <c r="U62" s="36">
        <f t="shared" si="20"/>
        <v>0.20402335464699412</v>
      </c>
      <c r="V62" s="5">
        <f t="shared" si="11"/>
        <v>3.0272662049753669E-2</v>
      </c>
      <c r="W62">
        <f t="shared" si="12"/>
        <v>625</v>
      </c>
      <c r="X62">
        <f t="shared" si="21"/>
        <v>4.6437824443223655E-2</v>
      </c>
      <c r="Y62">
        <f t="shared" si="22"/>
        <v>4.5289936382505738E-2</v>
      </c>
      <c r="Z62" s="16"/>
      <c r="AA62" s="16"/>
      <c r="AF62" s="16"/>
      <c r="AG62" s="16"/>
      <c r="AL62" s="16"/>
      <c r="AM62" s="16"/>
      <c r="AR62" s="16"/>
      <c r="AS62" s="16"/>
      <c r="AX62" s="16"/>
      <c r="AY62" s="16"/>
      <c r="BD62" s="17"/>
      <c r="BG62" s="17"/>
    </row>
    <row r="63" spans="1:59">
      <c r="A63">
        <f t="shared" si="3"/>
        <v>32.520000000000003</v>
      </c>
      <c r="B63">
        <f t="shared" si="4"/>
        <v>1.8335495381282054</v>
      </c>
      <c r="C63" s="14">
        <f t="shared" si="5"/>
        <v>149.69999999999999</v>
      </c>
      <c r="D63" s="14">
        <f t="shared" si="6"/>
        <v>5.5020081599439612</v>
      </c>
      <c r="E63" s="12">
        <f t="shared" si="0"/>
        <v>144.19799184005603</v>
      </c>
      <c r="F63">
        <f t="shared" si="1"/>
        <v>0.4</v>
      </c>
      <c r="G63">
        <f t="shared" si="2"/>
        <v>1</v>
      </c>
      <c r="H63">
        <f t="shared" si="13"/>
        <v>0.86799999999999999</v>
      </c>
      <c r="I63">
        <v>22</v>
      </c>
      <c r="J63" s="74">
        <v>0.54200000000000004</v>
      </c>
      <c r="K63" s="24">
        <f t="shared" si="14"/>
        <v>0.57000000000000006</v>
      </c>
      <c r="L63" s="15">
        <f t="shared" si="15"/>
        <v>0.59799999999999998</v>
      </c>
      <c r="M63" s="32">
        <f t="shared" si="16"/>
        <v>0.20552807247368177</v>
      </c>
      <c r="N63" s="27">
        <f t="shared" si="7"/>
        <v>3.0559158968803422E-2</v>
      </c>
      <c r="O63">
        <f t="shared" si="8"/>
        <v>625</v>
      </c>
      <c r="P63">
        <f t="shared" si="17"/>
        <v>4.9098320738994873E-2</v>
      </c>
      <c r="Q63" s="36">
        <f t="shared" si="18"/>
        <v>0.25462639321267666</v>
      </c>
      <c r="R63" s="5">
        <f t="shared" si="9"/>
        <v>4.0062831433418607E-2</v>
      </c>
      <c r="S63">
        <f t="shared" si="10"/>
        <v>625</v>
      </c>
      <c r="T63">
        <f t="shared" si="19"/>
        <v>5.0873968182391822E-2</v>
      </c>
      <c r="U63" s="36">
        <f t="shared" si="20"/>
        <v>0.25640204065607358</v>
      </c>
      <c r="V63" s="5">
        <f t="shared" si="11"/>
        <v>4.0411405617397214E-2</v>
      </c>
      <c r="W63">
        <f t="shared" si="12"/>
        <v>625</v>
      </c>
      <c r="X63">
        <f t="shared" si="21"/>
        <v>5.3528505060729863E-2</v>
      </c>
      <c r="Y63">
        <f t="shared" si="22"/>
        <v>5.2420958980296112E-2</v>
      </c>
      <c r="Z63" s="16"/>
      <c r="AA63" s="16"/>
      <c r="AF63" s="16"/>
      <c r="AG63" s="16"/>
      <c r="AL63" s="16"/>
      <c r="AM63" s="16"/>
      <c r="AR63" s="16"/>
      <c r="AS63" s="16"/>
      <c r="AX63" s="16"/>
      <c r="AY63" s="16"/>
      <c r="BB63" s="12"/>
      <c r="BD63" s="12"/>
    </row>
    <row r="64" spans="1:59">
      <c r="A64">
        <f t="shared" si="3"/>
        <v>37.56</v>
      </c>
      <c r="B64">
        <f t="shared" si="4"/>
        <v>2.4429199139196434</v>
      </c>
      <c r="C64" s="14">
        <f t="shared" si="5"/>
        <v>187.26</v>
      </c>
      <c r="D64" s="14">
        <f t="shared" si="6"/>
        <v>7.9449280738636041</v>
      </c>
      <c r="E64" s="12">
        <f t="shared" si="0"/>
        <v>179.3150719261364</v>
      </c>
      <c r="F64">
        <f t="shared" si="1"/>
        <v>0.4</v>
      </c>
      <c r="G64">
        <f t="shared" si="2"/>
        <v>1</v>
      </c>
      <c r="H64">
        <f t="shared" si="13"/>
        <v>0.86799999999999999</v>
      </c>
      <c r="I64">
        <v>23</v>
      </c>
      <c r="J64" s="74">
        <v>0.626</v>
      </c>
      <c r="K64" s="24">
        <f t="shared" si="14"/>
        <v>0.65233333333333332</v>
      </c>
      <c r="L64" s="15">
        <f t="shared" si="15"/>
        <v>0.67866666666666664</v>
      </c>
      <c r="M64" s="32">
        <f t="shared" si="16"/>
        <v>0.25794903145397785</v>
      </c>
      <c r="N64" s="27">
        <f t="shared" si="7"/>
        <v>4.0715331898660723E-2</v>
      </c>
      <c r="O64">
        <f t="shared" si="8"/>
        <v>625</v>
      </c>
      <c r="P64">
        <f t="shared" si="17"/>
        <v>5.6187328137728573E-2</v>
      </c>
      <c r="Q64" s="36">
        <f t="shared" si="18"/>
        <v>0.31413635959170644</v>
      </c>
      <c r="R64" s="5">
        <f t="shared" si="9"/>
        <v>5.188462684354718E-2</v>
      </c>
      <c r="S64">
        <f t="shared" si="10"/>
        <v>625</v>
      </c>
      <c r="T64">
        <f t="shared" si="19"/>
        <v>5.7643075823019467E-2</v>
      </c>
      <c r="U64" s="36">
        <f t="shared" si="20"/>
        <v>0.31559210727699732</v>
      </c>
      <c r="V64" s="5">
        <f t="shared" si="11"/>
        <v>5.2176934945165739E-2</v>
      </c>
      <c r="W64">
        <f t="shared" si="12"/>
        <v>625</v>
      </c>
      <c r="X64">
        <f t="shared" si="21"/>
        <v>6.0143014245264095E-2</v>
      </c>
      <c r="Y64">
        <f t="shared" si="22"/>
        <v>5.9154092718380222E-2</v>
      </c>
      <c r="Z64" s="16"/>
      <c r="AA64" s="16"/>
      <c r="AF64" s="16"/>
      <c r="AG64" s="16"/>
      <c r="AL64" s="16"/>
      <c r="AM64" s="16"/>
      <c r="AR64" s="16"/>
      <c r="AS64" s="16"/>
      <c r="AX64" s="16"/>
      <c r="AY64" s="16"/>
      <c r="BB64" s="12"/>
      <c r="BC64" s="12"/>
      <c r="BD64" s="12"/>
      <c r="BE64" s="12"/>
      <c r="BF64" s="12"/>
    </row>
    <row r="65" spans="1:56">
      <c r="A65">
        <f t="shared" si="3"/>
        <v>42.3</v>
      </c>
      <c r="B65">
        <f t="shared" si="4"/>
        <v>3.1488285766827455</v>
      </c>
      <c r="C65" s="14">
        <f t="shared" si="5"/>
        <v>229.56</v>
      </c>
      <c r="D65" s="14">
        <f t="shared" si="6"/>
        <v>11.09375665054635</v>
      </c>
      <c r="E65" s="12">
        <f t="shared" si="0"/>
        <v>218.46624334945366</v>
      </c>
      <c r="F65">
        <f t="shared" si="1"/>
        <v>0.4</v>
      </c>
      <c r="G65">
        <f t="shared" si="2"/>
        <v>1</v>
      </c>
      <c r="H65">
        <f t="shared" si="13"/>
        <v>0.86799999999999999</v>
      </c>
      <c r="I65">
        <v>24</v>
      </c>
      <c r="J65" s="74">
        <v>0.70499999999999996</v>
      </c>
      <c r="K65" s="24">
        <f t="shared" si="14"/>
        <v>0.73</v>
      </c>
      <c r="L65" s="15">
        <f t="shared" si="15"/>
        <v>0.755</v>
      </c>
      <c r="M65" s="32">
        <f t="shared" si="16"/>
        <v>0.31710312417235809</v>
      </c>
      <c r="N65" s="27">
        <f t="shared" si="7"/>
        <v>5.2480476278045758E-2</v>
      </c>
      <c r="O65">
        <f t="shared" si="8"/>
        <v>625</v>
      </c>
      <c r="P65">
        <f t="shared" si="17"/>
        <v>6.2641874277307608E-2</v>
      </c>
      <c r="Q65" s="36">
        <f t="shared" si="18"/>
        <v>0.37974499844966569</v>
      </c>
      <c r="R65" s="5">
        <f t="shared" si="9"/>
        <v>6.5169983142446722E-2</v>
      </c>
      <c r="S65">
        <f t="shared" si="10"/>
        <v>625</v>
      </c>
      <c r="T65">
        <f t="shared" si="19"/>
        <v>6.382368161832512E-2</v>
      </c>
      <c r="U65" s="36">
        <f t="shared" si="20"/>
        <v>0.38092680579068322</v>
      </c>
      <c r="V65" s="5">
        <f t="shared" si="11"/>
        <v>6.5411112791188691E-2</v>
      </c>
      <c r="W65">
        <f t="shared" si="12"/>
        <v>625</v>
      </c>
      <c r="X65">
        <f t="shared" si="21"/>
        <v>6.6200533172045883E-2</v>
      </c>
      <c r="Y65">
        <f t="shared" si="22"/>
        <v>6.5310868448361314E-2</v>
      </c>
      <c r="Z65" s="16"/>
      <c r="AA65" s="16"/>
      <c r="AF65" s="16"/>
      <c r="AG65" s="16"/>
      <c r="AL65" s="16"/>
      <c r="AM65" s="16"/>
      <c r="AR65" s="16"/>
      <c r="AS65" s="16"/>
      <c r="AX65" s="16"/>
      <c r="AY65" s="16"/>
    </row>
    <row r="66" spans="1:56">
      <c r="A66">
        <f t="shared" si="3"/>
        <v>46.800000000000004</v>
      </c>
      <c r="B66">
        <f t="shared" si="4"/>
        <v>3.9428777841557832</v>
      </c>
      <c r="C66" s="14">
        <f t="shared" si="5"/>
        <v>276.36</v>
      </c>
      <c r="D66" s="14">
        <f t="shared" si="6"/>
        <v>15.036634434702133</v>
      </c>
      <c r="E66" s="12">
        <f t="shared" si="0"/>
        <v>261.32336556529788</v>
      </c>
      <c r="F66">
        <f t="shared" si="1"/>
        <v>0.4</v>
      </c>
      <c r="G66">
        <f t="shared" si="2"/>
        <v>1</v>
      </c>
      <c r="H66">
        <f t="shared" si="13"/>
        <v>0.86799999999999999</v>
      </c>
      <c r="I66">
        <v>25</v>
      </c>
      <c r="J66" s="74">
        <v>0.78</v>
      </c>
      <c r="K66" s="24">
        <f t="shared" si="14"/>
        <v>0.80266666666666664</v>
      </c>
      <c r="L66" s="15">
        <f t="shared" si="15"/>
        <v>0.82533333333333336</v>
      </c>
      <c r="M66" s="32">
        <f t="shared" si="16"/>
        <v>0.3824139926207194</v>
      </c>
      <c r="N66" s="27">
        <f t="shared" si="7"/>
        <v>6.5714629735929717E-2</v>
      </c>
      <c r="O66">
        <f t="shared" si="8"/>
        <v>625</v>
      </c>
      <c r="P66">
        <f t="shared" si="17"/>
        <v>6.8571395545350758E-2</v>
      </c>
      <c r="Q66" s="36">
        <f t="shared" si="18"/>
        <v>0.45098538816607014</v>
      </c>
      <c r="R66" s="5">
        <f t="shared" si="9"/>
        <v>9.617878021260208E-2</v>
      </c>
      <c r="S66">
        <f t="shared" si="10"/>
        <v>625</v>
      </c>
      <c r="T66">
        <f t="shared" si="19"/>
        <v>6.7822837099590194E-2</v>
      </c>
      <c r="U66" s="36">
        <f t="shared" si="20"/>
        <v>0.45023682972030959</v>
      </c>
      <c r="V66" s="5">
        <f t="shared" si="11"/>
        <v>9.5782320226631065E-2</v>
      </c>
      <c r="W66">
        <f t="shared" si="12"/>
        <v>625</v>
      </c>
      <c r="X66">
        <f t="shared" si="21"/>
        <v>7.0036897258243413E-2</v>
      </c>
      <c r="Y66">
        <f t="shared" si="22"/>
        <v>6.9670521830020246E-2</v>
      </c>
      <c r="Z66" s="16"/>
      <c r="AA66" s="16"/>
      <c r="AF66" s="16"/>
      <c r="AG66" s="16"/>
      <c r="AL66" s="16"/>
      <c r="AM66" s="16"/>
      <c r="AR66" s="16"/>
      <c r="AS66" s="16"/>
      <c r="AX66" s="16"/>
      <c r="AY66" s="16"/>
      <c r="BC66" s="5"/>
      <c r="BD66" s="16"/>
    </row>
    <row r="67" spans="1:56">
      <c r="A67">
        <f t="shared" si="3"/>
        <v>50.879999999999995</v>
      </c>
      <c r="B67">
        <f t="shared" si="4"/>
        <v>5.8054780896344171</v>
      </c>
      <c r="C67" s="14">
        <f t="shared" si="5"/>
        <v>327.24</v>
      </c>
      <c r="D67" s="14">
        <f t="shared" si="6"/>
        <v>20.842112524336549</v>
      </c>
      <c r="E67" s="12">
        <f t="shared" si="0"/>
        <v>306.39788747566348</v>
      </c>
      <c r="F67">
        <f t="shared" si="1"/>
        <v>0.4</v>
      </c>
      <c r="G67">
        <f t="shared" si="2"/>
        <v>1</v>
      </c>
      <c r="H67">
        <f t="shared" si="13"/>
        <v>0.86799999999999999</v>
      </c>
      <c r="I67">
        <v>26</v>
      </c>
      <c r="J67" s="75">
        <v>0.84799999999999998</v>
      </c>
      <c r="K67" s="24">
        <f t="shared" si="14"/>
        <v>0.86799999999999999</v>
      </c>
      <c r="L67" s="15">
        <f t="shared" si="15"/>
        <v>0.88800000000000001</v>
      </c>
      <c r="M67" s="32">
        <f t="shared" si="16"/>
        <v>0.45208451445073966</v>
      </c>
      <c r="N67" s="27">
        <f t="shared" si="7"/>
        <v>9.6757968160573624E-2</v>
      </c>
      <c r="O67">
        <f t="shared" si="8"/>
        <v>625</v>
      </c>
      <c r="P67">
        <f t="shared" si="17"/>
        <v>7.2119235056584935E-2</v>
      </c>
      <c r="Q67" s="36">
        <f t="shared" si="18"/>
        <v>0.52420374950732462</v>
      </c>
      <c r="R67" s="5">
        <f t="shared" si="9"/>
        <v>0.12920668187361817</v>
      </c>
      <c r="S67">
        <f t="shared" si="10"/>
        <v>625</v>
      </c>
      <c r="T67">
        <f t="shared" si="19"/>
        <v>7.0924158540132662E-2</v>
      </c>
      <c r="U67" s="36">
        <f t="shared" si="20"/>
        <v>0.52300867299087228</v>
      </c>
      <c r="V67" s="5">
        <f t="shared" si="11"/>
        <v>0.12873563949003855</v>
      </c>
      <c r="W67">
        <f t="shared" si="12"/>
        <v>625</v>
      </c>
      <c r="X67">
        <f t="shared" si="21"/>
        <v>7.2889378608956307E-2</v>
      </c>
      <c r="Y67">
        <f t="shared" si="22"/>
        <v>7.2696842720863464E-2</v>
      </c>
      <c r="Z67" s="16"/>
      <c r="AA67" s="16"/>
      <c r="AF67" s="16"/>
      <c r="AG67" s="16"/>
      <c r="AL67" s="16"/>
      <c r="AM67" s="16"/>
      <c r="AR67" s="16"/>
      <c r="AS67" s="16"/>
      <c r="AX67" s="16"/>
      <c r="AY67" s="16"/>
      <c r="BC67" s="5"/>
      <c r="BD67" s="16"/>
    </row>
    <row r="68" spans="1:56">
      <c r="A68">
        <f t="shared" si="3"/>
        <v>54.480000000000004</v>
      </c>
      <c r="B68">
        <f t="shared" si="4"/>
        <v>7.7660239729707055</v>
      </c>
      <c r="C68" s="14">
        <f t="shared" si="5"/>
        <v>381.72</v>
      </c>
      <c r="D68" s="14">
        <f t="shared" si="6"/>
        <v>28.608136497307257</v>
      </c>
      <c r="E68" s="12">
        <f t="shared" si="0"/>
        <v>353.11186350269276</v>
      </c>
      <c r="F68">
        <f t="shared" si="1"/>
        <v>0.4</v>
      </c>
      <c r="G68">
        <f t="shared" si="2"/>
        <v>1</v>
      </c>
      <c r="H68">
        <f t="shared" si="13"/>
        <v>0.86799999999999999</v>
      </c>
      <c r="I68">
        <v>27</v>
      </c>
      <c r="J68" s="75">
        <v>0.90800000000000003</v>
      </c>
      <c r="K68" s="24">
        <f t="shared" si="14"/>
        <v>0.92533333333333334</v>
      </c>
      <c r="L68" s="15">
        <f t="shared" si="15"/>
        <v>0.94266666666666665</v>
      </c>
      <c r="M68" s="32">
        <f t="shared" si="16"/>
        <v>0.52478135717160312</v>
      </c>
      <c r="N68" s="27">
        <f t="shared" si="7"/>
        <v>0.1294337328828451</v>
      </c>
      <c r="O68">
        <f t="shared" si="8"/>
        <v>625</v>
      </c>
      <c r="P68">
        <f t="shared" si="17"/>
        <v>7.4742361643246866E-2</v>
      </c>
      <c r="Q68" s="36">
        <f t="shared" si="18"/>
        <v>0.59952371881485</v>
      </c>
      <c r="R68" s="5">
        <f t="shared" si="9"/>
        <v>0.15605141164016814</v>
      </c>
      <c r="S68">
        <f t="shared" si="10"/>
        <v>625</v>
      </c>
      <c r="T68">
        <f t="shared" si="19"/>
        <v>7.385106448254386E-2</v>
      </c>
      <c r="U68" s="36">
        <f t="shared" si="20"/>
        <v>0.59863242165414698</v>
      </c>
      <c r="V68" s="5">
        <f t="shared" si="11"/>
        <v>0.15576079780627144</v>
      </c>
      <c r="W68">
        <f t="shared" si="12"/>
        <v>625</v>
      </c>
      <c r="X68">
        <f t="shared" si="21"/>
        <v>7.5542963410597935E-2</v>
      </c>
      <c r="Y68">
        <f t="shared" si="22"/>
        <v>7.5342812968760164E-2</v>
      </c>
      <c r="Z68" s="16"/>
      <c r="AA68" s="16"/>
      <c r="AF68" s="16"/>
      <c r="AG68" s="16"/>
      <c r="AL68" s="16"/>
      <c r="AM68" s="16"/>
      <c r="AR68" s="16"/>
      <c r="AS68" s="16"/>
      <c r="AX68" s="16"/>
      <c r="AY68" s="16"/>
      <c r="BC68" s="5"/>
      <c r="BD68" s="16"/>
    </row>
    <row r="69" spans="1:56">
      <c r="A69">
        <f t="shared" si="3"/>
        <v>57.599999999999994</v>
      </c>
      <c r="B69">
        <f t="shared" si="4"/>
        <v>9.3748133022035791</v>
      </c>
      <c r="C69" s="14">
        <f t="shared" si="5"/>
        <v>439.32000000000005</v>
      </c>
      <c r="D69" s="14">
        <f t="shared" si="6"/>
        <v>37.982949799510834</v>
      </c>
      <c r="E69" s="12">
        <f t="shared" si="0"/>
        <v>401.33705020048922</v>
      </c>
      <c r="F69">
        <f t="shared" si="1"/>
        <v>0.4</v>
      </c>
      <c r="G69">
        <f t="shared" si="2"/>
        <v>1</v>
      </c>
      <c r="H69">
        <f t="shared" si="13"/>
        <v>0.86799999999999999</v>
      </c>
      <c r="I69">
        <v>28</v>
      </c>
      <c r="J69" s="75">
        <v>0.96</v>
      </c>
      <c r="K69" s="24">
        <f t="shared" si="14"/>
        <v>0.97499999999999998</v>
      </c>
      <c r="L69" s="15">
        <f t="shared" si="15"/>
        <v>0.98999999999999988</v>
      </c>
      <c r="M69" s="32">
        <f t="shared" si="16"/>
        <v>0.60012417014036323</v>
      </c>
      <c r="N69" s="27">
        <f t="shared" si="7"/>
        <v>0.15624688837005965</v>
      </c>
      <c r="O69">
        <f t="shared" si="8"/>
        <v>625</v>
      </c>
      <c r="P69">
        <f t="shared" si="17"/>
        <v>7.7160298716474271E-2</v>
      </c>
      <c r="Q69" s="36">
        <f t="shared" si="18"/>
        <v>0.67728446885683746</v>
      </c>
      <c r="R69" s="5">
        <f t="shared" si="9"/>
        <v>0.17960476131966546</v>
      </c>
      <c r="S69">
        <f t="shared" si="10"/>
        <v>625</v>
      </c>
      <c r="T69">
        <f t="shared" si="19"/>
        <v>7.6357942913312118E-2</v>
      </c>
      <c r="U69" s="36">
        <f t="shared" si="20"/>
        <v>0.67648211305367534</v>
      </c>
      <c r="V69" s="5">
        <f t="shared" si="11"/>
        <v>0.17937752337198157</v>
      </c>
      <c r="W69">
        <f t="shared" si="12"/>
        <v>625</v>
      </c>
      <c r="X69">
        <f t="shared" si="21"/>
        <v>7.781975775628977E-2</v>
      </c>
      <c r="Y69">
        <f t="shared" si="22"/>
        <v>7.7654892996335892E-2</v>
      </c>
      <c r="Z69" s="16"/>
      <c r="AA69" s="16"/>
      <c r="AF69" s="16"/>
      <c r="AG69" s="16"/>
      <c r="AL69" s="16"/>
      <c r="AM69" s="16"/>
      <c r="AR69" s="16"/>
      <c r="AS69" s="16"/>
      <c r="AX69" s="16"/>
      <c r="AY69" s="16"/>
      <c r="BC69" s="5"/>
      <c r="BD69" s="16"/>
    </row>
    <row r="70" spans="1:56">
      <c r="A70">
        <f t="shared" si="3"/>
        <v>60.3</v>
      </c>
      <c r="B70">
        <f t="shared" si="4"/>
        <v>10.784681636578258</v>
      </c>
      <c r="C70" s="14">
        <f t="shared" si="5"/>
        <v>499.62000000000006</v>
      </c>
      <c r="D70" s="14">
        <f t="shared" si="6"/>
        <v>48.76763143608909</v>
      </c>
      <c r="E70" s="12">
        <f t="shared" si="0"/>
        <v>450.852368563911</v>
      </c>
      <c r="F70">
        <f t="shared" si="1"/>
        <v>0.4</v>
      </c>
      <c r="G70">
        <f t="shared" si="2"/>
        <v>1</v>
      </c>
      <c r="H70">
        <f t="shared" si="13"/>
        <v>0.86799999999999999</v>
      </c>
      <c r="I70">
        <v>29</v>
      </c>
      <c r="J70" s="75">
        <f>1005/1000</f>
        <v>1.0049999999999999</v>
      </c>
      <c r="K70" s="24">
        <f t="shared" si="14"/>
        <v>1.0176666666666665</v>
      </c>
      <c r="L70" s="15">
        <f t="shared" si="15"/>
        <v>1.0303333333333333</v>
      </c>
      <c r="M70" s="32">
        <f t="shared" si="16"/>
        <v>0.67777906313669911</v>
      </c>
      <c r="N70" s="27">
        <f t="shared" si="7"/>
        <v>0.17974469394297096</v>
      </c>
      <c r="O70">
        <f t="shared" si="8"/>
        <v>625</v>
      </c>
      <c r="P70">
        <f t="shared" si="17"/>
        <v>7.9224509381474767E-2</v>
      </c>
      <c r="Q70" s="36">
        <f t="shared" si="18"/>
        <v>0.75700357251817385</v>
      </c>
      <c r="R70" s="5">
        <f t="shared" si="9"/>
        <v>0.20090495411748757</v>
      </c>
      <c r="S70">
        <f t="shared" si="10"/>
        <v>625</v>
      </c>
      <c r="T70">
        <f t="shared" si="19"/>
        <v>7.840912440472117E-2</v>
      </c>
      <c r="U70" s="36">
        <f t="shared" si="20"/>
        <v>0.75618818754142025</v>
      </c>
      <c r="V70" s="5">
        <f t="shared" si="11"/>
        <v>0.20069853395921736</v>
      </c>
      <c r="W70">
        <f t="shared" si="12"/>
        <v>625</v>
      </c>
      <c r="X70">
        <f t="shared" si="21"/>
        <v>7.964494073991514E-2</v>
      </c>
      <c r="Y70">
        <f t="shared" si="22"/>
        <v>7.9539832900305057E-2</v>
      </c>
      <c r="Z70" s="16"/>
      <c r="AA70" s="16"/>
      <c r="AF70" s="16"/>
      <c r="AG70" s="16"/>
      <c r="AL70" s="16"/>
      <c r="AM70" s="16"/>
      <c r="AR70" s="16"/>
      <c r="AS70" s="16"/>
      <c r="AX70" s="16"/>
      <c r="AY70" s="16"/>
      <c r="BC70" s="5"/>
      <c r="BD70" s="16"/>
    </row>
    <row r="71" spans="1:56">
      <c r="A71">
        <f t="shared" si="3"/>
        <v>62.58</v>
      </c>
      <c r="B71">
        <f t="shared" si="4"/>
        <v>12.059083411762442</v>
      </c>
      <c r="C71" s="14">
        <f t="shared" si="5"/>
        <v>562.20000000000005</v>
      </c>
      <c r="D71" s="14">
        <f t="shared" si="6"/>
        <v>60.826714847851534</v>
      </c>
      <c r="E71" s="12">
        <f t="shared" si="0"/>
        <v>501.37328515214853</v>
      </c>
      <c r="F71">
        <f t="shared" si="1"/>
        <v>0.4</v>
      </c>
      <c r="G71">
        <f t="shared" si="2"/>
        <v>1</v>
      </c>
      <c r="H71">
        <f t="shared" si="13"/>
        <v>0.86799999999999999</v>
      </c>
      <c r="I71">
        <v>30</v>
      </c>
      <c r="J71" s="75">
        <v>1.0429999999999999</v>
      </c>
      <c r="K71" s="24">
        <f t="shared" si="14"/>
        <v>1.0533333333333332</v>
      </c>
      <c r="L71" s="15">
        <f t="shared" si="15"/>
        <v>1.0636666666666668</v>
      </c>
      <c r="M71" s="32">
        <f t="shared" si="16"/>
        <v>0.7573188960370042</v>
      </c>
      <c r="N71" s="27">
        <f t="shared" si="7"/>
        <v>0.20098472352937405</v>
      </c>
      <c r="O71">
        <f t="shared" si="8"/>
        <v>625</v>
      </c>
      <c r="P71">
        <f t="shared" si="17"/>
        <v>8.083346654118008E-2</v>
      </c>
      <c r="Q71" s="36">
        <f t="shared" si="18"/>
        <v>0.83815236257818426</v>
      </c>
      <c r="R71" s="5">
        <f t="shared" si="9"/>
        <v>0.22048375249717442</v>
      </c>
      <c r="S71">
        <f t="shared" si="10"/>
        <v>625</v>
      </c>
      <c r="T71">
        <f t="shared" si="19"/>
        <v>7.9953559760271256E-2</v>
      </c>
      <c r="U71" s="36">
        <f t="shared" si="20"/>
        <v>0.83727245579727549</v>
      </c>
      <c r="V71" s="5">
        <f t="shared" si="11"/>
        <v>0.22028078948844021</v>
      </c>
      <c r="W71">
        <f t="shared" si="12"/>
        <v>625</v>
      </c>
      <c r="X71">
        <f t="shared" si="21"/>
        <v>8.0965044209109743E-2</v>
      </c>
      <c r="Y71">
        <f t="shared" si="22"/>
        <v>8.0932149792127331E-2</v>
      </c>
      <c r="Z71" s="16"/>
      <c r="AA71" s="16"/>
      <c r="AF71" s="16"/>
      <c r="AG71" s="16"/>
      <c r="AL71" s="16"/>
      <c r="AM71" s="16"/>
      <c r="AR71" s="16"/>
      <c r="AS71" s="16"/>
      <c r="AX71" s="16"/>
      <c r="AY71" s="16"/>
      <c r="BC71" s="5"/>
      <c r="BD71" s="16"/>
    </row>
    <row r="72" spans="1:56">
      <c r="A72">
        <f t="shared" si="3"/>
        <v>64.44</v>
      </c>
      <c r="B72">
        <f t="shared" si="4"/>
        <v>13.230390212475639</v>
      </c>
      <c r="C72" s="14">
        <f t="shared" si="5"/>
        <v>626.6400000000001</v>
      </c>
      <c r="D72" s="14">
        <f t="shared" si="6"/>
        <v>74.057105060327174</v>
      </c>
      <c r="E72" s="12">
        <f t="shared" si="0"/>
        <v>552.58289493967288</v>
      </c>
      <c r="F72">
        <f t="shared" si="1"/>
        <v>0.4</v>
      </c>
      <c r="G72">
        <f t="shared" si="2"/>
        <v>1</v>
      </c>
      <c r="H72">
        <f t="shared" si="13"/>
        <v>0.86799999999999999</v>
      </c>
      <c r="I72">
        <v>31</v>
      </c>
      <c r="J72" s="75">
        <v>1.0740000000000001</v>
      </c>
      <c r="K72" s="24">
        <f t="shared" si="14"/>
        <v>1.0806666666666667</v>
      </c>
      <c r="L72" s="15">
        <f t="shared" si="15"/>
        <v>1.0873333333333335</v>
      </c>
      <c r="M72" s="32">
        <f t="shared" si="16"/>
        <v>0.83825104582913157</v>
      </c>
      <c r="N72" s="27">
        <f t="shared" si="7"/>
        <v>0.22050650354126064</v>
      </c>
      <c r="O72">
        <f t="shared" si="8"/>
        <v>625</v>
      </c>
      <c r="P72">
        <f t="shared" si="17"/>
        <v>8.1935375660038987E-2</v>
      </c>
      <c r="Q72" s="36">
        <f t="shared" si="18"/>
        <v>0.92018642148917051</v>
      </c>
      <c r="R72" s="5">
        <f t="shared" si="9"/>
        <v>0.23864905969499489</v>
      </c>
      <c r="S72">
        <f t="shared" si="10"/>
        <v>625</v>
      </c>
      <c r="T72">
        <f t="shared" si="19"/>
        <v>8.0833690269280487E-2</v>
      </c>
      <c r="U72" s="36">
        <f t="shared" si="20"/>
        <v>0.91908473609841201</v>
      </c>
      <c r="V72" s="5">
        <f t="shared" si="11"/>
        <v>0.23841427573275237</v>
      </c>
      <c r="W72">
        <f t="shared" si="12"/>
        <v>625</v>
      </c>
      <c r="X72">
        <f t="shared" si="21"/>
        <v>8.1496229529655795E-2</v>
      </c>
      <c r="Y72">
        <f t="shared" si="22"/>
        <v>8.1606016062251596E-2</v>
      </c>
      <c r="Z72" s="16"/>
      <c r="AA72" s="16"/>
      <c r="AF72" s="16"/>
      <c r="AG72" s="16"/>
      <c r="AL72" s="16"/>
      <c r="AM72" s="16"/>
      <c r="AR72" s="16"/>
      <c r="AS72" s="16"/>
      <c r="AX72" s="16"/>
      <c r="AY72" s="16"/>
      <c r="BC72" s="5"/>
      <c r="BD72" s="16"/>
    </row>
    <row r="73" spans="1:56">
      <c r="A73">
        <f t="shared" si="3"/>
        <v>65.64</v>
      </c>
      <c r="B73">
        <f t="shared" si="4"/>
        <v>14.314733577027564</v>
      </c>
      <c r="C73" s="14">
        <f t="shared" si="5"/>
        <v>692.28000000000009</v>
      </c>
      <c r="D73" s="14">
        <f t="shared" si="6"/>
        <v>88.371838637354742</v>
      </c>
      <c r="E73" s="12">
        <f t="shared" si="0"/>
        <v>603.90816136264539</v>
      </c>
      <c r="F73">
        <f t="shared" si="1"/>
        <v>0.4</v>
      </c>
      <c r="G73">
        <f t="shared" si="2"/>
        <v>1</v>
      </c>
      <c r="H73">
        <f t="shared" si="13"/>
        <v>0.86799999999999999</v>
      </c>
      <c r="I73">
        <v>32</v>
      </c>
      <c r="J73" s="75">
        <v>1.0940000000000001</v>
      </c>
      <c r="K73" s="24">
        <f t="shared" si="14"/>
        <v>1.0980000000000001</v>
      </c>
      <c r="L73" s="15">
        <f t="shared" si="15"/>
        <v>1.1020000000000001</v>
      </c>
      <c r="M73" s="32">
        <f t="shared" si="16"/>
        <v>0.91985706189138317</v>
      </c>
      <c r="N73" s="27">
        <f t="shared" si="7"/>
        <v>0.23857889295045939</v>
      </c>
      <c r="O73">
        <f t="shared" si="8"/>
        <v>625</v>
      </c>
      <c r="P73">
        <f t="shared" si="17"/>
        <v>8.2120426276755906E-2</v>
      </c>
      <c r="Q73" s="36">
        <f t="shared" si="18"/>
        <v>1.0019774881681391</v>
      </c>
      <c r="R73" s="5">
        <f t="shared" si="9"/>
        <v>0.25571155967283776</v>
      </c>
      <c r="S73">
        <f t="shared" si="10"/>
        <v>625</v>
      </c>
      <c r="T73">
        <f t="shared" si="19"/>
        <v>8.0859690271407575E-2</v>
      </c>
      <c r="U73" s="36">
        <f t="shared" si="20"/>
        <v>1.0007167521627907</v>
      </c>
      <c r="V73" s="5">
        <f t="shared" si="11"/>
        <v>0.25527790699337943</v>
      </c>
      <c r="W73">
        <f t="shared" si="12"/>
        <v>625</v>
      </c>
      <c r="X73">
        <f t="shared" si="21"/>
        <v>8.1285320928635579E-2</v>
      </c>
      <c r="Y73">
        <f t="shared" si="22"/>
        <v>8.1494097265665658E-2</v>
      </c>
      <c r="Z73" s="16"/>
      <c r="AA73" s="16"/>
      <c r="AF73" s="16"/>
      <c r="AG73" s="16"/>
      <c r="AL73" s="16"/>
      <c r="AM73" s="16"/>
      <c r="AR73" s="16"/>
      <c r="AS73" s="16"/>
      <c r="AX73" s="16"/>
      <c r="AY73" s="16"/>
      <c r="BC73" s="5"/>
      <c r="BD73" s="16"/>
    </row>
    <row r="74" spans="1:56">
      <c r="A74">
        <f t="shared" si="3"/>
        <v>66.36</v>
      </c>
      <c r="B74">
        <f t="shared" si="4"/>
        <v>15.329112823943746</v>
      </c>
      <c r="C74" s="14">
        <f t="shared" ref="C74:C105" si="23">C73+J74*$B$5</f>
        <v>758.6400000000001</v>
      </c>
      <c r="D74" s="14">
        <f t="shared" si="6"/>
        <v>103.70095146129849</v>
      </c>
      <c r="E74" s="12">
        <f t="shared" si="0"/>
        <v>654.93904853870163</v>
      </c>
      <c r="F74">
        <f t="shared" si="1"/>
        <v>0.4</v>
      </c>
      <c r="G74">
        <f t="shared" si="2"/>
        <v>1</v>
      </c>
      <c r="H74">
        <f t="shared" si="13"/>
        <v>0.86799999999999999</v>
      </c>
      <c r="I74">
        <v>33</v>
      </c>
      <c r="J74" s="75">
        <v>1.1060000000000001</v>
      </c>
      <c r="K74" s="24">
        <f t="shared" si="14"/>
        <v>1.1076666666666668</v>
      </c>
      <c r="L74" s="15">
        <f t="shared" si="15"/>
        <v>1.1093333333333333</v>
      </c>
      <c r="M74" s="32">
        <f t="shared" si="16"/>
        <v>1.0013511591570488</v>
      </c>
      <c r="N74" s="27">
        <f t="shared" si="7"/>
        <v>0.25548521373239574</v>
      </c>
      <c r="O74">
        <f t="shared" si="8"/>
        <v>625</v>
      </c>
      <c r="P74">
        <f t="shared" si="17"/>
        <v>8.1649419481690022E-2</v>
      </c>
      <c r="Q74" s="36">
        <f t="shared" si="18"/>
        <v>1.0830005786387389</v>
      </c>
      <c r="R74" s="5">
        <f t="shared" si="9"/>
        <v>0.33465880109712209</v>
      </c>
      <c r="S74">
        <f t="shared" si="10"/>
        <v>625</v>
      </c>
      <c r="T74">
        <f t="shared" si="19"/>
        <v>7.4208755094676282E-2</v>
      </c>
      <c r="U74" s="36">
        <f t="shared" si="20"/>
        <v>1.0755599142517251</v>
      </c>
      <c r="V74" s="5">
        <f t="shared" si="11"/>
        <v>0.32491064289975624</v>
      </c>
      <c r="W74">
        <f t="shared" si="12"/>
        <v>625</v>
      </c>
      <c r="X74">
        <f t="shared" si="21"/>
        <v>7.5304578281623402E-2</v>
      </c>
      <c r="Y74">
        <f t="shared" si="22"/>
        <v>7.6890788581640057E-2</v>
      </c>
      <c r="Z74" s="16"/>
      <c r="AA74" s="16"/>
      <c r="AF74" s="16"/>
      <c r="AG74" s="16"/>
      <c r="AL74" s="16"/>
      <c r="AM74" s="16"/>
      <c r="AR74" s="16"/>
      <c r="AS74" s="16"/>
      <c r="AX74" s="16"/>
      <c r="AY74" s="16"/>
      <c r="BC74" s="5"/>
      <c r="BD74" s="16"/>
    </row>
    <row r="75" spans="1:56">
      <c r="A75">
        <f t="shared" si="3"/>
        <v>66.66</v>
      </c>
      <c r="B75">
        <f t="shared" si="4"/>
        <v>19.702799424883892</v>
      </c>
      <c r="C75" s="14">
        <f t="shared" si="23"/>
        <v>825.30000000000007</v>
      </c>
      <c r="D75" s="14">
        <f t="shared" si="6"/>
        <v>123.40375088618238</v>
      </c>
      <c r="E75" s="12">
        <f t="shared" si="0"/>
        <v>701.8962491138177</v>
      </c>
      <c r="F75">
        <f t="shared" si="1"/>
        <v>0.4</v>
      </c>
      <c r="G75">
        <f t="shared" si="2"/>
        <v>1</v>
      </c>
      <c r="H75">
        <f t="shared" si="13"/>
        <v>0.86799999999999999</v>
      </c>
      <c r="I75">
        <v>34</v>
      </c>
      <c r="J75" s="75">
        <v>1.111</v>
      </c>
      <c r="K75" s="24">
        <f t="shared" si="14"/>
        <v>1.1103333333333334</v>
      </c>
      <c r="L75" s="15">
        <f t="shared" si="15"/>
        <v>1.1096666666666666</v>
      </c>
      <c r="M75" s="32">
        <f t="shared" si="16"/>
        <v>1.0782419477386889</v>
      </c>
      <c r="N75" s="27">
        <f t="shared" si="7"/>
        <v>0.32837999041473154</v>
      </c>
      <c r="O75">
        <f t="shared" si="8"/>
        <v>625</v>
      </c>
      <c r="P75">
        <f t="shared" si="17"/>
        <v>7.5131520920185768E-2</v>
      </c>
      <c r="Q75" s="36">
        <f t="shared" si="18"/>
        <v>1.1533734686588746</v>
      </c>
      <c r="R75" s="5">
        <f t="shared" si="9"/>
        <v>0.4436108272283773</v>
      </c>
      <c r="S75">
        <f t="shared" si="10"/>
        <v>625</v>
      </c>
      <c r="T75">
        <f t="shared" si="19"/>
        <v>6.4005360586075782E-2</v>
      </c>
      <c r="U75" s="36">
        <f t="shared" si="20"/>
        <v>1.1422473083247646</v>
      </c>
      <c r="V75" s="5">
        <f t="shared" si="11"/>
        <v>0.4245642584116931</v>
      </c>
      <c r="W75">
        <f t="shared" si="12"/>
        <v>625</v>
      </c>
      <c r="X75">
        <f t="shared" si="21"/>
        <v>6.5769831192477465E-2</v>
      </c>
      <c r="Y75">
        <f t="shared" si="22"/>
        <v>6.8110253624404538E-2</v>
      </c>
      <c r="Z75" s="16"/>
      <c r="AA75" s="16"/>
      <c r="AF75" s="16"/>
      <c r="AG75" s="16"/>
      <c r="AL75" s="16"/>
      <c r="AM75" s="16"/>
      <c r="BC75" s="5"/>
      <c r="BD75" s="16"/>
    </row>
    <row r="76" spans="1:56">
      <c r="A76">
        <f t="shared" si="3"/>
        <v>66.539999999999992</v>
      </c>
      <c r="B76">
        <f t="shared" si="4"/>
        <v>25.891087728143724</v>
      </c>
      <c r="C76" s="14">
        <f t="shared" si="23"/>
        <v>891.84</v>
      </c>
      <c r="D76" s="14">
        <f t="shared" si="6"/>
        <v>149.2948386143261</v>
      </c>
      <c r="E76" s="12">
        <f t="shared" si="0"/>
        <v>742.54516138567396</v>
      </c>
      <c r="F76">
        <f t="shared" si="1"/>
        <v>0.4</v>
      </c>
      <c r="G76">
        <f t="shared" si="2"/>
        <v>1</v>
      </c>
      <c r="H76">
        <f t="shared" si="13"/>
        <v>0.86799999999999999</v>
      </c>
      <c r="I76">
        <v>35</v>
      </c>
      <c r="J76" s="75">
        <v>1.109</v>
      </c>
      <c r="K76" s="24">
        <f t="shared" si="14"/>
        <v>1.1060000000000001</v>
      </c>
      <c r="L76" s="15">
        <f t="shared" si="15"/>
        <v>1.103</v>
      </c>
      <c r="M76" s="32">
        <f t="shared" si="16"/>
        <v>1.1463522013630933</v>
      </c>
      <c r="N76" s="27">
        <f t="shared" si="7"/>
        <v>0.43151812880239537</v>
      </c>
      <c r="O76">
        <f t="shared" si="8"/>
        <v>625</v>
      </c>
      <c r="P76">
        <f t="shared" si="17"/>
        <v>6.5038259634970036E-2</v>
      </c>
      <c r="Q76" s="36">
        <f t="shared" si="18"/>
        <v>1.2113904609980635</v>
      </c>
      <c r="R76" s="5">
        <f t="shared" si="9"/>
        <v>0.55246023517911125</v>
      </c>
      <c r="S76">
        <f t="shared" si="10"/>
        <v>625</v>
      </c>
      <c r="T76">
        <f t="shared" si="19"/>
        <v>5.3139817422805324E-2</v>
      </c>
      <c r="U76" s="36">
        <f t="shared" si="20"/>
        <v>1.1994920187858986</v>
      </c>
      <c r="V76" s="5">
        <f t="shared" si="11"/>
        <v>0.52890291757222141</v>
      </c>
      <c r="W76">
        <f t="shared" si="12"/>
        <v>625</v>
      </c>
      <c r="X76">
        <f t="shared" si="21"/>
        <v>5.5113319913066748E-2</v>
      </c>
      <c r="Y76">
        <f t="shared" si="22"/>
        <v>5.7594554843542568E-2</v>
      </c>
      <c r="Z76" s="16"/>
      <c r="AA76" s="16"/>
      <c r="AF76" s="16"/>
      <c r="AG76" s="16"/>
      <c r="AL76" s="16"/>
      <c r="AM76" s="16"/>
      <c r="BC76" s="5"/>
      <c r="BD76" s="16"/>
    </row>
    <row r="77" spans="1:56">
      <c r="A77">
        <f t="shared" si="3"/>
        <v>66</v>
      </c>
      <c r="B77">
        <f t="shared" si="4"/>
        <v>32.259084684676225</v>
      </c>
      <c r="C77" s="14">
        <f t="shared" si="23"/>
        <v>957.84</v>
      </c>
      <c r="D77" s="14">
        <f t="shared" si="6"/>
        <v>181.55392329900232</v>
      </c>
      <c r="E77" s="12">
        <f t="shared" si="0"/>
        <v>776.28607670099768</v>
      </c>
      <c r="F77">
        <f t="shared" si="1"/>
        <v>0.4</v>
      </c>
      <c r="G77">
        <f t="shared" si="2"/>
        <v>1</v>
      </c>
      <c r="H77">
        <f t="shared" si="13"/>
        <v>0.86799999999999999</v>
      </c>
      <c r="I77">
        <v>36</v>
      </c>
      <c r="J77" s="75">
        <v>1.1000000000000001</v>
      </c>
      <c r="K77" s="24">
        <f t="shared" si="14"/>
        <v>1.0946666666666667</v>
      </c>
      <c r="L77" s="15">
        <f t="shared" si="15"/>
        <v>1.0893333333333335</v>
      </c>
      <c r="M77" s="32">
        <f t="shared" si="16"/>
        <v>1.2039467562066359</v>
      </c>
      <c r="N77" s="27">
        <f t="shared" si="7"/>
        <v>0.53765141141127037</v>
      </c>
      <c r="O77">
        <f t="shared" si="8"/>
        <v>625</v>
      </c>
      <c r="P77">
        <f t="shared" si="17"/>
        <v>5.3985464504518056E-2</v>
      </c>
      <c r="Q77" s="36">
        <f t="shared" si="18"/>
        <v>1.2579322207111541</v>
      </c>
      <c r="R77" s="5">
        <f t="shared" si="9"/>
        <v>0.65021806632737422</v>
      </c>
      <c r="S77">
        <f t="shared" si="10"/>
        <v>625</v>
      </c>
      <c r="T77">
        <f t="shared" si="19"/>
        <v>4.2667065632572075E-2</v>
      </c>
      <c r="U77" s="36">
        <f t="shared" si="20"/>
        <v>1.246613821839208</v>
      </c>
      <c r="V77" s="5">
        <f t="shared" si="11"/>
        <v>0.62565012187614943</v>
      </c>
      <c r="W77">
        <f t="shared" si="12"/>
        <v>625</v>
      </c>
      <c r="X77">
        <f t="shared" si="21"/>
        <v>4.4513588299889668E-2</v>
      </c>
      <c r="Y77">
        <f t="shared" si="22"/>
        <v>4.6881557351046765E-2</v>
      </c>
      <c r="Z77" s="16"/>
      <c r="AA77" s="16"/>
      <c r="AF77" s="16"/>
      <c r="AG77" s="16"/>
      <c r="AL77" s="16"/>
      <c r="AM77" s="16"/>
      <c r="BC77" s="5"/>
      <c r="BD77" s="16"/>
    </row>
    <row r="78" spans="1:56">
      <c r="A78">
        <f t="shared" si="3"/>
        <v>65.040000000000006</v>
      </c>
      <c r="B78">
        <f t="shared" si="4"/>
        <v>38.08440873762536</v>
      </c>
      <c r="C78" s="14">
        <f t="shared" si="23"/>
        <v>1022.88</v>
      </c>
      <c r="D78" s="14">
        <f t="shared" si="6"/>
        <v>219.63833203662767</v>
      </c>
      <c r="E78" s="12">
        <f t="shared" si="0"/>
        <v>803.24166796337227</v>
      </c>
      <c r="F78">
        <f t="shared" si="1"/>
        <v>0.4</v>
      </c>
      <c r="G78">
        <f t="shared" si="2"/>
        <v>1</v>
      </c>
      <c r="H78">
        <f t="shared" si="13"/>
        <v>0.86799999999999999</v>
      </c>
      <c r="I78">
        <v>37</v>
      </c>
      <c r="J78" s="75">
        <v>1.0840000000000001</v>
      </c>
      <c r="K78" s="24">
        <f t="shared" si="14"/>
        <v>1.0760000000000001</v>
      </c>
      <c r="L78" s="15">
        <f t="shared" si="15"/>
        <v>1.0680000000000001</v>
      </c>
      <c r="M78" s="32">
        <f t="shared" si="16"/>
        <v>1.2508283135576828</v>
      </c>
      <c r="N78" s="27">
        <f t="shared" si="7"/>
        <v>0.63474014562708936</v>
      </c>
      <c r="O78">
        <f t="shared" si="8"/>
        <v>625</v>
      </c>
      <c r="P78">
        <f t="shared" si="17"/>
        <v>4.3128946019799434E-2</v>
      </c>
      <c r="Q78" s="36">
        <f t="shared" si="18"/>
        <v>1.2939572595774822</v>
      </c>
      <c r="R78" s="5">
        <f t="shared" si="9"/>
        <v>0.73163172204807037</v>
      </c>
      <c r="S78">
        <f t="shared" si="10"/>
        <v>625</v>
      </c>
      <c r="T78">
        <f t="shared" si="19"/>
        <v>3.305935468338525E-2</v>
      </c>
      <c r="U78" s="36">
        <f t="shared" si="20"/>
        <v>1.283887668241068</v>
      </c>
      <c r="V78" s="5">
        <f t="shared" si="11"/>
        <v>0.70839356004096232</v>
      </c>
      <c r="W78">
        <f t="shared" si="12"/>
        <v>625</v>
      </c>
      <c r="X78">
        <f t="shared" si="21"/>
        <v>3.4522218236067624E-2</v>
      </c>
      <c r="Y78">
        <f t="shared" si="22"/>
        <v>3.6673900182000577E-2</v>
      </c>
      <c r="Z78" s="16"/>
      <c r="AA78" s="16"/>
      <c r="AF78" s="16"/>
      <c r="AG78" s="16"/>
      <c r="AL78" s="16"/>
      <c r="AM78" s="16"/>
      <c r="BC78" s="5"/>
      <c r="BD78" s="16"/>
    </row>
    <row r="79" spans="1:56">
      <c r="A79">
        <f t="shared" si="3"/>
        <v>63.6</v>
      </c>
      <c r="B79">
        <f t="shared" si="4"/>
        <v>43.001568065755862</v>
      </c>
      <c r="C79" s="14">
        <f t="shared" si="23"/>
        <v>1086.48</v>
      </c>
      <c r="D79" s="14">
        <f t="shared" si="6"/>
        <v>262.63990010238354</v>
      </c>
      <c r="E79" s="12">
        <f t="shared" si="0"/>
        <v>823.84009989761648</v>
      </c>
      <c r="F79">
        <f t="shared" si="1"/>
        <v>0.4</v>
      </c>
      <c r="G79">
        <f t="shared" si="2"/>
        <v>1</v>
      </c>
      <c r="H79">
        <f t="shared" si="13"/>
        <v>0.86799999999999999</v>
      </c>
      <c r="I79">
        <v>38</v>
      </c>
      <c r="J79" s="75">
        <v>1.06</v>
      </c>
      <c r="K79" s="24">
        <f t="shared" si="14"/>
        <v>1.0489999999999999</v>
      </c>
      <c r="L79" s="15">
        <f t="shared" si="15"/>
        <v>1.038</v>
      </c>
      <c r="M79" s="32">
        <f t="shared" si="16"/>
        <v>1.2875022137396834</v>
      </c>
      <c r="N79" s="27">
        <f t="shared" si="7"/>
        <v>0.71669280109593103</v>
      </c>
      <c r="O79">
        <f t="shared" si="8"/>
        <v>625</v>
      </c>
      <c r="P79">
        <f t="shared" si="17"/>
        <v>3.2957491094790625E-2</v>
      </c>
      <c r="Q79" s="36">
        <f t="shared" si="18"/>
        <v>1.3204597048344739</v>
      </c>
      <c r="R79" s="5">
        <f t="shared" si="9"/>
        <v>0.79451583825339833</v>
      </c>
      <c r="S79">
        <f t="shared" si="10"/>
        <v>625</v>
      </c>
      <c r="T79">
        <f t="shared" si="19"/>
        <v>2.4430479527673753E-2</v>
      </c>
      <c r="U79" s="36">
        <f t="shared" si="20"/>
        <v>1.3119326932673572</v>
      </c>
      <c r="V79" s="5">
        <f t="shared" si="11"/>
        <v>0.7740149597629552</v>
      </c>
      <c r="W79">
        <f t="shared" si="12"/>
        <v>625</v>
      </c>
      <c r="X79">
        <f t="shared" si="21"/>
        <v>2.5342563862756306E-2</v>
      </c>
      <c r="Y79">
        <f t="shared" si="22"/>
        <v>2.7246295670764885E-2</v>
      </c>
      <c r="Z79" s="16"/>
      <c r="AA79" s="16"/>
      <c r="AF79" s="16"/>
      <c r="AG79" s="16"/>
      <c r="AL79" s="16"/>
      <c r="AM79" s="16"/>
      <c r="BC79" s="5"/>
      <c r="BD79" s="16"/>
    </row>
    <row r="80" spans="1:56">
      <c r="A80">
        <f t="shared" si="3"/>
        <v>61.62</v>
      </c>
      <c r="B80">
        <f t="shared" si="4"/>
        <v>46.845419423603836</v>
      </c>
      <c r="C80" s="14">
        <f t="shared" si="23"/>
        <v>1148.0999999999999</v>
      </c>
      <c r="D80" s="14">
        <f t="shared" si="6"/>
        <v>309.48531952598739</v>
      </c>
      <c r="E80" s="12">
        <f t="shared" si="0"/>
        <v>838.61468047401252</v>
      </c>
      <c r="F80">
        <f t="shared" si="1"/>
        <v>0.4</v>
      </c>
      <c r="G80">
        <f t="shared" si="2"/>
        <v>1</v>
      </c>
      <c r="H80">
        <f t="shared" si="13"/>
        <v>0.86799999999999999</v>
      </c>
      <c r="I80">
        <v>39</v>
      </c>
      <c r="J80" s="75">
        <v>1.0269999999999999</v>
      </c>
      <c r="K80" s="24">
        <f t="shared" si="14"/>
        <v>1.0136666666666665</v>
      </c>
      <c r="L80" s="15">
        <f t="shared" si="15"/>
        <v>1.0003333333333333</v>
      </c>
      <c r="M80" s="32">
        <f t="shared" si="16"/>
        <v>1.3147485094104483</v>
      </c>
      <c r="N80" s="27">
        <f t="shared" si="7"/>
        <v>0.7807569903933973</v>
      </c>
      <c r="O80">
        <f t="shared" si="8"/>
        <v>625</v>
      </c>
      <c r="P80">
        <f t="shared" si="17"/>
        <v>2.3639328922233853E-2</v>
      </c>
      <c r="Q80" s="36">
        <f t="shared" si="18"/>
        <v>1.3383878383326822</v>
      </c>
      <c r="R80" s="5">
        <f t="shared" si="9"/>
        <v>0.83843004473007476</v>
      </c>
      <c r="S80">
        <f t="shared" si="10"/>
        <v>625</v>
      </c>
      <c r="T80">
        <f t="shared" si="19"/>
        <v>1.6822715705912809E-2</v>
      </c>
      <c r="U80" s="36">
        <f t="shared" si="20"/>
        <v>1.3315712251163612</v>
      </c>
      <c r="V80" s="5">
        <f t="shared" si="11"/>
        <v>0.82160483949941787</v>
      </c>
      <c r="W80">
        <f t="shared" si="12"/>
        <v>625</v>
      </c>
      <c r="X80">
        <f t="shared" si="21"/>
        <v>1.7157935408055883E-2</v>
      </c>
      <c r="Y80">
        <f t="shared" si="22"/>
        <v>1.8778283786600375E-2</v>
      </c>
      <c r="Z80" s="16"/>
      <c r="AA80" s="16"/>
      <c r="AF80" s="16"/>
      <c r="AG80" s="16"/>
      <c r="AL80" s="16"/>
      <c r="AM80" s="16"/>
      <c r="BC80" s="5"/>
      <c r="BD80" s="16"/>
    </row>
    <row r="81" spans="1:56">
      <c r="A81">
        <f t="shared" si="3"/>
        <v>59.22</v>
      </c>
      <c r="B81">
        <f t="shared" si="4"/>
        <v>49.584942907159103</v>
      </c>
      <c r="C81" s="14">
        <f t="shared" si="23"/>
        <v>1207.32</v>
      </c>
      <c r="D81" s="14">
        <f t="shared" si="6"/>
        <v>359.07026243314647</v>
      </c>
      <c r="E81" s="12">
        <f t="shared" si="0"/>
        <v>848.24973756685347</v>
      </c>
      <c r="F81">
        <f t="shared" si="1"/>
        <v>0.4</v>
      </c>
      <c r="G81">
        <f t="shared" si="2"/>
        <v>1</v>
      </c>
      <c r="H81">
        <f t="shared" si="13"/>
        <v>0.86799999999999999</v>
      </c>
      <c r="I81">
        <v>40</v>
      </c>
      <c r="J81" s="75">
        <v>0.98699999999999999</v>
      </c>
      <c r="K81" s="24">
        <f t="shared" si="14"/>
        <v>0.97233333333333327</v>
      </c>
      <c r="L81" s="15">
        <f t="shared" si="15"/>
        <v>0.95766666666666667</v>
      </c>
      <c r="M81" s="32">
        <f t="shared" si="16"/>
        <v>1.3335267931970487</v>
      </c>
      <c r="N81" s="27">
        <f t="shared" si="7"/>
        <v>0.82641571511931833</v>
      </c>
      <c r="O81">
        <f t="shared" si="8"/>
        <v>625</v>
      </c>
      <c r="P81">
        <f t="shared" si="17"/>
        <v>1.5416091348545439E-2</v>
      </c>
      <c r="Q81" s="36">
        <f t="shared" si="18"/>
        <v>1.3489428845455942</v>
      </c>
      <c r="R81" s="5">
        <f t="shared" si="9"/>
        <v>0.86478866877409288</v>
      </c>
      <c r="S81">
        <f t="shared" si="10"/>
        <v>625</v>
      </c>
      <c r="T81">
        <f t="shared" si="19"/>
        <v>1.0324287797687078E-2</v>
      </c>
      <c r="U81" s="36">
        <f t="shared" si="20"/>
        <v>1.3438510809947357</v>
      </c>
      <c r="V81" s="5">
        <f t="shared" si="11"/>
        <v>0.85202700324727909</v>
      </c>
      <c r="W81">
        <f t="shared" si="12"/>
        <v>625</v>
      </c>
      <c r="X81">
        <f t="shared" si="21"/>
        <v>1.0141407688261207E-2</v>
      </c>
      <c r="Y81">
        <f t="shared" si="22"/>
        <v>1.1460078603332265E-2</v>
      </c>
      <c r="Z81" s="16"/>
      <c r="AA81" s="16"/>
      <c r="AF81" s="16"/>
      <c r="AG81" s="16"/>
      <c r="AL81" s="16"/>
      <c r="AM81" s="16"/>
      <c r="BC81" s="5"/>
      <c r="BD81" s="16"/>
    </row>
    <row r="82" spans="1:56">
      <c r="A82">
        <f t="shared" si="3"/>
        <v>56.58</v>
      </c>
      <c r="B82">
        <f t="shared" si="4"/>
        <v>51.291973437741937</v>
      </c>
      <c r="C82" s="14">
        <f t="shared" si="23"/>
        <v>1263.8999999999999</v>
      </c>
      <c r="D82" s="14">
        <f t="shared" si="6"/>
        <v>410.36223587088841</v>
      </c>
      <c r="E82" s="12">
        <f t="shared" si="0"/>
        <v>853.53776412911145</v>
      </c>
      <c r="F82">
        <f t="shared" si="1"/>
        <v>0.4</v>
      </c>
      <c r="G82">
        <f t="shared" si="2"/>
        <v>1</v>
      </c>
      <c r="H82">
        <f t="shared" si="13"/>
        <v>0.86799999999999999</v>
      </c>
      <c r="I82">
        <v>41</v>
      </c>
      <c r="J82" s="75">
        <v>0.94299999999999995</v>
      </c>
      <c r="K82" s="24">
        <f t="shared" si="14"/>
        <v>0.92799999999999994</v>
      </c>
      <c r="L82" s="15">
        <f t="shared" si="15"/>
        <v>0.91300000000000003</v>
      </c>
      <c r="M82" s="32">
        <f t="shared" si="16"/>
        <v>1.344986871800381</v>
      </c>
      <c r="N82" s="27">
        <f t="shared" si="7"/>
        <v>0.85486622396236567</v>
      </c>
      <c r="O82">
        <f t="shared" si="8"/>
        <v>625</v>
      </c>
      <c r="P82">
        <f t="shared" si="17"/>
        <v>8.4608424996128907E-3</v>
      </c>
      <c r="Q82" s="36">
        <f t="shared" si="18"/>
        <v>1.3534477142999939</v>
      </c>
      <c r="R82" s="5">
        <f t="shared" si="9"/>
        <v>0.87615038443428184</v>
      </c>
      <c r="S82">
        <f t="shared" si="10"/>
        <v>625</v>
      </c>
      <c r="T82">
        <f t="shared" si="19"/>
        <v>4.9775630943089373E-3</v>
      </c>
      <c r="U82" s="36">
        <f t="shared" si="20"/>
        <v>1.34996443489469</v>
      </c>
      <c r="V82" s="5">
        <f t="shared" si="11"/>
        <v>0.86735929739773188</v>
      </c>
      <c r="W82">
        <f t="shared" si="12"/>
        <v>625</v>
      </c>
      <c r="X82">
        <f t="shared" si="21"/>
        <v>4.3815074498177436E-3</v>
      </c>
      <c r="Y82">
        <f t="shared" si="22"/>
        <v>5.4013412122665303E-3</v>
      </c>
      <c r="Z82" s="16"/>
      <c r="AA82" s="16"/>
      <c r="AF82" s="16"/>
      <c r="AG82" s="16"/>
      <c r="AL82" s="16"/>
      <c r="AM82" s="16"/>
      <c r="BC82" s="5"/>
      <c r="BD82" s="16"/>
    </row>
    <row r="83" spans="1:56">
      <c r="A83">
        <f t="shared" si="3"/>
        <v>53.88</v>
      </c>
      <c r="B83">
        <f t="shared" si="4"/>
        <v>52.105601972159405</v>
      </c>
      <c r="C83" s="14">
        <f t="shared" si="23"/>
        <v>1317.78</v>
      </c>
      <c r="D83" s="14">
        <f t="shared" si="6"/>
        <v>462.46783784304785</v>
      </c>
      <c r="E83" s="12">
        <f t="shared" si="0"/>
        <v>855.31216215695213</v>
      </c>
      <c r="F83">
        <f t="shared" si="1"/>
        <v>0.4</v>
      </c>
      <c r="G83">
        <f t="shared" si="2"/>
        <v>1</v>
      </c>
      <c r="H83">
        <f t="shared" si="13"/>
        <v>0.86799999999999999</v>
      </c>
      <c r="I83">
        <v>42</v>
      </c>
      <c r="J83" s="75">
        <v>0.89800000000000002</v>
      </c>
      <c r="K83" s="24">
        <f t="shared" si="14"/>
        <v>0.88266666666666671</v>
      </c>
      <c r="L83" s="15">
        <f t="shared" si="15"/>
        <v>0.86733333333333329</v>
      </c>
      <c r="M83" s="32">
        <f t="shared" si="16"/>
        <v>1.3503882130126474</v>
      </c>
      <c r="N83" s="27">
        <f t="shared" si="7"/>
        <v>0.86842669953599005</v>
      </c>
      <c r="O83">
        <f t="shared" si="8"/>
        <v>625</v>
      </c>
      <c r="P83">
        <f t="shared" si="17"/>
        <v>2.839036844544957E-3</v>
      </c>
      <c r="Q83" s="36">
        <f t="shared" si="18"/>
        <v>1.3532272498571924</v>
      </c>
      <c r="R83" s="5">
        <f t="shared" si="9"/>
        <v>0.87559279840089876</v>
      </c>
      <c r="S83">
        <f t="shared" si="10"/>
        <v>625</v>
      </c>
      <c r="T83">
        <f t="shared" si="19"/>
        <v>6.790913535137229E-4</v>
      </c>
      <c r="U83" s="36">
        <f t="shared" si="20"/>
        <v>1.3510673043661612</v>
      </c>
      <c r="V83" s="5">
        <f t="shared" si="11"/>
        <v>0.87013840880723037</v>
      </c>
      <c r="W83">
        <f t="shared" si="12"/>
        <v>625</v>
      </c>
      <c r="X83">
        <f t="shared" si="21"/>
        <v>-2.6928724549411955E-4</v>
      </c>
      <c r="Y83">
        <f t="shared" si="22"/>
        <v>5.0779377701564961E-4</v>
      </c>
      <c r="Z83" s="16"/>
      <c r="AA83" s="16"/>
      <c r="AF83" s="16"/>
      <c r="AG83" s="16"/>
      <c r="AL83" s="16"/>
      <c r="AM83" s="16"/>
      <c r="BC83" s="5"/>
      <c r="BD83" s="16"/>
    </row>
    <row r="84" spans="1:56">
      <c r="A84">
        <f t="shared" si="3"/>
        <v>51.12</v>
      </c>
      <c r="B84">
        <f t="shared" si="4"/>
        <v>52.182389725740677</v>
      </c>
      <c r="C84" s="14">
        <f t="shared" si="23"/>
        <v>1368.8999999999999</v>
      </c>
      <c r="D84" s="14">
        <f t="shared" si="6"/>
        <v>514.65022756878852</v>
      </c>
      <c r="E84" s="12">
        <f t="shared" si="0"/>
        <v>854.24977243121134</v>
      </c>
      <c r="F84">
        <f t="shared" si="1"/>
        <v>0.4</v>
      </c>
      <c r="G84">
        <f t="shared" si="2"/>
        <v>1</v>
      </c>
      <c r="H84">
        <f t="shared" si="13"/>
        <v>0.86799999999999999</v>
      </c>
      <c r="I84">
        <v>43</v>
      </c>
      <c r="J84" s="75">
        <v>0.85199999999999998</v>
      </c>
      <c r="K84" s="24">
        <f t="shared" si="14"/>
        <v>0.83699999999999997</v>
      </c>
      <c r="L84" s="15">
        <f t="shared" si="15"/>
        <v>0.82200000000000006</v>
      </c>
      <c r="M84" s="32">
        <f t="shared" si="16"/>
        <v>1.3508960067896632</v>
      </c>
      <c r="N84" s="27">
        <f t="shared" si="7"/>
        <v>0.86970649542901124</v>
      </c>
      <c r="O84">
        <f t="shared" si="8"/>
        <v>625</v>
      </c>
      <c r="P84">
        <f t="shared" si="17"/>
        <v>-1.6998235611850809E-3</v>
      </c>
      <c r="Q84" s="36">
        <f t="shared" si="18"/>
        <v>1.349196183228478</v>
      </c>
      <c r="R84" s="5">
        <f t="shared" si="9"/>
        <v>0.86542574924493243</v>
      </c>
      <c r="S84">
        <f t="shared" si="10"/>
        <v>625</v>
      </c>
      <c r="T84">
        <f t="shared" si="19"/>
        <v>-2.7288719275135168E-3</v>
      </c>
      <c r="U84" s="36">
        <f t="shared" si="20"/>
        <v>1.3481671348621496</v>
      </c>
      <c r="V84" s="5">
        <f t="shared" si="11"/>
        <v>0.8628388678536052</v>
      </c>
      <c r="W84">
        <f t="shared" si="12"/>
        <v>625</v>
      </c>
      <c r="X84">
        <f t="shared" si="21"/>
        <v>-3.9205313139460927E-3</v>
      </c>
      <c r="Y84">
        <f t="shared" si="22"/>
        <v>-3.3653543757558397E-3</v>
      </c>
      <c r="BC84" s="5"/>
      <c r="BD84" s="16"/>
    </row>
    <row r="85" spans="1:56">
      <c r="A85" s="18">
        <f t="shared" si="3"/>
        <v>48.42</v>
      </c>
      <c r="B85" s="18">
        <f t="shared" si="4"/>
        <v>51.674435292827035</v>
      </c>
      <c r="C85" s="72">
        <f t="shared" si="23"/>
        <v>1417.32</v>
      </c>
      <c r="D85" s="72">
        <f t="shared" si="6"/>
        <v>566.32466286161559</v>
      </c>
      <c r="E85" s="12">
        <f t="shared" si="0"/>
        <v>850.99533713838434</v>
      </c>
      <c r="F85">
        <f t="shared" si="1"/>
        <v>0.4</v>
      </c>
      <c r="G85">
        <f t="shared" si="2"/>
        <v>1</v>
      </c>
      <c r="H85">
        <f t="shared" si="13"/>
        <v>0.86799999999999999</v>
      </c>
      <c r="I85">
        <v>44</v>
      </c>
      <c r="J85" s="74">
        <v>0.80700000000000005</v>
      </c>
      <c r="K85" s="24">
        <f t="shared" si="14"/>
        <v>0.79133333333333333</v>
      </c>
      <c r="L85" s="15">
        <f t="shared" si="15"/>
        <v>0.77566666666666673</v>
      </c>
      <c r="M85" s="32">
        <f t="shared" si="16"/>
        <v>1.3475306524139072</v>
      </c>
      <c r="N85" s="27">
        <f t="shared" si="7"/>
        <v>0.86124058821378391</v>
      </c>
      <c r="O85">
        <f t="shared" si="8"/>
        <v>625</v>
      </c>
      <c r="P85">
        <f t="shared" si="17"/>
        <v>-5.2070964685232502E-3</v>
      </c>
      <c r="Q85" s="36">
        <f t="shared" si="18"/>
        <v>1.3423235559453839</v>
      </c>
      <c r="R85" s="5">
        <f t="shared" si="9"/>
        <v>0.84821528349245479</v>
      </c>
      <c r="S85">
        <f t="shared" si="10"/>
        <v>625</v>
      </c>
      <c r="T85">
        <f t="shared" si="19"/>
        <v>-5.4606672152756599E-3</v>
      </c>
      <c r="U85" s="36">
        <f t="shared" si="20"/>
        <v>1.3420699851986315</v>
      </c>
      <c r="V85" s="5">
        <f t="shared" si="11"/>
        <v>0.84758328424689444</v>
      </c>
      <c r="W85">
        <f t="shared" si="12"/>
        <v>625</v>
      </c>
      <c r="X85">
        <f t="shared" si="21"/>
        <v>-6.9039952877018602E-3</v>
      </c>
      <c r="Y85">
        <f t="shared" si="22"/>
        <v>-6.4797705829072079E-3</v>
      </c>
      <c r="BC85" s="5"/>
      <c r="BD85" s="16"/>
    </row>
    <row r="86" spans="1:56">
      <c r="A86">
        <f t="shared" si="3"/>
        <v>45.6</v>
      </c>
      <c r="B86">
        <f t="shared" si="4"/>
        <v>50.702725817108906</v>
      </c>
      <c r="C86" s="14">
        <f t="shared" si="23"/>
        <v>1462.9199999999998</v>
      </c>
      <c r="D86" s="14">
        <f t="shared" si="6"/>
        <v>617.02738867872449</v>
      </c>
      <c r="E86" s="12">
        <f t="shared" si="0"/>
        <v>845.89261132127535</v>
      </c>
      <c r="F86">
        <f t="shared" si="1"/>
        <v>0.4</v>
      </c>
      <c r="G86">
        <f t="shared" si="2"/>
        <v>1</v>
      </c>
      <c r="H86">
        <f t="shared" si="13"/>
        <v>0.86799999999999999</v>
      </c>
      <c r="I86">
        <v>45</v>
      </c>
      <c r="J86" s="74">
        <v>0.76</v>
      </c>
      <c r="K86" s="24">
        <f t="shared" si="14"/>
        <v>0.7446666666666667</v>
      </c>
      <c r="L86" s="15">
        <f t="shared" si="15"/>
        <v>0.72933333333333328</v>
      </c>
      <c r="M86" s="32">
        <f t="shared" si="16"/>
        <v>1.3410508818310001</v>
      </c>
      <c r="N86" s="27">
        <f t="shared" si="7"/>
        <v>0.84504543028514845</v>
      </c>
      <c r="O86">
        <f t="shared" si="8"/>
        <v>625</v>
      </c>
      <c r="P86">
        <f t="shared" si="17"/>
        <v>-8.1643613073742495E-3</v>
      </c>
      <c r="Q86" s="36">
        <f t="shared" si="18"/>
        <v>1.3328865205236258</v>
      </c>
      <c r="R86" s="5">
        <f t="shared" si="9"/>
        <v>0.8248391661160388</v>
      </c>
      <c r="S86">
        <f t="shared" si="10"/>
        <v>625</v>
      </c>
      <c r="T86">
        <f t="shared" si="19"/>
        <v>-7.6965599471397221E-3</v>
      </c>
      <c r="U86" s="36">
        <f t="shared" si="20"/>
        <v>1.3333543218838604</v>
      </c>
      <c r="V86" s="5">
        <f t="shared" si="11"/>
        <v>0.82599090158361055</v>
      </c>
      <c r="W86">
        <f t="shared" si="12"/>
        <v>625</v>
      </c>
      <c r="X86">
        <f t="shared" si="21"/>
        <v>-9.2791265520266175E-3</v>
      </c>
      <c r="Y86">
        <f t="shared" si="22"/>
        <v>-9.0004352408635246E-3</v>
      </c>
      <c r="BC86" s="5"/>
      <c r="BD86" s="16"/>
    </row>
    <row r="87" spans="1:56">
      <c r="A87">
        <f t="shared" si="3"/>
        <v>42.839999999999996</v>
      </c>
      <c r="B87">
        <f t="shared" si="4"/>
        <v>49.366954476348106</v>
      </c>
      <c r="C87" s="14">
        <f t="shared" si="23"/>
        <v>1505.7599999999998</v>
      </c>
      <c r="D87" s="14">
        <f t="shared" si="6"/>
        <v>666.39434315507265</v>
      </c>
      <c r="E87" s="12">
        <f t="shared" si="0"/>
        <v>839.36565684492712</v>
      </c>
      <c r="F87">
        <f t="shared" si="1"/>
        <v>0.4</v>
      </c>
      <c r="G87">
        <f t="shared" si="2"/>
        <v>1</v>
      </c>
      <c r="H87">
        <f t="shared" si="13"/>
        <v>0.86799999999999999</v>
      </c>
      <c r="I87">
        <v>46</v>
      </c>
      <c r="J87" s="74">
        <v>0.71399999999999997</v>
      </c>
      <c r="K87" s="24">
        <f t="shared" si="14"/>
        <v>0.69866666666666666</v>
      </c>
      <c r="L87" s="15">
        <f t="shared" si="15"/>
        <v>0.68333333333333335</v>
      </c>
      <c r="M87" s="32">
        <f t="shared" si="16"/>
        <v>1.3320504465901366</v>
      </c>
      <c r="N87" s="27">
        <f t="shared" si="7"/>
        <v>0.82278257460580173</v>
      </c>
      <c r="O87">
        <f t="shared" si="8"/>
        <v>625</v>
      </c>
      <c r="P87">
        <f t="shared" si="17"/>
        <v>-1.044312716215697E-2</v>
      </c>
      <c r="Q87" s="36">
        <f t="shared" si="18"/>
        <v>1.3216073194279796</v>
      </c>
      <c r="R87" s="5">
        <f t="shared" si="9"/>
        <v>0.79729411183837962</v>
      </c>
      <c r="S87">
        <f t="shared" si="10"/>
        <v>625</v>
      </c>
      <c r="T87">
        <f t="shared" si="19"/>
        <v>-9.4682347364844436E-3</v>
      </c>
      <c r="U87" s="36">
        <f t="shared" si="20"/>
        <v>1.3225822118536521</v>
      </c>
      <c r="V87" s="5">
        <f t="shared" si="11"/>
        <v>0.79965778885324656</v>
      </c>
      <c r="W87">
        <f t="shared" si="12"/>
        <v>625</v>
      </c>
      <c r="X87">
        <f t="shared" si="21"/>
        <v>-1.1167147729911668E-2</v>
      </c>
      <c r="Y87">
        <f t="shared" si="22"/>
        <v>-1.0986142587972994E-2</v>
      </c>
      <c r="BC87" s="5"/>
      <c r="BD87" s="16"/>
    </row>
    <row r="88" spans="1:56">
      <c r="A88">
        <f t="shared" si="3"/>
        <v>40.080000000000005</v>
      </c>
      <c r="B88">
        <f t="shared" si="4"/>
        <v>47.758737358950448</v>
      </c>
      <c r="C88" s="14">
        <f t="shared" si="23"/>
        <v>1545.8399999999997</v>
      </c>
      <c r="D88" s="14">
        <f t="shared" si="6"/>
        <v>714.15308051402315</v>
      </c>
      <c r="E88" s="12">
        <f t="shared" si="0"/>
        <v>831.68691948597655</v>
      </c>
      <c r="F88">
        <f t="shared" si="1"/>
        <v>0.4</v>
      </c>
      <c r="G88">
        <f t="shared" si="2"/>
        <v>1</v>
      </c>
      <c r="H88">
        <f t="shared" si="13"/>
        <v>0.86799999999999999</v>
      </c>
      <c r="I88">
        <v>47</v>
      </c>
      <c r="J88" s="74">
        <v>0.66800000000000004</v>
      </c>
      <c r="K88" s="24">
        <f t="shared" si="14"/>
        <v>0.65333333333333332</v>
      </c>
      <c r="L88" s="15">
        <f t="shared" si="15"/>
        <v>0.63866666666666672</v>
      </c>
      <c r="M88" s="32">
        <f t="shared" si="16"/>
        <v>1.3210643040021637</v>
      </c>
      <c r="N88" s="27">
        <f t="shared" si="7"/>
        <v>0.79597895598250745</v>
      </c>
      <c r="O88">
        <f t="shared" si="8"/>
        <v>625</v>
      </c>
      <c r="P88">
        <f t="shared" si="17"/>
        <v>-1.2285979774320711E-2</v>
      </c>
      <c r="Q88" s="36">
        <f t="shared" si="18"/>
        <v>1.308778324227843</v>
      </c>
      <c r="R88" s="5">
        <f t="shared" si="9"/>
        <v>0.76649511322229147</v>
      </c>
      <c r="S88">
        <f t="shared" si="10"/>
        <v>625</v>
      </c>
      <c r="T88">
        <f t="shared" si="19"/>
        <v>-1.0863530869339982E-2</v>
      </c>
      <c r="U88" s="36">
        <f t="shared" si="20"/>
        <v>1.3102007731328238</v>
      </c>
      <c r="V88" s="5">
        <f t="shared" si="11"/>
        <v>0.76988185436579393</v>
      </c>
      <c r="W88">
        <f t="shared" si="12"/>
        <v>625</v>
      </c>
      <c r="X88">
        <f t="shared" si="21"/>
        <v>-1.2596658019116212E-2</v>
      </c>
      <c r="Y88">
        <f t="shared" si="22"/>
        <v>-1.2518988457917338E-2</v>
      </c>
      <c r="BC88" s="5"/>
      <c r="BD88" s="16"/>
    </row>
    <row r="89" spans="1:56">
      <c r="A89">
        <f t="shared" si="3"/>
        <v>37.44</v>
      </c>
      <c r="B89">
        <f t="shared" si="4"/>
        <v>45.956460728128491</v>
      </c>
      <c r="C89" s="14">
        <f t="shared" si="23"/>
        <v>1583.2799999999997</v>
      </c>
      <c r="D89" s="14">
        <f t="shared" si="6"/>
        <v>760.10954124215164</v>
      </c>
      <c r="E89" s="12">
        <f t="shared" si="0"/>
        <v>823.17045875784811</v>
      </c>
      <c r="F89">
        <f t="shared" si="1"/>
        <v>0.4</v>
      </c>
      <c r="G89">
        <f t="shared" si="2"/>
        <v>1</v>
      </c>
      <c r="H89">
        <f t="shared" si="13"/>
        <v>0.86799999999999999</v>
      </c>
      <c r="I89">
        <v>48</v>
      </c>
      <c r="J89" s="74">
        <v>0.624</v>
      </c>
      <c r="K89" s="24">
        <f t="shared" si="14"/>
        <v>0.60966666666666669</v>
      </c>
      <c r="L89" s="15">
        <f t="shared" si="15"/>
        <v>0.59533333333333327</v>
      </c>
      <c r="M89" s="32">
        <f t="shared" si="16"/>
        <v>1.3085453155442464</v>
      </c>
      <c r="N89" s="27">
        <f t="shared" si="7"/>
        <v>0.76594101213547483</v>
      </c>
      <c r="O89">
        <f t="shared" si="8"/>
        <v>625</v>
      </c>
      <c r="P89">
        <f t="shared" si="17"/>
        <v>-1.3626337165005584E-2</v>
      </c>
      <c r="Q89" s="36">
        <f t="shared" si="18"/>
        <v>1.2949189783792407</v>
      </c>
      <c r="R89" s="5">
        <f t="shared" si="9"/>
        <v>0.7338702632214219</v>
      </c>
      <c r="S89">
        <f t="shared" si="10"/>
        <v>625</v>
      </c>
      <c r="T89">
        <f t="shared" si="19"/>
        <v>-1.19235452692565E-2</v>
      </c>
      <c r="U89" s="36">
        <f t="shared" si="20"/>
        <v>1.2966217702749898</v>
      </c>
      <c r="V89" s="5">
        <f t="shared" si="11"/>
        <v>0.73784188172387688</v>
      </c>
      <c r="W89">
        <f t="shared" si="12"/>
        <v>625</v>
      </c>
      <c r="X89">
        <f t="shared" si="21"/>
        <v>-1.3680820645492187E-2</v>
      </c>
      <c r="Y89">
        <f t="shared" si="22"/>
        <v>-1.3667199775370537E-2</v>
      </c>
      <c r="BC89" s="5"/>
      <c r="BD89" s="16"/>
    </row>
    <row r="90" spans="1:56">
      <c r="A90">
        <f t="shared" si="3"/>
        <v>34.86</v>
      </c>
      <c r="B90">
        <f t="shared" si="4"/>
        <v>44.026504925909272</v>
      </c>
      <c r="C90" s="14">
        <f t="shared" si="23"/>
        <v>1618.1399999999996</v>
      </c>
      <c r="D90" s="14">
        <f t="shared" si="6"/>
        <v>804.13604616806094</v>
      </c>
      <c r="E90" s="12">
        <f t="shared" si="0"/>
        <v>814.0039538319387</v>
      </c>
      <c r="F90">
        <f t="shared" si="1"/>
        <v>0.4</v>
      </c>
      <c r="G90">
        <f t="shared" si="2"/>
        <v>1</v>
      </c>
      <c r="H90">
        <f t="shared" si="13"/>
        <v>0.86799999999999999</v>
      </c>
      <c r="I90">
        <v>49</v>
      </c>
      <c r="J90" s="74">
        <v>0.58099999999999996</v>
      </c>
      <c r="K90" s="24">
        <f t="shared" si="14"/>
        <v>0.56699999999999995</v>
      </c>
      <c r="L90" s="15">
        <f t="shared" si="15"/>
        <v>0.55300000000000005</v>
      </c>
      <c r="M90" s="32">
        <f t="shared" si="16"/>
        <v>1.2948781157688758</v>
      </c>
      <c r="N90" s="27">
        <f t="shared" si="7"/>
        <v>0.73377508209848785</v>
      </c>
      <c r="O90">
        <f t="shared" si="8"/>
        <v>625</v>
      </c>
      <c r="P90">
        <f t="shared" si="17"/>
        <v>-1.4666407881454839E-2</v>
      </c>
      <c r="Q90" s="36">
        <f t="shared" si="18"/>
        <v>1.2802117078874209</v>
      </c>
      <c r="R90" s="5">
        <f t="shared" si="9"/>
        <v>0.70000222434474768</v>
      </c>
      <c r="S90">
        <f t="shared" si="10"/>
        <v>625</v>
      </c>
      <c r="T90">
        <f t="shared" si="19"/>
        <v>-1.2768213537095782E-2</v>
      </c>
      <c r="U90" s="36">
        <f t="shared" si="20"/>
        <v>1.2821099022317801</v>
      </c>
      <c r="V90" s="5">
        <f t="shared" si="11"/>
        <v>0.70432916746296192</v>
      </c>
      <c r="W90">
        <f t="shared" si="12"/>
        <v>625</v>
      </c>
      <c r="X90">
        <f t="shared" si="21"/>
        <v>-1.452760007644434E-2</v>
      </c>
      <c r="Y90">
        <f t="shared" si="22"/>
        <v>-1.4562302027696965E-2</v>
      </c>
      <c r="BC90" s="5"/>
      <c r="BD90" s="16"/>
    </row>
    <row r="91" spans="1:56">
      <c r="A91">
        <f t="shared" si="3"/>
        <v>32.340000000000003</v>
      </c>
      <c r="B91">
        <f t="shared" si="4"/>
        <v>42.014351484215901</v>
      </c>
      <c r="C91" s="14">
        <f t="shared" si="23"/>
        <v>1650.4799999999996</v>
      </c>
      <c r="D91" s="14">
        <f t="shared" si="6"/>
        <v>846.15039765227687</v>
      </c>
      <c r="E91" s="12">
        <f t="shared" si="0"/>
        <v>804.3296023477227</v>
      </c>
      <c r="F91">
        <f t="shared" si="1"/>
        <v>0.4</v>
      </c>
      <c r="G91">
        <f t="shared" si="2"/>
        <v>1</v>
      </c>
      <c r="H91">
        <f t="shared" si="13"/>
        <v>0.86799999999999999</v>
      </c>
      <c r="I91">
        <v>50</v>
      </c>
      <c r="J91" s="74">
        <v>0.53900000000000003</v>
      </c>
      <c r="K91" s="24">
        <f t="shared" si="14"/>
        <v>0.52566666666666673</v>
      </c>
      <c r="L91" s="15">
        <f t="shared" si="15"/>
        <v>0.51233333333333331</v>
      </c>
      <c r="M91" s="32">
        <f t="shared" si="16"/>
        <v>1.2803158137411788</v>
      </c>
      <c r="N91" s="27">
        <f t="shared" si="7"/>
        <v>0.70023919140359836</v>
      </c>
      <c r="O91">
        <f t="shared" si="8"/>
        <v>625</v>
      </c>
      <c r="P91">
        <f t="shared" si="17"/>
        <v>-1.5478962374745438E-2</v>
      </c>
      <c r="Q91" s="36">
        <f t="shared" si="18"/>
        <v>1.2648368513664334</v>
      </c>
      <c r="R91" s="5">
        <f t="shared" si="9"/>
        <v>0.66544707567304651</v>
      </c>
      <c r="S91">
        <f t="shared" si="10"/>
        <v>625</v>
      </c>
      <c r="T91">
        <f t="shared" si="19"/>
        <v>-1.3418919264612458E-2</v>
      </c>
      <c r="U91" s="36">
        <f t="shared" si="20"/>
        <v>1.2668968944765664</v>
      </c>
      <c r="V91" s="5">
        <f t="shared" si="11"/>
        <v>0.67002576336818775</v>
      </c>
      <c r="W91">
        <f t="shared" si="12"/>
        <v>625</v>
      </c>
      <c r="X91">
        <f t="shared" si="21"/>
        <v>-1.5138473283346027E-2</v>
      </c>
      <c r="Y91">
        <f t="shared" si="22"/>
        <v>-1.5223595556195881E-2</v>
      </c>
      <c r="BC91" s="5"/>
      <c r="BD91" s="16"/>
    </row>
    <row r="92" spans="1:56">
      <c r="A92">
        <f t="shared" si="3"/>
        <v>29.94</v>
      </c>
      <c r="B92">
        <f t="shared" si="4"/>
        <v>39.960827322410388</v>
      </c>
      <c r="C92" s="14">
        <f t="shared" si="23"/>
        <v>1680.4199999999996</v>
      </c>
      <c r="D92" s="14">
        <f t="shared" si="6"/>
        <v>886.11122497468727</v>
      </c>
      <c r="E92" s="12">
        <f t="shared" si="0"/>
        <v>794.30877502531234</v>
      </c>
      <c r="F92">
        <f t="shared" si="1"/>
        <v>0.4</v>
      </c>
      <c r="G92">
        <f t="shared" si="2"/>
        <v>1</v>
      </c>
      <c r="H92">
        <f t="shared" si="13"/>
        <v>0.86799999999999999</v>
      </c>
      <c r="I92">
        <v>51</v>
      </c>
      <c r="J92" s="74">
        <v>0.499</v>
      </c>
      <c r="K92" s="24">
        <f t="shared" si="14"/>
        <v>0.48633333333333334</v>
      </c>
      <c r="L92" s="15">
        <f t="shared" si="15"/>
        <v>0.47366666666666668</v>
      </c>
      <c r="M92" s="32">
        <f t="shared" si="16"/>
        <v>1.2650922181849829</v>
      </c>
      <c r="N92" s="27">
        <f t="shared" si="7"/>
        <v>0.6660137887068398</v>
      </c>
      <c r="O92">
        <f t="shared" si="8"/>
        <v>625</v>
      </c>
      <c r="P92">
        <f t="shared" si="17"/>
        <v>-1.6033323715856619E-2</v>
      </c>
      <c r="Q92" s="36">
        <f t="shared" si="18"/>
        <v>1.2490588944691263</v>
      </c>
      <c r="R92" s="5">
        <f t="shared" si="9"/>
        <v>0.63091533899991803</v>
      </c>
      <c r="S92">
        <f t="shared" si="10"/>
        <v>625</v>
      </c>
      <c r="T92">
        <f t="shared" si="19"/>
        <v>-1.3879872543992131E-2</v>
      </c>
      <c r="U92" s="36">
        <f t="shared" si="20"/>
        <v>1.2512123456409907</v>
      </c>
      <c r="V92" s="5">
        <f t="shared" si="11"/>
        <v>0.63557188359369066</v>
      </c>
      <c r="W92">
        <f t="shared" si="12"/>
        <v>625</v>
      </c>
      <c r="X92">
        <f t="shared" si="21"/>
        <v>-1.55429008249943E-2</v>
      </c>
      <c r="Y92">
        <f t="shared" si="22"/>
        <v>-1.566550654770988E-2</v>
      </c>
      <c r="BC92" s="5"/>
      <c r="BD92" s="16"/>
    </row>
    <row r="93" spans="1:56">
      <c r="A93">
        <f t="shared" si="3"/>
        <v>27.66</v>
      </c>
      <c r="B93">
        <f t="shared" si="4"/>
        <v>37.902564931642907</v>
      </c>
      <c r="C93" s="14">
        <f t="shared" si="23"/>
        <v>1708.0799999999997</v>
      </c>
      <c r="D93" s="14">
        <f t="shared" si="6"/>
        <v>924.0137899063302</v>
      </c>
      <c r="E93" s="12">
        <f t="shared" si="0"/>
        <v>784.0662100936695</v>
      </c>
      <c r="F93">
        <f t="shared" si="1"/>
        <v>0.4</v>
      </c>
      <c r="G93">
        <f t="shared" si="2"/>
        <v>1</v>
      </c>
      <c r="H93">
        <f t="shared" si="13"/>
        <v>0.86799999999999999</v>
      </c>
      <c r="I93">
        <v>52</v>
      </c>
      <c r="J93" s="74">
        <v>0.46100000000000002</v>
      </c>
      <c r="K93" s="24">
        <f t="shared" si="14"/>
        <v>0.44866666666666666</v>
      </c>
      <c r="L93" s="15">
        <f t="shared" si="15"/>
        <v>0.43633333333333335</v>
      </c>
      <c r="M93" s="32">
        <f t="shared" si="16"/>
        <v>1.249426711637273</v>
      </c>
      <c r="N93" s="27">
        <f t="shared" si="7"/>
        <v>0.6317094155273818</v>
      </c>
      <c r="O93">
        <f t="shared" si="8"/>
        <v>625</v>
      </c>
      <c r="P93">
        <f t="shared" si="17"/>
        <v>-1.6388103890628652E-2</v>
      </c>
      <c r="Q93" s="36">
        <f t="shared" si="18"/>
        <v>1.2330386077466444</v>
      </c>
      <c r="R93" s="5">
        <f t="shared" si="9"/>
        <v>0.59684654135970727</v>
      </c>
      <c r="S93">
        <f t="shared" si="10"/>
        <v>625</v>
      </c>
      <c r="T93">
        <f t="shared" si="19"/>
        <v>-1.4225267970531899E-2</v>
      </c>
      <c r="U93" s="36">
        <f t="shared" si="20"/>
        <v>1.2352014436667411</v>
      </c>
      <c r="V93" s="5">
        <f t="shared" si="11"/>
        <v>0.60138640544747979</v>
      </c>
      <c r="W93">
        <f t="shared" si="12"/>
        <v>625</v>
      </c>
      <c r="X93">
        <f t="shared" si="21"/>
        <v>-1.5845094922958058E-2</v>
      </c>
      <c r="Y93">
        <f t="shared" si="22"/>
        <v>-1.5980847164875706E-2</v>
      </c>
      <c r="BC93" s="5"/>
      <c r="BD93" s="16"/>
    </row>
    <row r="94" spans="1:56">
      <c r="A94">
        <f t="shared" si="3"/>
        <v>25.439999999999998</v>
      </c>
      <c r="B94">
        <f t="shared" si="4"/>
        <v>35.861996910324208</v>
      </c>
      <c r="C94" s="14">
        <f t="shared" si="23"/>
        <v>1733.5199999999998</v>
      </c>
      <c r="D94" s="14">
        <f t="shared" si="6"/>
        <v>959.87578681665445</v>
      </c>
      <c r="E94" s="12">
        <f t="shared" si="0"/>
        <v>773.6442131833453</v>
      </c>
      <c r="F94">
        <f t="shared" si="1"/>
        <v>0.4</v>
      </c>
      <c r="G94">
        <f t="shared" si="2"/>
        <v>1</v>
      </c>
      <c r="H94">
        <f t="shared" si="13"/>
        <v>0.86799999999999999</v>
      </c>
      <c r="I94">
        <v>53</v>
      </c>
      <c r="J94" s="74">
        <v>0.42399999999999999</v>
      </c>
      <c r="K94" s="24">
        <f t="shared" si="14"/>
        <v>0.41233333333333333</v>
      </c>
      <c r="L94" s="15">
        <f t="shared" si="15"/>
        <v>0.40066666666666667</v>
      </c>
      <c r="M94" s="32">
        <f t="shared" si="16"/>
        <v>1.2334458644723973</v>
      </c>
      <c r="N94" s="27">
        <f t="shared" si="7"/>
        <v>0.59769994850540353</v>
      </c>
      <c r="O94">
        <f t="shared" si="8"/>
        <v>625</v>
      </c>
      <c r="P94">
        <f t="shared" si="17"/>
        <v>-1.6675195056518738E-2</v>
      </c>
      <c r="Q94" s="36">
        <f t="shared" si="18"/>
        <v>1.2167706694158786</v>
      </c>
      <c r="R94" s="5">
        <f t="shared" si="9"/>
        <v>0.56331012635612887</v>
      </c>
      <c r="S94">
        <f t="shared" si="10"/>
        <v>625</v>
      </c>
      <c r="T94">
        <f t="shared" si="19"/>
        <v>-1.4493772130188372E-2</v>
      </c>
      <c r="U94" s="36">
        <f t="shared" si="20"/>
        <v>1.218952092342209</v>
      </c>
      <c r="V94" s="5">
        <f t="shared" si="11"/>
        <v>0.56774380910672373</v>
      </c>
      <c r="W94">
        <f t="shared" si="12"/>
        <v>625</v>
      </c>
      <c r="X94">
        <f t="shared" si="21"/>
        <v>-1.6039405674245479E-2</v>
      </c>
      <c r="Y94">
        <f t="shared" si="22"/>
        <v>-1.6198353019813795E-2</v>
      </c>
      <c r="BC94" s="5"/>
      <c r="BD94" s="16"/>
    </row>
    <row r="95" spans="1:56">
      <c r="A95">
        <f t="shared" si="3"/>
        <v>23.34</v>
      </c>
      <c r="B95">
        <f t="shared" si="4"/>
        <v>33.856655976480333</v>
      </c>
      <c r="C95" s="14">
        <f t="shared" si="23"/>
        <v>1756.8599999999997</v>
      </c>
      <c r="D95" s="14">
        <f t="shared" si="6"/>
        <v>993.73244279313474</v>
      </c>
      <c r="E95" s="12">
        <f t="shared" si="0"/>
        <v>763.12755720686494</v>
      </c>
      <c r="F95">
        <f t="shared" si="1"/>
        <v>0.4</v>
      </c>
      <c r="G95">
        <f t="shared" si="2"/>
        <v>1</v>
      </c>
      <c r="H95">
        <f t="shared" si="13"/>
        <v>0.86799999999999999</v>
      </c>
      <c r="I95">
        <v>54</v>
      </c>
      <c r="J95" s="74">
        <v>0.38900000000000001</v>
      </c>
      <c r="K95" s="24">
        <f t="shared" si="14"/>
        <v>0.378</v>
      </c>
      <c r="L95" s="15">
        <f t="shared" si="15"/>
        <v>0.36699999999999999</v>
      </c>
      <c r="M95" s="32">
        <f t="shared" si="16"/>
        <v>1.2172475114525836</v>
      </c>
      <c r="N95" s="27">
        <f t="shared" si="7"/>
        <v>0.5642775996080055</v>
      </c>
      <c r="O95">
        <f t="shared" si="8"/>
        <v>625</v>
      </c>
      <c r="P95">
        <f t="shared" si="17"/>
        <v>-1.6826649562368526E-2</v>
      </c>
      <c r="Q95" s="36">
        <f t="shared" si="18"/>
        <v>1.200420861890215</v>
      </c>
      <c r="R95" s="5">
        <f t="shared" si="9"/>
        <v>0.53071993367220893</v>
      </c>
      <c r="S95">
        <f t="shared" si="10"/>
        <v>625</v>
      </c>
      <c r="T95">
        <f t="shared" si="19"/>
        <v>-1.4661113632532056E-2</v>
      </c>
      <c r="U95" s="36">
        <f t="shared" si="20"/>
        <v>1.2025863978200515</v>
      </c>
      <c r="V95" s="5">
        <f t="shared" si="11"/>
        <v>0.53497073879699897</v>
      </c>
      <c r="W95">
        <f t="shared" si="12"/>
        <v>625</v>
      </c>
      <c r="X95">
        <f t="shared" si="21"/>
        <v>-1.6125190924511899E-2</v>
      </c>
      <c r="Y95">
        <f t="shared" si="22"/>
        <v>-1.6300555583976056E-2</v>
      </c>
      <c r="BC95" s="5"/>
      <c r="BD95" s="16"/>
    </row>
    <row r="96" spans="1:56">
      <c r="A96">
        <f t="shared" si="3"/>
        <v>21.36</v>
      </c>
      <c r="B96">
        <f t="shared" si="4"/>
        <v>31.905045048740615</v>
      </c>
      <c r="C96" s="14">
        <f t="shared" si="23"/>
        <v>1778.2199999999996</v>
      </c>
      <c r="D96" s="14">
        <f t="shared" si="6"/>
        <v>1025.6374878418753</v>
      </c>
      <c r="E96" s="12">
        <f t="shared" si="0"/>
        <v>752.58251215812425</v>
      </c>
      <c r="F96">
        <f t="shared" si="1"/>
        <v>0.4</v>
      </c>
      <c r="G96">
        <f t="shared" si="2"/>
        <v>1</v>
      </c>
      <c r="H96">
        <f t="shared" si="13"/>
        <v>0.86799999999999999</v>
      </c>
      <c r="I96">
        <v>55</v>
      </c>
      <c r="J96" s="74">
        <v>0.35599999999999998</v>
      </c>
      <c r="K96" s="24">
        <f t="shared" si="14"/>
        <v>0.34566666666666668</v>
      </c>
      <c r="L96" s="15">
        <f t="shared" si="15"/>
        <v>0.33533333333333332</v>
      </c>
      <c r="M96" s="32">
        <f t="shared" si="16"/>
        <v>1.2009469558686074</v>
      </c>
      <c r="N96" s="27">
        <f t="shared" si="7"/>
        <v>0.53175075081234358</v>
      </c>
      <c r="O96">
        <f t="shared" si="8"/>
        <v>625</v>
      </c>
      <c r="P96">
        <f t="shared" si="17"/>
        <v>-1.6872072077984985E-2</v>
      </c>
      <c r="Q96" s="36">
        <f t="shared" si="18"/>
        <v>1.1840748837906225</v>
      </c>
      <c r="R96" s="5">
        <f t="shared" si="9"/>
        <v>0.49929974304320912</v>
      </c>
      <c r="S96">
        <f t="shared" si="10"/>
        <v>625</v>
      </c>
      <c r="T96">
        <f t="shared" si="19"/>
        <v>-1.4748775332148075E-2</v>
      </c>
      <c r="U96" s="36">
        <f t="shared" si="20"/>
        <v>1.1861981805364594</v>
      </c>
      <c r="V96" s="5">
        <f t="shared" si="11"/>
        <v>0.5033137282178558</v>
      </c>
      <c r="W96">
        <f t="shared" si="12"/>
        <v>625</v>
      </c>
      <c r="X96">
        <f t="shared" si="21"/>
        <v>-1.6126117908914158E-2</v>
      </c>
      <c r="Y96">
        <f t="shared" si="22"/>
        <v>-1.6312606451181863E-2</v>
      </c>
      <c r="BC96" s="5"/>
      <c r="BD96" s="16"/>
    </row>
    <row r="97" spans="1:56">
      <c r="A97">
        <f t="shared" si="3"/>
        <v>19.5</v>
      </c>
      <c r="B97">
        <f t="shared" si="4"/>
        <v>30.021324243022828</v>
      </c>
      <c r="C97" s="14">
        <f t="shared" si="23"/>
        <v>1797.7199999999996</v>
      </c>
      <c r="D97" s="14">
        <f t="shared" si="6"/>
        <v>1055.658812084898</v>
      </c>
      <c r="E97" s="12">
        <f t="shared" si="0"/>
        <v>742.06118791510153</v>
      </c>
      <c r="F97">
        <f t="shared" si="1"/>
        <v>0.4</v>
      </c>
      <c r="G97">
        <f t="shared" si="2"/>
        <v>1</v>
      </c>
      <c r="H97">
        <f t="shared" si="13"/>
        <v>0.86799999999999999</v>
      </c>
      <c r="I97">
        <v>56</v>
      </c>
      <c r="J97" s="74">
        <v>0.32500000000000001</v>
      </c>
      <c r="K97" s="24">
        <f t="shared" si="14"/>
        <v>0.31566666666666665</v>
      </c>
      <c r="L97" s="15">
        <f t="shared" si="15"/>
        <v>0.30633333333333335</v>
      </c>
      <c r="M97" s="32">
        <f t="shared" si="16"/>
        <v>1.1846343494174256</v>
      </c>
      <c r="N97" s="27">
        <f t="shared" si="7"/>
        <v>0.50035540405038048</v>
      </c>
      <c r="O97">
        <f t="shared" si="8"/>
        <v>625</v>
      </c>
      <c r="P97">
        <f t="shared" si="17"/>
        <v>-1.6834118788836526E-2</v>
      </c>
      <c r="Q97" s="36">
        <f t="shared" si="18"/>
        <v>1.1678002306285891</v>
      </c>
      <c r="R97" s="5">
        <f t="shared" si="9"/>
        <v>0.4692218559394099</v>
      </c>
      <c r="S97">
        <f t="shared" si="10"/>
        <v>625</v>
      </c>
      <c r="T97">
        <f t="shared" si="19"/>
        <v>-1.4741298170183352E-2</v>
      </c>
      <c r="U97" s="36">
        <f t="shared" si="20"/>
        <v>1.1698930512472423</v>
      </c>
      <c r="V97" s="5">
        <f t="shared" si="11"/>
        <v>0.47302037385756601</v>
      </c>
      <c r="W97">
        <f t="shared" si="12"/>
        <v>625</v>
      </c>
      <c r="X97">
        <f t="shared" si="21"/>
        <v>-1.6001955890326335E-2</v>
      </c>
      <c r="Y97">
        <f t="shared" si="22"/>
        <v>-1.6209996614953884E-2</v>
      </c>
      <c r="BC97" s="5"/>
      <c r="BD97" s="16"/>
    </row>
    <row r="98" spans="1:56">
      <c r="A98">
        <f t="shared" si="3"/>
        <v>17.82</v>
      </c>
      <c r="B98">
        <f t="shared" si="4"/>
        <v>28.221148719341766</v>
      </c>
      <c r="C98" s="14">
        <f t="shared" si="23"/>
        <v>1815.5399999999995</v>
      </c>
      <c r="D98" s="14">
        <f t="shared" si="6"/>
        <v>1083.8799608042398</v>
      </c>
      <c r="E98" s="12">
        <f t="shared" si="0"/>
        <v>731.66003919575974</v>
      </c>
      <c r="F98">
        <f t="shared" si="1"/>
        <v>0.4</v>
      </c>
      <c r="G98">
        <f t="shared" si="2"/>
        <v>1</v>
      </c>
      <c r="H98">
        <f t="shared" si="13"/>
        <v>0.86799999999999999</v>
      </c>
      <c r="I98">
        <v>57</v>
      </c>
      <c r="J98" s="74">
        <v>0.29699999999999999</v>
      </c>
      <c r="K98" s="24">
        <f t="shared" si="14"/>
        <v>0.28833333333333333</v>
      </c>
      <c r="L98" s="15">
        <f t="shared" si="15"/>
        <v>0.27966666666666667</v>
      </c>
      <c r="M98" s="32">
        <f t="shared" si="16"/>
        <v>1.1684243528024718</v>
      </c>
      <c r="N98" s="27">
        <f t="shared" si="7"/>
        <v>0.47035247865569613</v>
      </c>
      <c r="O98">
        <f t="shared" si="8"/>
        <v>625</v>
      </c>
      <c r="P98">
        <f t="shared" si="17"/>
        <v>-1.6641837950946831E-2</v>
      </c>
      <c r="Q98" s="36">
        <f t="shared" si="18"/>
        <v>1.1517825148515251</v>
      </c>
      <c r="R98" s="5">
        <f t="shared" si="9"/>
        <v>0.44084903361591249</v>
      </c>
      <c r="S98">
        <f t="shared" si="10"/>
        <v>625</v>
      </c>
      <c r="T98">
        <f t="shared" si="19"/>
        <v>-1.4641507227127599E-2</v>
      </c>
      <c r="U98" s="36">
        <f t="shared" si="20"/>
        <v>1.1537828455753443</v>
      </c>
      <c r="V98" s="5">
        <f t="shared" si="11"/>
        <v>0.44432351922439539</v>
      </c>
      <c r="W98">
        <f t="shared" si="12"/>
        <v>625</v>
      </c>
      <c r="X98">
        <f t="shared" si="21"/>
        <v>-1.5807057845541955E-2</v>
      </c>
      <c r="Y98">
        <f t="shared" si="22"/>
        <v>-1.6015752871893173E-2</v>
      </c>
      <c r="BC98" s="5"/>
      <c r="BD98" s="16"/>
    </row>
    <row r="99" spans="1:56">
      <c r="A99">
        <f t="shared" si="3"/>
        <v>16.260000000000002</v>
      </c>
      <c r="B99">
        <f t="shared" si="4"/>
        <v>26.516062196799624</v>
      </c>
      <c r="C99" s="14">
        <f t="shared" si="23"/>
        <v>1831.7999999999995</v>
      </c>
      <c r="D99" s="14">
        <f t="shared" si="6"/>
        <v>1110.3960230010393</v>
      </c>
      <c r="E99" s="12">
        <f t="shared" si="0"/>
        <v>721.40397699896016</v>
      </c>
      <c r="F99">
        <f t="shared" si="1"/>
        <v>0.4</v>
      </c>
      <c r="G99">
        <f t="shared" si="2"/>
        <v>1</v>
      </c>
      <c r="H99">
        <f t="shared" si="13"/>
        <v>0.86799999999999999</v>
      </c>
      <c r="I99">
        <v>58</v>
      </c>
      <c r="J99" s="74">
        <v>0.27100000000000002</v>
      </c>
      <c r="K99" s="24">
        <f t="shared" si="14"/>
        <v>0.26300000000000001</v>
      </c>
      <c r="L99" s="15">
        <f t="shared" si="15"/>
        <v>0.255</v>
      </c>
      <c r="M99" s="32">
        <f t="shared" si="16"/>
        <v>1.1524085999305786</v>
      </c>
      <c r="N99" s="27">
        <f t="shared" si="7"/>
        <v>0.44193436994666041</v>
      </c>
      <c r="O99">
        <f t="shared" si="8"/>
        <v>625</v>
      </c>
      <c r="P99">
        <f t="shared" si="17"/>
        <v>-1.6409699514879399E-2</v>
      </c>
      <c r="Q99" s="36">
        <f t="shared" si="18"/>
        <v>1.1359989004156992</v>
      </c>
      <c r="R99" s="5">
        <f t="shared" si="9"/>
        <v>0.41414680334104825</v>
      </c>
      <c r="S99">
        <f t="shared" si="10"/>
        <v>625</v>
      </c>
      <c r="T99">
        <f t="shared" si="19"/>
        <v>-1.4510093120740631E-2</v>
      </c>
      <c r="U99" s="36">
        <f t="shared" si="20"/>
        <v>1.137898506809838</v>
      </c>
      <c r="V99" s="5">
        <f t="shared" si="11"/>
        <v>0.41729223763515078</v>
      </c>
      <c r="W99">
        <f t="shared" si="12"/>
        <v>625</v>
      </c>
      <c r="X99">
        <f t="shared" si="21"/>
        <v>-1.5580054812974475E-2</v>
      </c>
      <c r="Y99">
        <f t="shared" si="22"/>
        <v>-1.5787465988450707E-2</v>
      </c>
      <c r="BC99" s="5"/>
      <c r="BD99" s="16"/>
    </row>
    <row r="100" spans="1:56">
      <c r="A100">
        <f t="shared" si="3"/>
        <v>14.82</v>
      </c>
      <c r="B100">
        <f t="shared" si="4"/>
        <v>24.910501472493664</v>
      </c>
      <c r="C100" s="14">
        <f t="shared" si="23"/>
        <v>1846.6199999999994</v>
      </c>
      <c r="D100" s="14">
        <f t="shared" si="6"/>
        <v>1135.306524473533</v>
      </c>
      <c r="E100" s="12">
        <f t="shared" si="0"/>
        <v>711.31347552646639</v>
      </c>
      <c r="F100">
        <f t="shared" si="1"/>
        <v>0.4</v>
      </c>
      <c r="G100">
        <f t="shared" si="2"/>
        <v>1</v>
      </c>
      <c r="H100">
        <f t="shared" si="13"/>
        <v>0.86799999999999999</v>
      </c>
      <c r="I100">
        <v>59</v>
      </c>
      <c r="J100" s="74">
        <v>0.247</v>
      </c>
      <c r="K100" s="24">
        <f t="shared" si="14"/>
        <v>0.24</v>
      </c>
      <c r="L100" s="15">
        <f t="shared" si="15"/>
        <v>0.23300000000000001</v>
      </c>
      <c r="M100" s="32">
        <f t="shared" si="16"/>
        <v>1.1366211339421279</v>
      </c>
      <c r="N100" s="27">
        <f t="shared" si="7"/>
        <v>0.41517502454156108</v>
      </c>
      <c r="O100">
        <f t="shared" si="8"/>
        <v>625</v>
      </c>
      <c r="P100">
        <f t="shared" si="17"/>
        <v>-1.6144802355989862E-2</v>
      </c>
      <c r="Q100" s="36">
        <f t="shared" si="18"/>
        <v>1.1204763315861381</v>
      </c>
      <c r="R100" s="5">
        <f t="shared" si="9"/>
        <v>0.38917155305838608</v>
      </c>
      <c r="S100">
        <f t="shared" si="10"/>
        <v>625</v>
      </c>
      <c r="T100">
        <f t="shared" si="19"/>
        <v>-1.4320469093605064E-2</v>
      </c>
      <c r="U100" s="36">
        <f t="shared" si="20"/>
        <v>1.122300664848523</v>
      </c>
      <c r="V100" s="5">
        <f t="shared" si="11"/>
        <v>0.39203822654558762</v>
      </c>
      <c r="W100">
        <f t="shared" si="12"/>
        <v>625</v>
      </c>
      <c r="X100">
        <f t="shared" si="21"/>
        <v>-1.5267669748376409E-2</v>
      </c>
      <c r="Y100">
        <f t="shared" si="22"/>
        <v>-1.5486952900279773E-2</v>
      </c>
      <c r="BC100" s="5"/>
      <c r="BD100" s="16"/>
    </row>
    <row r="101" spans="1:56">
      <c r="A101">
        <f t="shared" si="3"/>
        <v>13.56</v>
      </c>
      <c r="B101">
        <f t="shared" si="4"/>
        <v>23.412187087247528</v>
      </c>
      <c r="C101" s="14">
        <f t="shared" si="23"/>
        <v>1860.1799999999994</v>
      </c>
      <c r="D101" s="14">
        <f t="shared" si="6"/>
        <v>1158.7187115607805</v>
      </c>
      <c r="E101" s="12">
        <f t="shared" si="0"/>
        <v>701.46128843921883</v>
      </c>
      <c r="F101">
        <f t="shared" si="1"/>
        <v>0.4</v>
      </c>
      <c r="G101">
        <f t="shared" si="2"/>
        <v>1</v>
      </c>
      <c r="H101">
        <f t="shared" si="13"/>
        <v>0.86799999999999999</v>
      </c>
      <c r="I101">
        <v>60</v>
      </c>
      <c r="J101" s="74">
        <v>0.22600000000000001</v>
      </c>
      <c r="K101" s="24">
        <f t="shared" si="14"/>
        <v>0.21966666666666668</v>
      </c>
      <c r="L101" s="15">
        <f t="shared" si="15"/>
        <v>0.21333333333333332</v>
      </c>
      <c r="M101" s="32">
        <f t="shared" si="16"/>
        <v>1.1211341810418483</v>
      </c>
      <c r="N101" s="27">
        <f t="shared" si="7"/>
        <v>0.39020311812079211</v>
      </c>
      <c r="O101">
        <f t="shared" si="8"/>
        <v>625</v>
      </c>
      <c r="P101">
        <f t="shared" si="17"/>
        <v>-1.5763499339596043E-2</v>
      </c>
      <c r="Q101" s="36">
        <f t="shared" si="18"/>
        <v>1.1053706817022522</v>
      </c>
      <c r="R101" s="5">
        <f t="shared" si="9"/>
        <v>0.36616805640113559</v>
      </c>
      <c r="S101">
        <f t="shared" si="10"/>
        <v>625</v>
      </c>
      <c r="T101">
        <f t="shared" si="19"/>
        <v>-1.4064133414509015E-2</v>
      </c>
      <c r="U101" s="36">
        <f t="shared" si="20"/>
        <v>1.1070700476273392</v>
      </c>
      <c r="V101" s="5">
        <f t="shared" si="11"/>
        <v>0.36868914715078616</v>
      </c>
      <c r="W101">
        <f t="shared" si="12"/>
        <v>625</v>
      </c>
      <c r="X101">
        <f t="shared" si="21"/>
        <v>-1.4914158126475473E-2</v>
      </c>
      <c r="Y101">
        <f t="shared" si="22"/>
        <v>-1.5126493429755614E-2</v>
      </c>
      <c r="BC101" s="5"/>
      <c r="BD101" s="16"/>
    </row>
    <row r="102" spans="1:56">
      <c r="A102">
        <f t="shared" si="3"/>
        <v>12.42</v>
      </c>
      <c r="B102">
        <f t="shared" si="4"/>
        <v>22.026663441461377</v>
      </c>
      <c r="C102" s="14">
        <f t="shared" si="23"/>
        <v>1872.5999999999995</v>
      </c>
      <c r="D102" s="14">
        <f t="shared" si="6"/>
        <v>1180.7453750022419</v>
      </c>
      <c r="E102" s="12">
        <f t="shared" si="0"/>
        <v>691.85462499775758</v>
      </c>
      <c r="F102">
        <f t="shared" si="1"/>
        <v>0.4</v>
      </c>
      <c r="G102">
        <f t="shared" si="2"/>
        <v>1</v>
      </c>
      <c r="H102">
        <f t="shared" si="13"/>
        <v>0.86799999999999999</v>
      </c>
      <c r="I102">
        <v>61</v>
      </c>
      <c r="J102" s="74">
        <v>0.20699999999999999</v>
      </c>
      <c r="K102" s="24">
        <f t="shared" si="14"/>
        <v>0.20133333333333334</v>
      </c>
      <c r="L102" s="15">
        <f t="shared" si="15"/>
        <v>0.19566666666666666</v>
      </c>
      <c r="M102" s="32">
        <f t="shared" si="16"/>
        <v>1.1060076876120926</v>
      </c>
      <c r="N102" s="27">
        <f t="shared" si="7"/>
        <v>0.36711105735768962</v>
      </c>
      <c r="O102">
        <f t="shared" si="8"/>
        <v>625</v>
      </c>
      <c r="P102">
        <f t="shared" si="17"/>
        <v>-1.5370661506338205E-2</v>
      </c>
      <c r="Q102" s="36">
        <f t="shared" si="18"/>
        <v>1.0906370261057543</v>
      </c>
      <c r="R102" s="5">
        <f t="shared" si="9"/>
        <v>0.34505425378739035</v>
      </c>
      <c r="S102">
        <f t="shared" si="10"/>
        <v>625</v>
      </c>
      <c r="T102">
        <f t="shared" si="19"/>
        <v>-1.3797208363589473E-2</v>
      </c>
      <c r="U102" s="36">
        <f t="shared" si="20"/>
        <v>1.092210479248503</v>
      </c>
      <c r="V102" s="5">
        <f t="shared" si="11"/>
        <v>0.34724377348623997</v>
      </c>
      <c r="W102">
        <f t="shared" si="12"/>
        <v>625</v>
      </c>
      <c r="X102">
        <f t="shared" si="21"/>
        <v>-1.4551402254679038E-2</v>
      </c>
      <c r="Y102">
        <f t="shared" si="22"/>
        <v>-1.4756217067593828E-2</v>
      </c>
    </row>
    <row r="103" spans="1:56">
      <c r="A103">
        <f t="shared" si="3"/>
        <v>11.4</v>
      </c>
      <c r="B103">
        <f t="shared" si="4"/>
        <v>20.754442294978837</v>
      </c>
      <c r="C103" s="14">
        <f t="shared" si="23"/>
        <v>1883.9999999999995</v>
      </c>
      <c r="D103" s="14">
        <f t="shared" si="6"/>
        <v>1201.4998172972207</v>
      </c>
      <c r="E103" s="12">
        <f t="shared" si="0"/>
        <v>682.50018270277883</v>
      </c>
      <c r="F103">
        <f t="shared" si="1"/>
        <v>0.4</v>
      </c>
      <c r="G103">
        <f t="shared" si="2"/>
        <v>1</v>
      </c>
      <c r="H103">
        <f t="shared" si="13"/>
        <v>0.86799999999999999</v>
      </c>
      <c r="I103">
        <v>62</v>
      </c>
      <c r="J103" s="74">
        <v>0.19</v>
      </c>
      <c r="K103" s="24">
        <f t="shared" si="14"/>
        <v>0.18466666666666667</v>
      </c>
      <c r="L103" s="15">
        <f t="shared" si="15"/>
        <v>0.17933333333333332</v>
      </c>
      <c r="M103" s="32">
        <f t="shared" si="16"/>
        <v>1.0912514705444987</v>
      </c>
      <c r="N103" s="27">
        <f t="shared" si="7"/>
        <v>0.34590737158298063</v>
      </c>
      <c r="O103">
        <f t="shared" si="8"/>
        <v>625</v>
      </c>
      <c r="P103">
        <f t="shared" si="17"/>
        <v>-1.4967107671966139E-2</v>
      </c>
      <c r="Q103" s="36">
        <f t="shared" si="18"/>
        <v>1.0762843628725325</v>
      </c>
      <c r="R103" s="5">
        <f t="shared" si="9"/>
        <v>0.32584274475956376</v>
      </c>
      <c r="S103">
        <f t="shared" si="10"/>
        <v>625</v>
      </c>
      <c r="T103">
        <f t="shared" si="19"/>
        <v>-1.3552903496918121E-2</v>
      </c>
      <c r="U103" s="36">
        <f t="shared" si="20"/>
        <v>1.0776985670475805</v>
      </c>
      <c r="V103" s="5">
        <f t="shared" si="11"/>
        <v>0.32767300743809991</v>
      </c>
      <c r="W103">
        <f t="shared" si="12"/>
        <v>625</v>
      </c>
      <c r="X103">
        <f t="shared" si="21"/>
        <v>-1.4240608714057593E-2</v>
      </c>
      <c r="Y103">
        <f t="shared" si="22"/>
        <v>-1.442223345353473E-2</v>
      </c>
    </row>
    <row r="104" spans="1:56">
      <c r="A104">
        <f t="shared" si="3"/>
        <v>10.44</v>
      </c>
      <c r="B104">
        <f t="shared" si="4"/>
        <v>19.592775019842787</v>
      </c>
      <c r="C104" s="14">
        <f t="shared" si="23"/>
        <v>1894.4399999999996</v>
      </c>
      <c r="D104" s="14">
        <f t="shared" si="6"/>
        <v>1221.0925923170635</v>
      </c>
      <c r="E104" s="12">
        <f t="shared" si="0"/>
        <v>673.34740768293614</v>
      </c>
      <c r="F104">
        <f t="shared" si="1"/>
        <v>0.4</v>
      </c>
      <c r="G104">
        <f t="shared" si="2"/>
        <v>1</v>
      </c>
      <c r="H104">
        <f t="shared" si="13"/>
        <v>0.86799999999999999</v>
      </c>
      <c r="I104">
        <v>63</v>
      </c>
      <c r="J104" s="74">
        <v>0.17399999999999999</v>
      </c>
      <c r="K104" s="24">
        <f t="shared" si="14"/>
        <v>0.16899999999999998</v>
      </c>
      <c r="L104" s="15">
        <f t="shared" si="15"/>
        <v>0.16400000000000001</v>
      </c>
      <c r="M104" s="32">
        <f t="shared" si="16"/>
        <v>1.076829237090964</v>
      </c>
      <c r="N104" s="27">
        <f t="shared" si="7"/>
        <v>0.32654625033071311</v>
      </c>
      <c r="O104">
        <f t="shared" si="8"/>
        <v>625</v>
      </c>
      <c r="P104">
        <f t="shared" si="17"/>
        <v>-1.464444003174846E-2</v>
      </c>
      <c r="Q104" s="36">
        <f t="shared" si="18"/>
        <v>1.0621847970592155</v>
      </c>
      <c r="R104" s="5">
        <f t="shared" si="9"/>
        <v>0.3083932729652834</v>
      </c>
      <c r="S104">
        <f t="shared" si="10"/>
        <v>625</v>
      </c>
      <c r="T104">
        <f t="shared" si="19"/>
        <v>-1.3381754204667208E-2</v>
      </c>
      <c r="U104" s="36">
        <f t="shared" si="20"/>
        <v>1.0634474828862968</v>
      </c>
      <c r="V104" s="5">
        <f t="shared" si="11"/>
        <v>0.30989473938535583</v>
      </c>
      <c r="W104">
        <f t="shared" si="12"/>
        <v>625</v>
      </c>
      <c r="X104">
        <f t="shared" si="21"/>
        <v>-1.4005894980994161E-2</v>
      </c>
      <c r="Y104">
        <f t="shared" si="22"/>
        <v>-1.4165531243682736E-2</v>
      </c>
    </row>
    <row r="105" spans="1:56">
      <c r="A105">
        <f t="shared" si="3"/>
        <v>9.5400000000000009</v>
      </c>
      <c r="B105">
        <f t="shared" si="4"/>
        <v>18.537676706296395</v>
      </c>
      <c r="C105" s="14">
        <f t="shared" si="23"/>
        <v>1903.9799999999996</v>
      </c>
      <c r="D105" s="14">
        <f t="shared" si="6"/>
        <v>1239.6302690233599</v>
      </c>
      <c r="E105" s="12">
        <f t="shared" ref="E105:E168" si="24">C105-D105</f>
        <v>664.34973097663965</v>
      </c>
      <c r="F105">
        <f t="shared" ref="F105:F168" si="25">$B$10</f>
        <v>0.4</v>
      </c>
      <c r="G105">
        <f t="shared" ref="G105:G168" si="26">$B$16</f>
        <v>1</v>
      </c>
      <c r="H105">
        <f t="shared" si="13"/>
        <v>0.86799999999999999</v>
      </c>
      <c r="I105">
        <v>64</v>
      </c>
      <c r="J105" s="74">
        <v>0.159</v>
      </c>
      <c r="K105" s="24">
        <f t="shared" si="14"/>
        <v>0.15466666666666667</v>
      </c>
      <c r="L105" s="15">
        <f t="shared" si="15"/>
        <v>0.15033333333333332</v>
      </c>
      <c r="M105" s="32">
        <f t="shared" si="16"/>
        <v>1.0626637058472812</v>
      </c>
      <c r="N105" s="27">
        <f t="shared" si="7"/>
        <v>0.30896127843827326</v>
      </c>
      <c r="O105">
        <f t="shared" si="8"/>
        <v>625</v>
      </c>
      <c r="P105">
        <f t="shared" si="17"/>
        <v>-1.4396282730074232E-2</v>
      </c>
      <c r="Q105" s="36">
        <f t="shared" si="18"/>
        <v>1.0482674231172069</v>
      </c>
      <c r="R105" s="5">
        <f t="shared" si="9"/>
        <v>0.29270515192317748</v>
      </c>
      <c r="S105">
        <f t="shared" si="10"/>
        <v>625</v>
      </c>
      <c r="T105">
        <f t="shared" si="19"/>
        <v>-1.3251694584625037E-2</v>
      </c>
      <c r="U105" s="36">
        <f t="shared" si="20"/>
        <v>1.0494120112626562</v>
      </c>
      <c r="V105" s="5">
        <f t="shared" si="11"/>
        <v>0.29393319266404538</v>
      </c>
      <c r="W105">
        <f t="shared" si="12"/>
        <v>625</v>
      </c>
      <c r="X105">
        <f t="shared" si="21"/>
        <v>-1.3785586495748358E-2</v>
      </c>
      <c r="Y105">
        <f t="shared" si="22"/>
        <v>-1.3938260554329826E-2</v>
      </c>
    </row>
    <row r="106" spans="1:56">
      <c r="A106">
        <f t="shared" ref="A106:A169" si="27">J106*$B$5</f>
        <v>8.76</v>
      </c>
      <c r="B106">
        <f t="shared" ref="B106:B169" si="28">N106*$B$5</f>
        <v>17.591710337366791</v>
      </c>
      <c r="C106" s="14">
        <f t="shared" ref="C106:C137" si="29">C105+J106*$B$5</f>
        <v>1912.7399999999996</v>
      </c>
      <c r="D106" s="14">
        <f t="shared" ref="D106:D161" si="30">D105+N106*$B$5</f>
        <v>1257.2219793607267</v>
      </c>
      <c r="E106" s="12">
        <f t="shared" si="24"/>
        <v>655.51802063927289</v>
      </c>
      <c r="F106">
        <f t="shared" si="25"/>
        <v>0.4</v>
      </c>
      <c r="G106">
        <f t="shared" si="26"/>
        <v>1</v>
      </c>
      <c r="H106">
        <f t="shared" si="13"/>
        <v>0.86799999999999999</v>
      </c>
      <c r="I106">
        <v>65</v>
      </c>
      <c r="J106" s="74">
        <v>0.14599999999999999</v>
      </c>
      <c r="K106" s="24">
        <f t="shared" si="14"/>
        <v>0.14166666666666666</v>
      </c>
      <c r="L106" s="15">
        <f t="shared" si="15"/>
        <v>0.13733333333333334</v>
      </c>
      <c r="M106" s="32">
        <f t="shared" si="16"/>
        <v>1.0487254452929513</v>
      </c>
      <c r="N106" s="27">
        <f t="shared" ref="N106:N169" si="31">IF(M106&lt;$B$10,$B$22*(($B$9*M106)/($B$9+2*M106))^(2/3)*$B$21^(0.5)*$B$9*M106,IF(M106&lt;=$B$16,$B$7*$B$11*SQRT(2*9.806*(M106-$B$10*$B$8)),$B$7*$B$11*SQRT(2*9.806*(M106-$B$10*$B$8))+$B$18*$B$17*(M106-$B$16)^(3/2)*SQRT(2*9.806)))</f>
        <v>0.29319517228944653</v>
      </c>
      <c r="O106">
        <f t="shared" ref="O106:O169" si="32">$B$28*M106^3+$B$29*M106^2+$B$30*M106+$B$31</f>
        <v>625</v>
      </c>
      <c r="P106">
        <f t="shared" si="17"/>
        <v>-1.4130736539786868E-2</v>
      </c>
      <c r="Q106" s="36">
        <f t="shared" si="18"/>
        <v>1.0345947087531644</v>
      </c>
      <c r="R106" s="5">
        <f t="shared" ref="R106:R169" si="33">IF(Q106&lt;$B$10,$B$22*($B$9*Q106/($B$9+2*Q106))^(2/3)*$B$21^(0.5)*$B$9*Q106,IF(Q106&lt;=$B$16,$B$7*$B$11*SQRT(2*9.806*(Q106-$B$10*$B$8)),$B$7*$B$11*SQRT(2*9.806*(Q106-$B$10*$B$8))+$B$18*$B$17*(Q106-$B$16)^(3/2)*SQRT(2*9.806)))</f>
        <v>0.27898484851103034</v>
      </c>
      <c r="S106">
        <f t="shared" ref="S106:S169" si="34">$B$28*Q106^3+$B$29*Q106^2+$B$30*Q106+$B$31</f>
        <v>625</v>
      </c>
      <c r="T106">
        <f t="shared" si="19"/>
        <v>-1.3182545457058914E-2</v>
      </c>
      <c r="U106" s="36">
        <f t="shared" si="20"/>
        <v>1.0355428998358924</v>
      </c>
      <c r="V106" s="5">
        <f t="shared" ref="V106:V169" si="35">IF(U106&lt;$B$10,$B$22*($B$9*U106/($B$9+2*U106))^(2/3)*$B$21^(0.5)*$B$9*U106,IF(U106&lt;=$B$16,$B$7*$B$11*SQRT(2*9.806*(U106-$B$10*$B$8)),$B$7*$B$11*SQRT(2*9.806*(U106-$B$10*$B$8))+$B$18*$B$17*(U106-$B$16)^(3/2)*SQRT(2*9.806)))</f>
        <v>0.2798765466265517</v>
      </c>
      <c r="W106">
        <f t="shared" ref="W106:W169" si="36">$B$28*U106^3+$B$29*U106^2+$B$30*U106+$B$31</f>
        <v>625</v>
      </c>
      <c r="X106">
        <f t="shared" si="21"/>
        <v>-1.3684148476148964E-2</v>
      </c>
      <c r="Y106">
        <f t="shared" si="22"/>
        <v>-1.379579549205844E-2</v>
      </c>
    </row>
    <row r="107" spans="1:56">
      <c r="A107">
        <f t="shared" si="27"/>
        <v>7.98</v>
      </c>
      <c r="B107">
        <f t="shared" si="28"/>
        <v>16.757925297951228</v>
      </c>
      <c r="C107" s="14">
        <f t="shared" si="29"/>
        <v>1920.7199999999996</v>
      </c>
      <c r="D107" s="14">
        <f t="shared" si="30"/>
        <v>1273.9799046586779</v>
      </c>
      <c r="E107" s="12">
        <f t="shared" si="24"/>
        <v>646.74009534132165</v>
      </c>
      <c r="F107">
        <f t="shared" si="25"/>
        <v>0.4</v>
      </c>
      <c r="G107">
        <f t="shared" si="26"/>
        <v>1</v>
      </c>
      <c r="H107">
        <f t="shared" ref="H107:H170" si="37">H106</f>
        <v>0.86799999999999999</v>
      </c>
      <c r="I107">
        <v>66</v>
      </c>
      <c r="J107" s="74">
        <v>0.13300000000000001</v>
      </c>
      <c r="K107" s="24">
        <f t="shared" ref="K107:K161" si="38">(J108-J107)/$B$5*$B$5/3+J107</f>
        <v>0.12933333333333333</v>
      </c>
      <c r="L107" s="15">
        <f t="shared" ref="L107:L161" si="39">(J108-J107)/$B$5*2*$B$5/3+J107</f>
        <v>0.12566666666666668</v>
      </c>
      <c r="M107" s="32">
        <f t="shared" ref="M107:M161" si="40">M106+Y106</f>
        <v>1.0349296498008929</v>
      </c>
      <c r="N107" s="27">
        <f t="shared" si="31"/>
        <v>0.27929875496585382</v>
      </c>
      <c r="O107">
        <f t="shared" si="32"/>
        <v>625</v>
      </c>
      <c r="P107">
        <f t="shared" ref="P107:P161" si="41">(J107-N107)/O107*$B$5</f>
        <v>-1.4044680476721966E-2</v>
      </c>
      <c r="Q107" s="36">
        <f t="shared" ref="Q107:Q161" si="42">M107+P107</f>
        <v>1.0208849693241708</v>
      </c>
      <c r="R107" s="5">
        <f t="shared" si="33"/>
        <v>0.26723254911084726</v>
      </c>
      <c r="S107">
        <f t="shared" si="34"/>
        <v>625</v>
      </c>
      <c r="T107">
        <f t="shared" ref="T107:T161" si="43">(K107-R107)/S107*$B$5</f>
        <v>-1.3238324714641338E-2</v>
      </c>
      <c r="U107" s="36">
        <f t="shared" ref="U107:U161" si="44">M107+T107</f>
        <v>1.0216913250862516</v>
      </c>
      <c r="V107" s="5">
        <f t="shared" si="35"/>
        <v>0.26785954895043523</v>
      </c>
      <c r="W107">
        <f t="shared" si="36"/>
        <v>625</v>
      </c>
      <c r="X107">
        <f t="shared" ref="X107:X161" si="45">(L107-V107)/W107*$B$5</f>
        <v>-1.365051669924178E-2</v>
      </c>
      <c r="Y107">
        <f t="shared" ref="Y107:Y161" si="46">P107/4+3*X107/4</f>
        <v>-1.3749057643611827E-2</v>
      </c>
    </row>
    <row r="108" spans="1:56">
      <c r="A108">
        <f t="shared" si="27"/>
        <v>7.32</v>
      </c>
      <c r="B108">
        <f t="shared" si="28"/>
        <v>16.047683783903576</v>
      </c>
      <c r="C108" s="14">
        <f t="shared" si="29"/>
        <v>1928.0399999999995</v>
      </c>
      <c r="D108" s="14">
        <f t="shared" si="30"/>
        <v>1290.0275884425814</v>
      </c>
      <c r="E108" s="12">
        <f t="shared" si="24"/>
        <v>638.01241155741809</v>
      </c>
      <c r="F108">
        <f t="shared" si="25"/>
        <v>0.4</v>
      </c>
      <c r="G108">
        <f t="shared" si="26"/>
        <v>1</v>
      </c>
      <c r="H108">
        <f t="shared" si="37"/>
        <v>0.86799999999999999</v>
      </c>
      <c r="I108">
        <v>67</v>
      </c>
      <c r="J108" s="74">
        <v>0.122</v>
      </c>
      <c r="K108" s="24">
        <f t="shared" si="38"/>
        <v>0.11866666666666667</v>
      </c>
      <c r="L108" s="15">
        <f t="shared" si="39"/>
        <v>0.11533333333333333</v>
      </c>
      <c r="M108" s="32">
        <f t="shared" si="40"/>
        <v>1.021180592157281</v>
      </c>
      <c r="N108" s="27">
        <f t="shared" si="31"/>
        <v>0.26746139639839295</v>
      </c>
      <c r="O108">
        <f t="shared" si="32"/>
        <v>625</v>
      </c>
      <c r="P108">
        <f t="shared" si="41"/>
        <v>-1.3964294054245723E-2</v>
      </c>
      <c r="Q108" s="36">
        <f t="shared" si="42"/>
        <v>1.0072162981030353</v>
      </c>
      <c r="R108" s="5">
        <f t="shared" si="33"/>
        <v>0.25814704718736919</v>
      </c>
      <c r="S108">
        <f t="shared" si="34"/>
        <v>625</v>
      </c>
      <c r="T108">
        <f t="shared" si="43"/>
        <v>-1.3390116529987443E-2</v>
      </c>
      <c r="U108" s="36">
        <f t="shared" si="44"/>
        <v>1.0077904756272935</v>
      </c>
      <c r="V108" s="5">
        <f t="shared" si="35"/>
        <v>0.25845902891540917</v>
      </c>
      <c r="W108">
        <f t="shared" si="36"/>
        <v>625</v>
      </c>
      <c r="X108">
        <f t="shared" si="45"/>
        <v>-1.374006677587928E-2</v>
      </c>
      <c r="Y108">
        <f t="shared" si="46"/>
        <v>-1.379612359547089E-2</v>
      </c>
    </row>
    <row r="109" spans="1:56">
      <c r="A109">
        <f t="shared" si="27"/>
        <v>6.72</v>
      </c>
      <c r="B109">
        <f t="shared" si="28"/>
        <v>15.494258457081585</v>
      </c>
      <c r="C109" s="14">
        <f t="shared" si="29"/>
        <v>1934.7599999999995</v>
      </c>
      <c r="D109" s="14">
        <f t="shared" si="30"/>
        <v>1305.5218468996629</v>
      </c>
      <c r="E109" s="12">
        <f t="shared" si="24"/>
        <v>629.2381531003366</v>
      </c>
      <c r="F109">
        <f t="shared" si="25"/>
        <v>0.4</v>
      </c>
      <c r="G109">
        <f t="shared" si="26"/>
        <v>1</v>
      </c>
      <c r="H109">
        <f t="shared" si="37"/>
        <v>0.86799999999999999</v>
      </c>
      <c r="I109">
        <v>68</v>
      </c>
      <c r="J109" s="74">
        <v>0.112</v>
      </c>
      <c r="K109" s="24">
        <f t="shared" si="38"/>
        <v>0.109</v>
      </c>
      <c r="L109" s="15">
        <f t="shared" si="39"/>
        <v>0.106</v>
      </c>
      <c r="M109" s="32">
        <f t="shared" si="40"/>
        <v>1.0073844685618101</v>
      </c>
      <c r="N109" s="27">
        <f t="shared" si="31"/>
        <v>0.25823764095135976</v>
      </c>
      <c r="O109">
        <f t="shared" si="32"/>
        <v>625</v>
      </c>
      <c r="P109">
        <f t="shared" si="41"/>
        <v>-1.4038813531330538E-2</v>
      </c>
      <c r="Q109" s="36">
        <f t="shared" si="42"/>
        <v>0.99334565503047956</v>
      </c>
      <c r="R109" s="5">
        <f t="shared" si="33"/>
        <v>0.25375454898345573</v>
      </c>
      <c r="S109">
        <f t="shared" si="34"/>
        <v>625</v>
      </c>
      <c r="T109">
        <f t="shared" si="43"/>
        <v>-1.3896436702411752E-2</v>
      </c>
      <c r="U109" s="36">
        <f t="shared" si="44"/>
        <v>0.99348803185939838</v>
      </c>
      <c r="V109" s="5">
        <f t="shared" si="35"/>
        <v>0.25378306953736035</v>
      </c>
      <c r="W109">
        <f t="shared" si="36"/>
        <v>625</v>
      </c>
      <c r="X109">
        <f t="shared" si="45"/>
        <v>-1.4187174675586596E-2</v>
      </c>
      <c r="Y109">
        <f t="shared" si="46"/>
        <v>-1.4150084389522581E-2</v>
      </c>
    </row>
    <row r="110" spans="1:56">
      <c r="A110">
        <f t="shared" si="27"/>
        <v>6.18</v>
      </c>
      <c r="B110">
        <f t="shared" si="28"/>
        <v>15.223935435869439</v>
      </c>
      <c r="C110" s="14">
        <f t="shared" si="29"/>
        <v>1940.9399999999996</v>
      </c>
      <c r="D110" s="14">
        <f t="shared" si="30"/>
        <v>1320.7457823355323</v>
      </c>
      <c r="E110" s="12">
        <f t="shared" si="24"/>
        <v>620.19421766446726</v>
      </c>
      <c r="F110">
        <f t="shared" si="25"/>
        <v>0.4</v>
      </c>
      <c r="G110">
        <f t="shared" si="26"/>
        <v>1</v>
      </c>
      <c r="H110">
        <f t="shared" si="37"/>
        <v>0.86799999999999999</v>
      </c>
      <c r="I110">
        <v>69</v>
      </c>
      <c r="J110" s="74">
        <v>0.10299999999999999</v>
      </c>
      <c r="K110" s="24">
        <f t="shared" si="38"/>
        <v>9.9999999999999992E-2</v>
      </c>
      <c r="L110" s="15">
        <f t="shared" si="39"/>
        <v>9.7000000000000003E-2</v>
      </c>
      <c r="M110" s="32">
        <f t="shared" si="40"/>
        <v>0.99323438417228749</v>
      </c>
      <c r="N110" s="27">
        <f t="shared" si="31"/>
        <v>0.25373225726449067</v>
      </c>
      <c r="O110">
        <f t="shared" si="32"/>
        <v>625</v>
      </c>
      <c r="P110">
        <f t="shared" si="41"/>
        <v>-1.4470296697391107E-2</v>
      </c>
      <c r="Q110" s="36">
        <f t="shared" si="42"/>
        <v>0.9787640874748964</v>
      </c>
      <c r="R110" s="5">
        <f t="shared" si="33"/>
        <v>0.25081643377969259</v>
      </c>
      <c r="S110">
        <f t="shared" si="34"/>
        <v>625</v>
      </c>
      <c r="T110">
        <f t="shared" si="43"/>
        <v>-1.447837764285049E-2</v>
      </c>
      <c r="U110" s="36">
        <f t="shared" si="44"/>
        <v>0.97875600652943695</v>
      </c>
      <c r="V110" s="5">
        <f t="shared" si="35"/>
        <v>0.25081479596604095</v>
      </c>
      <c r="W110">
        <f t="shared" si="36"/>
        <v>625</v>
      </c>
      <c r="X110">
        <f t="shared" si="45"/>
        <v>-1.4766220412739929E-2</v>
      </c>
      <c r="Y110">
        <f t="shared" si="46"/>
        <v>-1.4692239483902723E-2</v>
      </c>
    </row>
    <row r="111" spans="1:56">
      <c r="A111">
        <f t="shared" si="27"/>
        <v>5.64</v>
      </c>
      <c r="B111">
        <f t="shared" si="28"/>
        <v>15.046286845042188</v>
      </c>
      <c r="C111" s="14">
        <f t="shared" si="29"/>
        <v>1946.5799999999997</v>
      </c>
      <c r="D111" s="14">
        <f t="shared" si="30"/>
        <v>1335.7920691805746</v>
      </c>
      <c r="E111" s="12">
        <f t="shared" si="24"/>
        <v>610.78793081942513</v>
      </c>
      <c r="F111">
        <f t="shared" si="25"/>
        <v>0.4</v>
      </c>
      <c r="G111">
        <f t="shared" si="26"/>
        <v>1</v>
      </c>
      <c r="H111">
        <f t="shared" si="37"/>
        <v>0.86799999999999999</v>
      </c>
      <c r="I111">
        <v>70</v>
      </c>
      <c r="J111" s="74">
        <v>9.4E-2</v>
      </c>
      <c r="K111" s="24">
        <f t="shared" si="38"/>
        <v>9.1333333333333336E-2</v>
      </c>
      <c r="L111" s="15">
        <f t="shared" si="39"/>
        <v>8.8666666666666658E-2</v>
      </c>
      <c r="M111" s="32">
        <f t="shared" si="40"/>
        <v>0.97854214468838474</v>
      </c>
      <c r="N111" s="27">
        <f t="shared" si="31"/>
        <v>0.25077144741736979</v>
      </c>
      <c r="O111">
        <f t="shared" si="32"/>
        <v>625</v>
      </c>
      <c r="P111">
        <f t="shared" si="41"/>
        <v>-1.5050058952067501E-2</v>
      </c>
      <c r="Q111" s="36">
        <f t="shared" si="42"/>
        <v>0.96349208573631728</v>
      </c>
      <c r="R111" s="5">
        <f t="shared" si="33"/>
        <v>0.24770183748980953</v>
      </c>
      <c r="S111">
        <f t="shared" si="34"/>
        <v>625</v>
      </c>
      <c r="T111">
        <f t="shared" si="43"/>
        <v>-1.5011376399021713E-2</v>
      </c>
      <c r="U111" s="36">
        <f t="shared" si="44"/>
        <v>0.96353076828936302</v>
      </c>
      <c r="V111" s="5">
        <f t="shared" si="35"/>
        <v>0.24770977594182686</v>
      </c>
      <c r="W111">
        <f t="shared" si="36"/>
        <v>625</v>
      </c>
      <c r="X111">
        <f t="shared" si="45"/>
        <v>-1.5268138490415379E-2</v>
      </c>
      <c r="Y111">
        <f t="shared" si="46"/>
        <v>-1.521361860582841E-2</v>
      </c>
    </row>
    <row r="112" spans="1:56">
      <c r="A112">
        <f t="shared" si="27"/>
        <v>5.1599999999999993</v>
      </c>
      <c r="B112">
        <f t="shared" si="28"/>
        <v>14.860096133222644</v>
      </c>
      <c r="C112" s="14">
        <f t="shared" si="29"/>
        <v>1951.7399999999998</v>
      </c>
      <c r="D112" s="14">
        <f t="shared" si="30"/>
        <v>1350.6521653137972</v>
      </c>
      <c r="E112" s="12">
        <f t="shared" si="24"/>
        <v>601.08783468620254</v>
      </c>
      <c r="F112">
        <f t="shared" si="25"/>
        <v>0.4</v>
      </c>
      <c r="G112">
        <f t="shared" si="26"/>
        <v>1</v>
      </c>
      <c r="H112">
        <f t="shared" si="37"/>
        <v>0.86799999999999999</v>
      </c>
      <c r="I112">
        <v>71</v>
      </c>
      <c r="J112" s="74">
        <v>8.5999999999999993E-2</v>
      </c>
      <c r="K112" s="24">
        <f t="shared" si="38"/>
        <v>8.3666666666666667E-2</v>
      </c>
      <c r="L112" s="15">
        <f t="shared" si="39"/>
        <v>8.1333333333333327E-2</v>
      </c>
      <c r="M112" s="32">
        <f t="shared" si="40"/>
        <v>0.96332852608255637</v>
      </c>
      <c r="N112" s="27">
        <f t="shared" si="31"/>
        <v>0.24766826888704407</v>
      </c>
      <c r="O112">
        <f t="shared" si="32"/>
        <v>625</v>
      </c>
      <c r="P112">
        <f t="shared" si="41"/>
        <v>-1.5520153813156232E-2</v>
      </c>
      <c r="Q112" s="36">
        <f t="shared" si="42"/>
        <v>0.94780837226940018</v>
      </c>
      <c r="R112" s="5">
        <f t="shared" si="33"/>
        <v>0.24446197859662289</v>
      </c>
      <c r="S112">
        <f t="shared" si="34"/>
        <v>625</v>
      </c>
      <c r="T112">
        <f t="shared" si="43"/>
        <v>-1.5436349945275797E-2</v>
      </c>
      <c r="U112" s="36">
        <f t="shared" si="44"/>
        <v>0.94789217613728061</v>
      </c>
      <c r="V112" s="5">
        <f t="shared" si="35"/>
        <v>0.24447940445356153</v>
      </c>
      <c r="W112">
        <f t="shared" si="36"/>
        <v>625</v>
      </c>
      <c r="X112">
        <f t="shared" si="45"/>
        <v>-1.5662022827541908E-2</v>
      </c>
      <c r="Y112">
        <f t="shared" si="46"/>
        <v>-1.5626555573945489E-2</v>
      </c>
    </row>
    <row r="113" spans="1:25">
      <c r="A113">
        <f t="shared" si="27"/>
        <v>4.74</v>
      </c>
      <c r="B113">
        <f t="shared" si="28"/>
        <v>14.666391121802357</v>
      </c>
      <c r="C113" s="14">
        <f t="shared" si="29"/>
        <v>1956.4799999999998</v>
      </c>
      <c r="D113" s="14">
        <f t="shared" si="30"/>
        <v>1365.3185564355997</v>
      </c>
      <c r="E113" s="12">
        <f t="shared" si="24"/>
        <v>591.16144356440009</v>
      </c>
      <c r="F113">
        <f t="shared" si="25"/>
        <v>0.4</v>
      </c>
      <c r="G113">
        <f t="shared" si="26"/>
        <v>1</v>
      </c>
      <c r="H113">
        <f t="shared" si="37"/>
        <v>0.86799999999999999</v>
      </c>
      <c r="I113">
        <v>72</v>
      </c>
      <c r="J113" s="74">
        <v>7.9000000000000001E-2</v>
      </c>
      <c r="K113" s="24">
        <f t="shared" si="38"/>
        <v>7.6666666666666661E-2</v>
      </c>
      <c r="L113" s="15">
        <f t="shared" si="39"/>
        <v>7.4333333333333335E-2</v>
      </c>
      <c r="M113" s="32">
        <f t="shared" si="40"/>
        <v>0.94770197050861094</v>
      </c>
      <c r="N113" s="27">
        <f t="shared" si="31"/>
        <v>0.24443985203003929</v>
      </c>
      <c r="O113">
        <f t="shared" si="32"/>
        <v>625</v>
      </c>
      <c r="P113">
        <f t="shared" si="41"/>
        <v>-1.5882225794883773E-2</v>
      </c>
      <c r="Q113" s="36">
        <f t="shared" si="42"/>
        <v>0.93181974471372719</v>
      </c>
      <c r="R113" s="5">
        <f t="shared" si="33"/>
        <v>0.24111432448521178</v>
      </c>
      <c r="S113">
        <f t="shared" si="34"/>
        <v>625</v>
      </c>
      <c r="T113">
        <f t="shared" si="43"/>
        <v>-1.5786975150580331E-2</v>
      </c>
      <c r="U113" s="36">
        <f t="shared" si="44"/>
        <v>0.93191499535803057</v>
      </c>
      <c r="V113" s="5">
        <f t="shared" si="35"/>
        <v>0.24113440540988215</v>
      </c>
      <c r="W113">
        <f t="shared" si="36"/>
        <v>625</v>
      </c>
      <c r="X113">
        <f t="shared" si="45"/>
        <v>-1.6012902919348686E-2</v>
      </c>
      <c r="Y113">
        <f t="shared" si="46"/>
        <v>-1.5980233638232456E-2</v>
      </c>
    </row>
    <row r="114" spans="1:25">
      <c r="A114">
        <f t="shared" si="27"/>
        <v>4.3199999999999994</v>
      </c>
      <c r="B114">
        <f t="shared" si="28"/>
        <v>14.465619632198031</v>
      </c>
      <c r="C114" s="14">
        <f t="shared" si="29"/>
        <v>1960.7999999999997</v>
      </c>
      <c r="D114" s="14">
        <f t="shared" si="30"/>
        <v>1379.7841760677977</v>
      </c>
      <c r="E114" s="12">
        <f t="shared" si="24"/>
        <v>581.01582393220201</v>
      </c>
      <c r="F114">
        <f t="shared" si="25"/>
        <v>0.4</v>
      </c>
      <c r="G114">
        <f t="shared" si="26"/>
        <v>1</v>
      </c>
      <c r="H114">
        <f t="shared" si="37"/>
        <v>0.86799999999999999</v>
      </c>
      <c r="I114">
        <v>73</v>
      </c>
      <c r="J114" s="74">
        <v>7.1999999999999995E-2</v>
      </c>
      <c r="K114" s="24">
        <f t="shared" si="38"/>
        <v>6.9999999999999993E-2</v>
      </c>
      <c r="L114" s="15">
        <f t="shared" si="39"/>
        <v>6.8000000000000005E-2</v>
      </c>
      <c r="M114" s="32">
        <f t="shared" si="40"/>
        <v>0.93172173687037851</v>
      </c>
      <c r="N114" s="27">
        <f t="shared" si="31"/>
        <v>0.24109366053663384</v>
      </c>
      <c r="O114">
        <f t="shared" si="32"/>
        <v>625</v>
      </c>
      <c r="P114">
        <f t="shared" si="41"/>
        <v>-1.6232991411516851E-2</v>
      </c>
      <c r="Q114" s="36">
        <f t="shared" si="42"/>
        <v>0.91548874545886161</v>
      </c>
      <c r="R114" s="5">
        <f t="shared" si="33"/>
        <v>0.23764630758854377</v>
      </c>
      <c r="S114">
        <f t="shared" si="34"/>
        <v>625</v>
      </c>
      <c r="T114">
        <f t="shared" si="43"/>
        <v>-1.60940455285002E-2</v>
      </c>
      <c r="U114" s="36">
        <f t="shared" si="44"/>
        <v>0.91562769134187827</v>
      </c>
      <c r="V114" s="5">
        <f t="shared" si="35"/>
        <v>0.23767602728290121</v>
      </c>
      <c r="W114">
        <f t="shared" si="36"/>
        <v>625</v>
      </c>
      <c r="X114">
        <f t="shared" si="45"/>
        <v>-1.6288898619158516E-2</v>
      </c>
      <c r="Y114">
        <f t="shared" si="46"/>
        <v>-1.62749218172481E-2</v>
      </c>
    </row>
    <row r="115" spans="1:25">
      <c r="A115">
        <f t="shared" si="27"/>
        <v>3.96</v>
      </c>
      <c r="B115">
        <f t="shared" si="28"/>
        <v>14.25824029171015</v>
      </c>
      <c r="C115" s="14">
        <f t="shared" si="29"/>
        <v>1964.7599999999998</v>
      </c>
      <c r="D115" s="14">
        <f t="shared" si="30"/>
        <v>1394.0424163595078</v>
      </c>
      <c r="E115" s="12">
        <f t="shared" si="24"/>
        <v>570.71758364049197</v>
      </c>
      <c r="F115">
        <f t="shared" si="25"/>
        <v>0.4</v>
      </c>
      <c r="G115">
        <f t="shared" si="26"/>
        <v>1</v>
      </c>
      <c r="H115">
        <f t="shared" si="37"/>
        <v>0.86799999999999999</v>
      </c>
      <c r="I115">
        <v>74</v>
      </c>
      <c r="J115" s="74">
        <v>6.6000000000000003E-2</v>
      </c>
      <c r="K115" s="24">
        <f t="shared" si="38"/>
        <v>6.4000000000000001E-2</v>
      </c>
      <c r="L115" s="15">
        <f t="shared" si="39"/>
        <v>6.2E-2</v>
      </c>
      <c r="M115" s="32">
        <f t="shared" si="40"/>
        <v>0.91544681505313041</v>
      </c>
      <c r="N115" s="27">
        <f t="shared" si="31"/>
        <v>0.23763733819516916</v>
      </c>
      <c r="O115">
        <f t="shared" si="32"/>
        <v>625</v>
      </c>
      <c r="P115">
        <f t="shared" si="41"/>
        <v>-1.6477184466736239E-2</v>
      </c>
      <c r="Q115" s="36">
        <f t="shared" si="42"/>
        <v>0.89896963058639412</v>
      </c>
      <c r="R115" s="5">
        <f t="shared" si="33"/>
        <v>0.23408607838996512</v>
      </c>
      <c r="S115">
        <f t="shared" si="34"/>
        <v>625</v>
      </c>
      <c r="T115">
        <f t="shared" si="43"/>
        <v>-1.6328263525436652E-2</v>
      </c>
      <c r="U115" s="36">
        <f t="shared" si="44"/>
        <v>0.89911855152769371</v>
      </c>
      <c r="V115" s="5">
        <f t="shared" si="35"/>
        <v>0.23411841593688626</v>
      </c>
      <c r="W115">
        <f t="shared" si="36"/>
        <v>625</v>
      </c>
      <c r="X115">
        <f t="shared" si="45"/>
        <v>-1.6523367929941083E-2</v>
      </c>
      <c r="Y115">
        <f t="shared" si="46"/>
        <v>-1.6511822064139873E-2</v>
      </c>
    </row>
    <row r="116" spans="1:25">
      <c r="A116">
        <f t="shared" si="27"/>
        <v>3.5999999999999996</v>
      </c>
      <c r="B116">
        <f t="shared" si="28"/>
        <v>14.044713380587353</v>
      </c>
      <c r="C116" s="14">
        <f t="shared" si="29"/>
        <v>1968.3599999999997</v>
      </c>
      <c r="D116" s="14">
        <f t="shared" si="30"/>
        <v>1408.0871297400952</v>
      </c>
      <c r="E116" s="12">
        <f t="shared" si="24"/>
        <v>560.27287025990449</v>
      </c>
      <c r="F116">
        <f t="shared" si="25"/>
        <v>0.4</v>
      </c>
      <c r="G116">
        <f t="shared" si="26"/>
        <v>1</v>
      </c>
      <c r="H116">
        <f t="shared" si="37"/>
        <v>0.86799999999999999</v>
      </c>
      <c r="I116">
        <v>75</v>
      </c>
      <c r="J116" s="74">
        <v>0.06</v>
      </c>
      <c r="K116" s="24">
        <f t="shared" si="38"/>
        <v>5.8333333333333334E-2</v>
      </c>
      <c r="L116" s="15">
        <f t="shared" si="39"/>
        <v>5.6666666666666664E-2</v>
      </c>
      <c r="M116" s="32">
        <f t="shared" si="40"/>
        <v>0.89893499298899049</v>
      </c>
      <c r="N116" s="27">
        <f t="shared" si="31"/>
        <v>0.23407855634312255</v>
      </c>
      <c r="O116">
        <f t="shared" si="32"/>
        <v>625</v>
      </c>
      <c r="P116">
        <f t="shared" si="41"/>
        <v>-1.6711541408939764E-2</v>
      </c>
      <c r="Q116" s="36">
        <f t="shared" si="42"/>
        <v>0.88222345158005078</v>
      </c>
      <c r="R116" s="5">
        <f t="shared" si="33"/>
        <v>0.23042077030315464</v>
      </c>
      <c r="S116">
        <f t="shared" si="34"/>
        <v>625</v>
      </c>
      <c r="T116">
        <f t="shared" si="43"/>
        <v>-1.6520393949102846E-2</v>
      </c>
      <c r="U116" s="36">
        <f t="shared" si="44"/>
        <v>0.88241459903988761</v>
      </c>
      <c r="V116" s="5">
        <f t="shared" si="35"/>
        <v>0.23046293646324889</v>
      </c>
      <c r="W116">
        <f t="shared" si="36"/>
        <v>625</v>
      </c>
      <c r="X116">
        <f t="shared" si="45"/>
        <v>-1.6684441900471893E-2</v>
      </c>
      <c r="Y116">
        <f t="shared" si="46"/>
        <v>-1.669121677758886E-2</v>
      </c>
    </row>
    <row r="117" spans="1:25">
      <c r="A117">
        <f t="shared" si="27"/>
        <v>3.3</v>
      </c>
      <c r="B117">
        <f t="shared" si="28"/>
        <v>13.825515250820715</v>
      </c>
      <c r="C117" s="14">
        <f t="shared" si="29"/>
        <v>1971.6599999999996</v>
      </c>
      <c r="D117" s="14">
        <f t="shared" si="30"/>
        <v>1421.9126449909159</v>
      </c>
      <c r="E117" s="12">
        <f t="shared" si="24"/>
        <v>549.74735500908378</v>
      </c>
      <c r="F117">
        <f t="shared" si="25"/>
        <v>0.4</v>
      </c>
      <c r="G117">
        <f t="shared" si="26"/>
        <v>1</v>
      </c>
      <c r="H117">
        <f t="shared" si="37"/>
        <v>0.86799999999999999</v>
      </c>
      <c r="I117">
        <v>76</v>
      </c>
      <c r="J117" s="74">
        <v>5.5E-2</v>
      </c>
      <c r="K117" s="24">
        <f t="shared" si="38"/>
        <v>5.3666666666666668E-2</v>
      </c>
      <c r="L117" s="15">
        <f t="shared" si="39"/>
        <v>5.2333333333333329E-2</v>
      </c>
      <c r="M117" s="32">
        <f t="shared" si="40"/>
        <v>0.8822437762114016</v>
      </c>
      <c r="N117" s="27">
        <f t="shared" si="31"/>
        <v>0.23042525418034523</v>
      </c>
      <c r="O117">
        <f t="shared" si="32"/>
        <v>625</v>
      </c>
      <c r="P117">
        <f t="shared" si="41"/>
        <v>-1.6840824401313143E-2</v>
      </c>
      <c r="Q117" s="36">
        <f t="shared" si="42"/>
        <v>0.86540295181008842</v>
      </c>
      <c r="R117" s="5">
        <f t="shared" si="33"/>
        <v>0.22667954162125606</v>
      </c>
      <c r="S117">
        <f t="shared" si="34"/>
        <v>625</v>
      </c>
      <c r="T117">
        <f t="shared" si="43"/>
        <v>-1.6609235995640584E-2</v>
      </c>
      <c r="U117" s="36">
        <f t="shared" si="44"/>
        <v>0.86563454021576103</v>
      </c>
      <c r="V117" s="5">
        <f t="shared" si="35"/>
        <v>0.22673147082056436</v>
      </c>
      <c r="W117">
        <f t="shared" si="36"/>
        <v>625</v>
      </c>
      <c r="X117">
        <f t="shared" si="45"/>
        <v>-1.6742221198774183E-2</v>
      </c>
      <c r="Y117">
        <f t="shared" si="46"/>
        <v>-1.6766871999408923E-2</v>
      </c>
    </row>
    <row r="118" spans="1:25">
      <c r="A118">
        <f t="shared" si="27"/>
        <v>3.0599999999999996</v>
      </c>
      <c r="B118">
        <f t="shared" si="28"/>
        <v>13.601767518178564</v>
      </c>
      <c r="C118" s="14">
        <f t="shared" si="29"/>
        <v>1974.7199999999996</v>
      </c>
      <c r="D118" s="14">
        <f t="shared" si="30"/>
        <v>1435.5144125090944</v>
      </c>
      <c r="E118" s="12">
        <f t="shared" si="24"/>
        <v>539.20558749090515</v>
      </c>
      <c r="F118">
        <f t="shared" si="25"/>
        <v>0.4</v>
      </c>
      <c r="G118">
        <f t="shared" si="26"/>
        <v>1</v>
      </c>
      <c r="H118">
        <f t="shared" si="37"/>
        <v>0.86799999999999999</v>
      </c>
      <c r="I118">
        <v>77</v>
      </c>
      <c r="J118" s="74">
        <v>5.0999999999999997E-2</v>
      </c>
      <c r="K118" s="24">
        <f t="shared" si="38"/>
        <v>4.9333333333333333E-2</v>
      </c>
      <c r="L118" s="15">
        <f t="shared" si="39"/>
        <v>4.7666666666666663E-2</v>
      </c>
      <c r="M118" s="32">
        <f t="shared" si="40"/>
        <v>0.86547690421199264</v>
      </c>
      <c r="N118" s="27">
        <f t="shared" si="31"/>
        <v>0.22669612530297606</v>
      </c>
      <c r="O118">
        <f t="shared" si="32"/>
        <v>625</v>
      </c>
      <c r="P118">
        <f t="shared" si="41"/>
        <v>-1.6866828029085703E-2</v>
      </c>
      <c r="Q118" s="36">
        <f t="shared" si="42"/>
        <v>0.84861007618290696</v>
      </c>
      <c r="R118" s="5">
        <f t="shared" si="33"/>
        <v>0.22288182137691284</v>
      </c>
      <c r="S118">
        <f t="shared" si="34"/>
        <v>625</v>
      </c>
      <c r="T118">
        <f t="shared" si="43"/>
        <v>-1.6660654852183633E-2</v>
      </c>
      <c r="U118" s="36">
        <f t="shared" si="44"/>
        <v>0.84881624935980904</v>
      </c>
      <c r="V118" s="5">
        <f t="shared" si="35"/>
        <v>0.22292883985745912</v>
      </c>
      <c r="W118">
        <f t="shared" si="36"/>
        <v>625</v>
      </c>
      <c r="X118">
        <f t="shared" si="45"/>
        <v>-1.6825168626316077E-2</v>
      </c>
      <c r="Y118">
        <f t="shared" si="46"/>
        <v>-1.6835583477008483E-2</v>
      </c>
    </row>
    <row r="119" spans="1:25">
      <c r="A119">
        <f t="shared" si="27"/>
        <v>2.76</v>
      </c>
      <c r="B119">
        <f t="shared" si="28"/>
        <v>13.373336846332201</v>
      </c>
      <c r="C119" s="14">
        <f t="shared" si="29"/>
        <v>1977.4799999999996</v>
      </c>
      <c r="D119" s="14">
        <f t="shared" si="30"/>
        <v>1448.8877493554266</v>
      </c>
      <c r="E119" s="12">
        <f t="shared" si="24"/>
        <v>528.59225064457291</v>
      </c>
      <c r="F119">
        <f t="shared" si="25"/>
        <v>0.4</v>
      </c>
      <c r="G119">
        <f t="shared" si="26"/>
        <v>1</v>
      </c>
      <c r="H119">
        <f t="shared" si="37"/>
        <v>0.86799999999999999</v>
      </c>
      <c r="I119">
        <v>78</v>
      </c>
      <c r="J119" s="74">
        <v>4.5999999999999999E-2</v>
      </c>
      <c r="K119" s="24">
        <f t="shared" si="38"/>
        <v>4.4666666666666667E-2</v>
      </c>
      <c r="L119" s="15">
        <f t="shared" si="39"/>
        <v>4.3333333333333335E-2</v>
      </c>
      <c r="M119" s="32">
        <f t="shared" si="40"/>
        <v>0.84864132073498411</v>
      </c>
      <c r="N119" s="27">
        <f t="shared" si="31"/>
        <v>0.22288894743887</v>
      </c>
      <c r="O119">
        <f t="shared" si="32"/>
        <v>625</v>
      </c>
      <c r="P119">
        <f t="shared" si="41"/>
        <v>-1.6981338954131519E-2</v>
      </c>
      <c r="Q119" s="36">
        <f t="shared" si="42"/>
        <v>0.83165998178085254</v>
      </c>
      <c r="R119" s="5">
        <f t="shared" si="33"/>
        <v>0.21898176590064442</v>
      </c>
      <c r="S119">
        <f t="shared" si="34"/>
        <v>625</v>
      </c>
      <c r="T119">
        <f t="shared" si="43"/>
        <v>-1.6734249526461863E-2</v>
      </c>
      <c r="U119" s="36">
        <f t="shared" si="44"/>
        <v>0.83190707120852225</v>
      </c>
      <c r="V119" s="5">
        <f t="shared" si="35"/>
        <v>0.21903911759119038</v>
      </c>
      <c r="W119">
        <f t="shared" si="36"/>
        <v>625</v>
      </c>
      <c r="X119">
        <f t="shared" si="45"/>
        <v>-1.6867755288754279E-2</v>
      </c>
      <c r="Y119">
        <f t="shared" si="46"/>
        <v>-1.6896151205098589E-2</v>
      </c>
    </row>
    <row r="120" spans="1:25">
      <c r="A120">
        <f t="shared" si="27"/>
        <v>2.52</v>
      </c>
      <c r="B120">
        <f t="shared" si="28"/>
        <v>13.140092426637601</v>
      </c>
      <c r="C120" s="14">
        <f t="shared" si="29"/>
        <v>1979.9999999999995</v>
      </c>
      <c r="D120" s="14">
        <f t="shared" si="30"/>
        <v>1462.0278417820643</v>
      </c>
      <c r="E120" s="12">
        <f t="shared" si="24"/>
        <v>517.9721582179352</v>
      </c>
      <c r="F120">
        <f t="shared" si="25"/>
        <v>0.4</v>
      </c>
      <c r="G120">
        <f t="shared" si="26"/>
        <v>1</v>
      </c>
      <c r="H120">
        <f t="shared" si="37"/>
        <v>0.86799999999999999</v>
      </c>
      <c r="I120">
        <v>79</v>
      </c>
      <c r="J120" s="74">
        <v>4.2000000000000003E-2</v>
      </c>
      <c r="K120" s="24">
        <f t="shared" si="38"/>
        <v>4.1000000000000002E-2</v>
      </c>
      <c r="L120" s="15">
        <f t="shared" si="39"/>
        <v>0.04</v>
      </c>
      <c r="M120" s="32">
        <f t="shared" si="40"/>
        <v>0.83174516952988553</v>
      </c>
      <c r="N120" s="27">
        <f t="shared" si="31"/>
        <v>0.21900154044396003</v>
      </c>
      <c r="O120">
        <f t="shared" si="32"/>
        <v>625</v>
      </c>
      <c r="P120">
        <f t="shared" si="41"/>
        <v>-1.6992147882620164E-2</v>
      </c>
      <c r="Q120" s="36">
        <f t="shared" si="42"/>
        <v>0.81475302164726537</v>
      </c>
      <c r="R120" s="5">
        <f t="shared" si="33"/>
        <v>0.2150211773167269</v>
      </c>
      <c r="S120">
        <f t="shared" si="34"/>
        <v>625</v>
      </c>
      <c r="T120">
        <f t="shared" si="43"/>
        <v>-1.6706033022405781E-2</v>
      </c>
      <c r="U120" s="36">
        <f t="shared" si="44"/>
        <v>0.81503913650747972</v>
      </c>
      <c r="V120" s="5">
        <f t="shared" si="35"/>
        <v>0.21508880862154922</v>
      </c>
      <c r="W120">
        <f t="shared" si="36"/>
        <v>625</v>
      </c>
      <c r="X120">
        <f t="shared" si="45"/>
        <v>-1.6808525627668724E-2</v>
      </c>
      <c r="Y120">
        <f t="shared" si="46"/>
        <v>-1.6854431191406581E-2</v>
      </c>
    </row>
    <row r="121" spans="1:25">
      <c r="A121">
        <f t="shared" si="27"/>
        <v>2.34</v>
      </c>
      <c r="B121">
        <f t="shared" si="28"/>
        <v>12.903223991401347</v>
      </c>
      <c r="C121" s="14">
        <f t="shared" si="29"/>
        <v>1982.3399999999995</v>
      </c>
      <c r="D121" s="14">
        <f t="shared" si="30"/>
        <v>1474.9310657734657</v>
      </c>
      <c r="E121" s="12">
        <f t="shared" si="24"/>
        <v>507.4089342265338</v>
      </c>
      <c r="F121">
        <f t="shared" si="25"/>
        <v>0.4</v>
      </c>
      <c r="G121">
        <f t="shared" si="26"/>
        <v>1</v>
      </c>
      <c r="H121">
        <f t="shared" si="37"/>
        <v>0.86799999999999999</v>
      </c>
      <c r="I121">
        <v>80</v>
      </c>
      <c r="J121" s="74">
        <v>3.9E-2</v>
      </c>
      <c r="K121" s="24">
        <f t="shared" si="38"/>
        <v>3.7999999999999999E-2</v>
      </c>
      <c r="L121" s="15">
        <f t="shared" si="39"/>
        <v>3.6999999999999998E-2</v>
      </c>
      <c r="M121" s="32">
        <f t="shared" si="40"/>
        <v>0.81489073833847891</v>
      </c>
      <c r="N121" s="27">
        <f t="shared" si="31"/>
        <v>0.21505373319002247</v>
      </c>
      <c r="O121">
        <f t="shared" si="32"/>
        <v>625</v>
      </c>
      <c r="P121">
        <f t="shared" si="41"/>
        <v>-1.6901158386242156E-2</v>
      </c>
      <c r="Q121" s="36">
        <f t="shared" si="42"/>
        <v>0.79798957995223674</v>
      </c>
      <c r="R121" s="5">
        <f t="shared" si="33"/>
        <v>0.21102083051738899</v>
      </c>
      <c r="S121">
        <f t="shared" si="34"/>
        <v>625</v>
      </c>
      <c r="T121">
        <f t="shared" si="43"/>
        <v>-1.6609999729669343E-2</v>
      </c>
      <c r="U121" s="36">
        <f t="shared" si="44"/>
        <v>0.79828073860880955</v>
      </c>
      <c r="V121" s="5">
        <f t="shared" si="35"/>
        <v>0.21109095813788309</v>
      </c>
      <c r="W121">
        <f t="shared" si="36"/>
        <v>625</v>
      </c>
      <c r="X121">
        <f t="shared" si="45"/>
        <v>-1.6712731981236777E-2</v>
      </c>
      <c r="Y121">
        <f t="shared" si="46"/>
        <v>-1.6759838582488119E-2</v>
      </c>
    </row>
    <row r="122" spans="1:25">
      <c r="A122">
        <f t="shared" si="27"/>
        <v>2.1599999999999997</v>
      </c>
      <c r="B122">
        <f t="shared" si="28"/>
        <v>12.66329227807385</v>
      </c>
      <c r="C122" s="14">
        <f t="shared" si="29"/>
        <v>1984.4999999999995</v>
      </c>
      <c r="D122" s="14">
        <f t="shared" si="30"/>
        <v>1487.5943580515395</v>
      </c>
      <c r="E122" s="12">
        <f t="shared" si="24"/>
        <v>496.90564194846002</v>
      </c>
      <c r="F122">
        <f t="shared" si="25"/>
        <v>0.4</v>
      </c>
      <c r="G122">
        <f t="shared" si="26"/>
        <v>1</v>
      </c>
      <c r="H122">
        <f t="shared" si="37"/>
        <v>0.86799999999999999</v>
      </c>
      <c r="I122">
        <v>81</v>
      </c>
      <c r="J122" s="74">
        <v>3.5999999999999997E-2</v>
      </c>
      <c r="K122" s="24">
        <f t="shared" si="38"/>
        <v>3.4999999999999996E-2</v>
      </c>
      <c r="L122" s="15">
        <f t="shared" si="39"/>
        <v>3.4000000000000002E-2</v>
      </c>
      <c r="M122" s="32">
        <f t="shared" si="40"/>
        <v>0.79813089975599083</v>
      </c>
      <c r="N122" s="27">
        <f t="shared" si="31"/>
        <v>0.21105487130123085</v>
      </c>
      <c r="O122">
        <f t="shared" si="32"/>
        <v>625</v>
      </c>
      <c r="P122">
        <f t="shared" si="41"/>
        <v>-1.6805267644918159E-2</v>
      </c>
      <c r="Q122" s="36">
        <f t="shared" si="42"/>
        <v>0.78132563211107264</v>
      </c>
      <c r="R122" s="5">
        <f t="shared" si="33"/>
        <v>0.20696760744486767</v>
      </c>
      <c r="S122">
        <f t="shared" si="34"/>
        <v>625</v>
      </c>
      <c r="T122">
        <f t="shared" si="43"/>
        <v>-1.6508890314707297E-2</v>
      </c>
      <c r="U122" s="36">
        <f t="shared" si="44"/>
        <v>0.78162200944128357</v>
      </c>
      <c r="V122" s="5">
        <f t="shared" si="35"/>
        <v>0.20704038930135862</v>
      </c>
      <c r="W122">
        <f t="shared" si="36"/>
        <v>625</v>
      </c>
      <c r="X122">
        <f t="shared" si="45"/>
        <v>-1.6611877372930427E-2</v>
      </c>
      <c r="Y122">
        <f t="shared" si="46"/>
        <v>-1.6660224940927358E-2</v>
      </c>
    </row>
    <row r="123" spans="1:25">
      <c r="A123">
        <f t="shared" si="27"/>
        <v>1.98</v>
      </c>
      <c r="B123">
        <f t="shared" si="28"/>
        <v>12.420193740701684</v>
      </c>
      <c r="C123" s="14">
        <f t="shared" si="29"/>
        <v>1986.4799999999996</v>
      </c>
      <c r="D123" s="14">
        <f t="shared" si="30"/>
        <v>1500.0145517922413</v>
      </c>
      <c r="E123" s="12">
        <f t="shared" si="24"/>
        <v>486.4654482077583</v>
      </c>
      <c r="F123">
        <f t="shared" si="25"/>
        <v>0.4</v>
      </c>
      <c r="G123">
        <f t="shared" si="26"/>
        <v>1</v>
      </c>
      <c r="H123">
        <f t="shared" si="37"/>
        <v>0.86799999999999999</v>
      </c>
      <c r="I123">
        <v>82</v>
      </c>
      <c r="J123" s="74">
        <v>3.3000000000000002E-2</v>
      </c>
      <c r="K123" s="24">
        <f t="shared" si="38"/>
        <v>3.2000000000000001E-2</v>
      </c>
      <c r="L123" s="15">
        <f t="shared" si="39"/>
        <v>3.1E-2</v>
      </c>
      <c r="M123" s="32">
        <f t="shared" si="40"/>
        <v>0.78147067481506349</v>
      </c>
      <c r="N123" s="27">
        <f t="shared" si="31"/>
        <v>0.20700322901169474</v>
      </c>
      <c r="O123">
        <f t="shared" si="32"/>
        <v>625</v>
      </c>
      <c r="P123">
        <f t="shared" si="41"/>
        <v>-1.6704309985122692E-2</v>
      </c>
      <c r="Q123" s="36">
        <f t="shared" si="42"/>
        <v>0.76476636482994076</v>
      </c>
      <c r="R123" s="5">
        <f t="shared" si="33"/>
        <v>0.20285963836475757</v>
      </c>
      <c r="S123">
        <f t="shared" si="34"/>
        <v>625</v>
      </c>
      <c r="T123">
        <f t="shared" si="43"/>
        <v>-1.6402525283016726E-2</v>
      </c>
      <c r="U123" s="36">
        <f t="shared" si="44"/>
        <v>0.76506814953204672</v>
      </c>
      <c r="V123" s="5">
        <f t="shared" si="35"/>
        <v>0.20293524806710891</v>
      </c>
      <c r="W123">
        <f t="shared" si="36"/>
        <v>625</v>
      </c>
      <c r="X123">
        <f t="shared" si="45"/>
        <v>-1.6505783814442457E-2</v>
      </c>
      <c r="Y123">
        <f t="shared" si="46"/>
        <v>-1.6555415357112517E-2</v>
      </c>
    </row>
    <row r="124" spans="1:25">
      <c r="A124">
        <f t="shared" si="27"/>
        <v>1.7999999999999998</v>
      </c>
      <c r="B124">
        <f t="shared" si="28"/>
        <v>12.173816773443543</v>
      </c>
      <c r="C124" s="14">
        <f t="shared" si="29"/>
        <v>1988.2799999999995</v>
      </c>
      <c r="D124" s="14">
        <f t="shared" si="30"/>
        <v>1512.1883685656849</v>
      </c>
      <c r="E124" s="12">
        <f t="shared" si="24"/>
        <v>476.09163143431465</v>
      </c>
      <c r="F124">
        <f t="shared" si="25"/>
        <v>0.4</v>
      </c>
      <c r="G124">
        <f t="shared" si="26"/>
        <v>1</v>
      </c>
      <c r="H124">
        <f t="shared" si="37"/>
        <v>0.86799999999999999</v>
      </c>
      <c r="I124">
        <v>83</v>
      </c>
      <c r="J124" s="74">
        <v>0.03</v>
      </c>
      <c r="K124" s="24">
        <f t="shared" si="38"/>
        <v>2.8999999999999998E-2</v>
      </c>
      <c r="L124" s="15">
        <f t="shared" si="39"/>
        <v>2.8000000000000001E-2</v>
      </c>
      <c r="M124" s="32">
        <f t="shared" si="40"/>
        <v>0.76491525945795102</v>
      </c>
      <c r="N124" s="27">
        <f t="shared" si="31"/>
        <v>0.20289694622405904</v>
      </c>
      <c r="O124">
        <f t="shared" si="32"/>
        <v>625</v>
      </c>
      <c r="P124">
        <f t="shared" si="41"/>
        <v>-1.6598106837509667E-2</v>
      </c>
      <c r="Q124" s="36">
        <f t="shared" si="42"/>
        <v>0.74831715262044141</v>
      </c>
      <c r="R124" s="5">
        <f t="shared" si="33"/>
        <v>0.19869490272637549</v>
      </c>
      <c r="S124">
        <f t="shared" si="34"/>
        <v>625</v>
      </c>
      <c r="T124">
        <f t="shared" si="43"/>
        <v>-1.6290710661732048E-2</v>
      </c>
      <c r="U124" s="36">
        <f t="shared" si="44"/>
        <v>0.74862454879621898</v>
      </c>
      <c r="V124" s="5">
        <f t="shared" si="35"/>
        <v>0.19877353171571827</v>
      </c>
      <c r="W124">
        <f t="shared" si="36"/>
        <v>625</v>
      </c>
      <c r="X124">
        <f t="shared" si="45"/>
        <v>-1.6394259044708953E-2</v>
      </c>
      <c r="Y124">
        <f t="shared" si="46"/>
        <v>-1.6445220992909133E-2</v>
      </c>
    </row>
    <row r="125" spans="1:25">
      <c r="A125">
        <f t="shared" si="27"/>
        <v>1.6199999999999999</v>
      </c>
      <c r="B125">
        <f t="shared" si="28"/>
        <v>11.924040800735719</v>
      </c>
      <c r="C125" s="14">
        <f t="shared" si="29"/>
        <v>1989.8999999999994</v>
      </c>
      <c r="D125" s="14">
        <f t="shared" si="30"/>
        <v>1524.1124093664205</v>
      </c>
      <c r="E125" s="12">
        <f t="shared" si="24"/>
        <v>465.78759063357893</v>
      </c>
      <c r="F125">
        <f t="shared" si="25"/>
        <v>0.4</v>
      </c>
      <c r="G125">
        <f t="shared" si="26"/>
        <v>1</v>
      </c>
      <c r="H125">
        <f t="shared" si="37"/>
        <v>0.86799999999999999</v>
      </c>
      <c r="I125">
        <v>84</v>
      </c>
      <c r="J125" s="74">
        <v>2.7E-2</v>
      </c>
      <c r="K125" s="24">
        <f t="shared" si="38"/>
        <v>2.6333333333333334E-2</v>
      </c>
      <c r="L125" s="15">
        <f t="shared" si="39"/>
        <v>2.5666666666666667E-2</v>
      </c>
      <c r="M125" s="32">
        <f t="shared" si="40"/>
        <v>0.7484700384650419</v>
      </c>
      <c r="N125" s="27">
        <f t="shared" si="31"/>
        <v>0.19873401334559532</v>
      </c>
      <c r="O125">
        <f t="shared" si="32"/>
        <v>625</v>
      </c>
      <c r="P125">
        <f t="shared" si="41"/>
        <v>-1.648646528117715E-2</v>
      </c>
      <c r="Q125" s="36">
        <f t="shared" si="42"/>
        <v>0.73198357318386476</v>
      </c>
      <c r="R125" s="5">
        <f t="shared" si="33"/>
        <v>0.19447121145421409</v>
      </c>
      <c r="S125">
        <f t="shared" si="34"/>
        <v>625</v>
      </c>
      <c r="T125">
        <f t="shared" si="43"/>
        <v>-1.6141236299604553E-2</v>
      </c>
      <c r="U125" s="36">
        <f t="shared" si="44"/>
        <v>0.73232880216543739</v>
      </c>
      <c r="V125" s="5">
        <f t="shared" si="35"/>
        <v>0.19456143254629729</v>
      </c>
      <c r="W125">
        <f t="shared" si="36"/>
        <v>625</v>
      </c>
      <c r="X125">
        <f t="shared" si="45"/>
        <v>-1.6213897524444538E-2</v>
      </c>
      <c r="Y125">
        <f t="shared" si="46"/>
        <v>-1.628203946362769E-2</v>
      </c>
    </row>
    <row r="126" spans="1:25">
      <c r="A126">
        <f t="shared" si="27"/>
        <v>1.5</v>
      </c>
      <c r="B126">
        <f t="shared" si="28"/>
        <v>11.671478431715709</v>
      </c>
      <c r="C126" s="14">
        <f t="shared" si="29"/>
        <v>1991.3999999999994</v>
      </c>
      <c r="D126" s="14">
        <f t="shared" si="30"/>
        <v>1535.7838877981362</v>
      </c>
      <c r="E126" s="12">
        <f t="shared" si="24"/>
        <v>455.61611220186319</v>
      </c>
      <c r="F126">
        <f t="shared" si="25"/>
        <v>0.4</v>
      </c>
      <c r="G126">
        <f t="shared" si="26"/>
        <v>1</v>
      </c>
      <c r="H126">
        <f t="shared" si="37"/>
        <v>0.86799999999999999</v>
      </c>
      <c r="I126">
        <v>85</v>
      </c>
      <c r="J126" s="74">
        <v>2.5000000000000001E-2</v>
      </c>
      <c r="K126" s="24">
        <f t="shared" si="38"/>
        <v>2.4333333333333335E-2</v>
      </c>
      <c r="L126" s="15">
        <f t="shared" si="39"/>
        <v>2.3666666666666666E-2</v>
      </c>
      <c r="M126" s="32">
        <f t="shared" si="40"/>
        <v>0.73218799900141418</v>
      </c>
      <c r="N126" s="27">
        <f t="shared" si="31"/>
        <v>0.19452464052859514</v>
      </c>
      <c r="O126">
        <f t="shared" si="32"/>
        <v>625</v>
      </c>
      <c r="P126">
        <f t="shared" si="41"/>
        <v>-1.6274365490745134E-2</v>
      </c>
      <c r="Q126" s="36">
        <f t="shared" si="42"/>
        <v>0.71591363351066906</v>
      </c>
      <c r="R126" s="5">
        <f t="shared" si="33"/>
        <v>0.19022419322276507</v>
      </c>
      <c r="S126">
        <f t="shared" si="34"/>
        <v>625</v>
      </c>
      <c r="T126">
        <f t="shared" si="43"/>
        <v>-1.5925522549385444E-2</v>
      </c>
      <c r="U126" s="36">
        <f t="shared" si="44"/>
        <v>0.71626247645202878</v>
      </c>
      <c r="V126" s="5">
        <f t="shared" si="35"/>
        <v>0.19031739296110206</v>
      </c>
      <c r="W126">
        <f t="shared" si="36"/>
        <v>625</v>
      </c>
      <c r="X126">
        <f t="shared" si="45"/>
        <v>-1.5998469724265798E-2</v>
      </c>
      <c r="Y126">
        <f t="shared" si="46"/>
        <v>-1.6067443665885632E-2</v>
      </c>
    </row>
    <row r="127" spans="1:25">
      <c r="A127">
        <f t="shared" si="27"/>
        <v>1.38</v>
      </c>
      <c r="B127">
        <f t="shared" si="28"/>
        <v>11.416768899655477</v>
      </c>
      <c r="C127" s="14">
        <f t="shared" si="29"/>
        <v>1992.7799999999995</v>
      </c>
      <c r="D127" s="14">
        <f t="shared" si="30"/>
        <v>1547.2006566977916</v>
      </c>
      <c r="E127" s="12">
        <f t="shared" si="24"/>
        <v>445.57934330220792</v>
      </c>
      <c r="F127">
        <f t="shared" si="25"/>
        <v>0.4</v>
      </c>
      <c r="G127">
        <f t="shared" si="26"/>
        <v>1</v>
      </c>
      <c r="H127">
        <f t="shared" si="37"/>
        <v>0.86799999999999999</v>
      </c>
      <c r="I127">
        <v>86</v>
      </c>
      <c r="J127" s="74">
        <v>2.3E-2</v>
      </c>
      <c r="K127" s="24">
        <f t="shared" si="38"/>
        <v>2.2333333333333334E-2</v>
      </c>
      <c r="L127" s="15">
        <f t="shared" si="39"/>
        <v>2.1666666666666667E-2</v>
      </c>
      <c r="M127" s="32">
        <f t="shared" si="40"/>
        <v>0.71612055533552854</v>
      </c>
      <c r="N127" s="27">
        <f t="shared" si="31"/>
        <v>0.19027948166092462</v>
      </c>
      <c r="O127">
        <f t="shared" si="32"/>
        <v>625</v>
      </c>
      <c r="P127">
        <f t="shared" si="41"/>
        <v>-1.6058830239448763E-2</v>
      </c>
      <c r="Q127" s="36">
        <f t="shared" si="42"/>
        <v>0.70006172509607978</v>
      </c>
      <c r="R127" s="5">
        <f t="shared" si="33"/>
        <v>0.18593978117820048</v>
      </c>
      <c r="S127">
        <f t="shared" si="34"/>
        <v>625</v>
      </c>
      <c r="T127">
        <f t="shared" si="43"/>
        <v>-1.5706218993107247E-2</v>
      </c>
      <c r="U127" s="36">
        <f t="shared" si="44"/>
        <v>0.70041433634242134</v>
      </c>
      <c r="V127" s="5">
        <f t="shared" si="35"/>
        <v>0.18603615702109569</v>
      </c>
      <c r="W127">
        <f t="shared" si="36"/>
        <v>625</v>
      </c>
      <c r="X127">
        <f t="shared" si="45"/>
        <v>-1.5779471074025189E-2</v>
      </c>
      <c r="Y127">
        <f t="shared" si="46"/>
        <v>-1.5849310865381081E-2</v>
      </c>
    </row>
    <row r="128" spans="1:25">
      <c r="A128">
        <f t="shared" si="27"/>
        <v>1.26</v>
      </c>
      <c r="B128">
        <f t="shared" si="28"/>
        <v>11.159823186939265</v>
      </c>
      <c r="C128" s="14">
        <f t="shared" si="29"/>
        <v>1994.0399999999995</v>
      </c>
      <c r="D128" s="14">
        <f t="shared" si="30"/>
        <v>1558.3604798847309</v>
      </c>
      <c r="E128" s="12">
        <f t="shared" si="24"/>
        <v>435.67952011526859</v>
      </c>
      <c r="F128">
        <f t="shared" si="25"/>
        <v>0.4</v>
      </c>
      <c r="G128">
        <f t="shared" si="26"/>
        <v>1</v>
      </c>
      <c r="H128">
        <f t="shared" si="37"/>
        <v>0.86799999999999999</v>
      </c>
      <c r="I128">
        <v>87</v>
      </c>
      <c r="J128" s="74">
        <v>2.1000000000000001E-2</v>
      </c>
      <c r="K128" s="24">
        <f t="shared" si="38"/>
        <v>2.0333333333333335E-2</v>
      </c>
      <c r="L128" s="15">
        <f t="shared" si="39"/>
        <v>1.9666666666666666E-2</v>
      </c>
      <c r="M128" s="32">
        <f t="shared" si="40"/>
        <v>0.70027124447014744</v>
      </c>
      <c r="N128" s="27">
        <f t="shared" si="31"/>
        <v>0.18599705311565443</v>
      </c>
      <c r="O128">
        <f t="shared" si="32"/>
        <v>625</v>
      </c>
      <c r="P128">
        <f t="shared" si="41"/>
        <v>-1.5839717099102826E-2</v>
      </c>
      <c r="Q128" s="36">
        <f t="shared" si="42"/>
        <v>0.68443152737104462</v>
      </c>
      <c r="R128" s="5">
        <f t="shared" si="33"/>
        <v>0.18161635878721938</v>
      </c>
      <c r="S128">
        <f t="shared" si="34"/>
        <v>625</v>
      </c>
      <c r="T128">
        <f t="shared" si="43"/>
        <v>-1.5483170443573058E-2</v>
      </c>
      <c r="U128" s="36">
        <f t="shared" si="44"/>
        <v>0.68478807402657438</v>
      </c>
      <c r="V128" s="5">
        <f t="shared" si="35"/>
        <v>0.18171612856673666</v>
      </c>
      <c r="W128">
        <f t="shared" si="36"/>
        <v>625</v>
      </c>
      <c r="X128">
        <f t="shared" si="45"/>
        <v>-1.555674834240672E-2</v>
      </c>
      <c r="Y128">
        <f t="shared" si="46"/>
        <v>-1.5627490531580746E-2</v>
      </c>
    </row>
    <row r="129" spans="1:25">
      <c r="A129">
        <f t="shared" si="27"/>
        <v>1.1399999999999999</v>
      </c>
      <c r="B129">
        <f t="shared" si="28"/>
        <v>10.900545069480833</v>
      </c>
      <c r="C129" s="14">
        <f t="shared" si="29"/>
        <v>1995.1799999999996</v>
      </c>
      <c r="D129" s="14">
        <f t="shared" si="30"/>
        <v>1569.2610249542117</v>
      </c>
      <c r="E129" s="12">
        <f t="shared" si="24"/>
        <v>425.91897504578787</v>
      </c>
      <c r="F129">
        <f t="shared" si="25"/>
        <v>0.4</v>
      </c>
      <c r="G129">
        <f t="shared" si="26"/>
        <v>1</v>
      </c>
      <c r="H129">
        <f t="shared" si="37"/>
        <v>0.86799999999999999</v>
      </c>
      <c r="I129">
        <v>88</v>
      </c>
      <c r="J129" s="74">
        <v>1.9E-2</v>
      </c>
      <c r="K129" s="24">
        <f t="shared" si="38"/>
        <v>1.8666666666666665E-2</v>
      </c>
      <c r="L129" s="15">
        <f t="shared" si="39"/>
        <v>1.8333333333333333E-2</v>
      </c>
      <c r="M129" s="32">
        <f t="shared" si="40"/>
        <v>0.68464375393856669</v>
      </c>
      <c r="N129" s="27">
        <f t="shared" si="31"/>
        <v>0.18167575115801388</v>
      </c>
      <c r="O129">
        <f t="shared" si="32"/>
        <v>625</v>
      </c>
      <c r="P129">
        <f t="shared" si="41"/>
        <v>-1.5616872111169335E-2</v>
      </c>
      <c r="Q129" s="36">
        <f t="shared" si="42"/>
        <v>0.66902688182739734</v>
      </c>
      <c r="R129" s="5">
        <f t="shared" si="33"/>
        <v>0.17725217321649958</v>
      </c>
      <c r="S129">
        <f t="shared" si="34"/>
        <v>625</v>
      </c>
      <c r="T129">
        <f t="shared" si="43"/>
        <v>-1.5224208628783958E-2</v>
      </c>
      <c r="U129" s="36">
        <f t="shared" si="44"/>
        <v>0.66941954530978276</v>
      </c>
      <c r="V129" s="5">
        <f t="shared" si="35"/>
        <v>0.1773647497662332</v>
      </c>
      <c r="W129">
        <f t="shared" si="36"/>
        <v>625</v>
      </c>
      <c r="X129">
        <f t="shared" si="45"/>
        <v>-1.5267015977558387E-2</v>
      </c>
      <c r="Y129">
        <f t="shared" si="46"/>
        <v>-1.5354480010961123E-2</v>
      </c>
    </row>
    <row r="130" spans="1:25">
      <c r="A130">
        <f t="shared" si="27"/>
        <v>1.0799999999999998</v>
      </c>
      <c r="B130">
        <f t="shared" si="28"/>
        <v>10.639644534399693</v>
      </c>
      <c r="C130" s="14">
        <f t="shared" si="29"/>
        <v>1996.2599999999995</v>
      </c>
      <c r="D130" s="14">
        <f t="shared" si="30"/>
        <v>1579.9006694886114</v>
      </c>
      <c r="E130" s="12">
        <f t="shared" si="24"/>
        <v>416.35933051138818</v>
      </c>
      <c r="F130">
        <f t="shared" si="25"/>
        <v>0.4</v>
      </c>
      <c r="G130">
        <f t="shared" si="26"/>
        <v>1</v>
      </c>
      <c r="H130">
        <f t="shared" si="37"/>
        <v>0.86799999999999999</v>
      </c>
      <c r="I130">
        <v>89</v>
      </c>
      <c r="J130" s="74">
        <v>1.7999999999999999E-2</v>
      </c>
      <c r="K130" s="24">
        <f t="shared" si="38"/>
        <v>1.7333333333333333E-2</v>
      </c>
      <c r="L130" s="15">
        <f t="shared" si="39"/>
        <v>1.6666666666666666E-2</v>
      </c>
      <c r="M130" s="32">
        <f t="shared" si="40"/>
        <v>0.66928927392760562</v>
      </c>
      <c r="N130" s="27">
        <f t="shared" si="31"/>
        <v>0.17732740890666154</v>
      </c>
      <c r="O130">
        <f t="shared" si="32"/>
        <v>625</v>
      </c>
      <c r="P130">
        <f t="shared" si="41"/>
        <v>-1.5295431255039509E-2</v>
      </c>
      <c r="Q130" s="36">
        <f t="shared" si="42"/>
        <v>0.65399384267256611</v>
      </c>
      <c r="R130" s="5">
        <f t="shared" si="33"/>
        <v>0.17288708669270469</v>
      </c>
      <c r="S130">
        <f t="shared" si="34"/>
        <v>625</v>
      </c>
      <c r="T130">
        <f t="shared" si="43"/>
        <v>-1.4933160322499649E-2</v>
      </c>
      <c r="U130" s="36">
        <f t="shared" si="44"/>
        <v>0.65435611360510593</v>
      </c>
      <c r="V130" s="5">
        <f t="shared" si="35"/>
        <v>0.17299357307865795</v>
      </c>
      <c r="W130">
        <f t="shared" si="36"/>
        <v>625</v>
      </c>
      <c r="X130">
        <f t="shared" si="45"/>
        <v>-1.5007383015551164E-2</v>
      </c>
      <c r="Y130">
        <f t="shared" si="46"/>
        <v>-1.507939507542325E-2</v>
      </c>
    </row>
    <row r="131" spans="1:25">
      <c r="A131">
        <f t="shared" si="27"/>
        <v>0.96</v>
      </c>
      <c r="B131">
        <f t="shared" si="28"/>
        <v>10.377035792262644</v>
      </c>
      <c r="C131" s="14">
        <f t="shared" si="29"/>
        <v>1997.2199999999996</v>
      </c>
      <c r="D131" s="14">
        <f t="shared" si="30"/>
        <v>1590.277705280874</v>
      </c>
      <c r="E131" s="12">
        <f t="shared" si="24"/>
        <v>406.94229471912558</v>
      </c>
      <c r="F131">
        <f t="shared" si="25"/>
        <v>0.4</v>
      </c>
      <c r="G131">
        <f t="shared" si="26"/>
        <v>1</v>
      </c>
      <c r="H131">
        <f t="shared" si="37"/>
        <v>0.86799999999999999</v>
      </c>
      <c r="I131">
        <v>90</v>
      </c>
      <c r="J131" s="74">
        <v>1.6E-2</v>
      </c>
      <c r="K131" s="24">
        <f t="shared" si="38"/>
        <v>1.5666666666666666E-2</v>
      </c>
      <c r="L131" s="15">
        <f t="shared" si="39"/>
        <v>1.5333333333333332E-2</v>
      </c>
      <c r="M131" s="32">
        <f t="shared" si="40"/>
        <v>0.6542098788521824</v>
      </c>
      <c r="N131" s="27">
        <f t="shared" si="31"/>
        <v>0.17295059653771075</v>
      </c>
      <c r="O131">
        <f t="shared" si="32"/>
        <v>625</v>
      </c>
      <c r="P131">
        <f t="shared" si="41"/>
        <v>-1.5067257267620234E-2</v>
      </c>
      <c r="Q131" s="36">
        <f t="shared" si="42"/>
        <v>0.63914262158456214</v>
      </c>
      <c r="R131" s="5">
        <f t="shared" si="33"/>
        <v>0.16846376990312539</v>
      </c>
      <c r="S131">
        <f t="shared" si="34"/>
        <v>625</v>
      </c>
      <c r="T131">
        <f t="shared" si="43"/>
        <v>-1.466852191070004E-2</v>
      </c>
      <c r="U131" s="36">
        <f t="shared" si="44"/>
        <v>0.6395413569414824</v>
      </c>
      <c r="V131" s="5">
        <f t="shared" si="35"/>
        <v>0.1685840462163358</v>
      </c>
      <c r="W131">
        <f t="shared" si="36"/>
        <v>625</v>
      </c>
      <c r="X131">
        <f t="shared" si="45"/>
        <v>-1.4712068436768234E-2</v>
      </c>
      <c r="Y131">
        <f t="shared" si="46"/>
        <v>-1.4800865644481234E-2</v>
      </c>
    </row>
    <row r="132" spans="1:25">
      <c r="A132">
        <f t="shared" si="27"/>
        <v>0.89999999999999991</v>
      </c>
      <c r="B132">
        <f t="shared" si="28"/>
        <v>10.112648098679699</v>
      </c>
      <c r="C132" s="14">
        <f t="shared" si="29"/>
        <v>1998.1199999999997</v>
      </c>
      <c r="D132" s="14">
        <f t="shared" si="30"/>
        <v>1600.3903533795537</v>
      </c>
      <c r="E132" s="12">
        <f t="shared" si="24"/>
        <v>397.72964662044592</v>
      </c>
      <c r="F132">
        <f t="shared" si="25"/>
        <v>0.4</v>
      </c>
      <c r="G132">
        <f t="shared" si="26"/>
        <v>1</v>
      </c>
      <c r="H132">
        <f t="shared" si="37"/>
        <v>0.86799999999999999</v>
      </c>
      <c r="I132">
        <v>91</v>
      </c>
      <c r="J132" s="74">
        <v>1.4999999999999999E-2</v>
      </c>
      <c r="K132" s="24">
        <f t="shared" si="38"/>
        <v>1.4666666666666666E-2</v>
      </c>
      <c r="L132" s="15">
        <f t="shared" si="39"/>
        <v>1.4333333333333333E-2</v>
      </c>
      <c r="M132" s="32">
        <f t="shared" si="40"/>
        <v>0.63940901320770116</v>
      </c>
      <c r="N132" s="27">
        <f t="shared" si="31"/>
        <v>0.16854413497799497</v>
      </c>
      <c r="O132">
        <f t="shared" si="32"/>
        <v>625</v>
      </c>
      <c r="P132">
        <f t="shared" si="41"/>
        <v>-1.4740236957887516E-2</v>
      </c>
      <c r="Q132" s="36">
        <f t="shared" si="42"/>
        <v>0.62466877624981365</v>
      </c>
      <c r="R132" s="5">
        <f t="shared" si="33"/>
        <v>0.16403812380779659</v>
      </c>
      <c r="S132">
        <f t="shared" si="34"/>
        <v>625</v>
      </c>
      <c r="T132">
        <f t="shared" si="43"/>
        <v>-1.4339659885548472E-2</v>
      </c>
      <c r="U132" s="36">
        <f t="shared" si="44"/>
        <v>0.62506935332215274</v>
      </c>
      <c r="V132" s="5">
        <f t="shared" si="35"/>
        <v>0.16416221299593714</v>
      </c>
      <c r="W132">
        <f t="shared" si="36"/>
        <v>625</v>
      </c>
      <c r="X132">
        <f t="shared" si="45"/>
        <v>-1.4383572447609964E-2</v>
      </c>
      <c r="Y132">
        <f t="shared" si="46"/>
        <v>-1.4472738575179353E-2</v>
      </c>
    </row>
    <row r="133" spans="1:25">
      <c r="A133">
        <f t="shared" si="27"/>
        <v>0.84</v>
      </c>
      <c r="B133">
        <f t="shared" si="28"/>
        <v>9.8472599286369533</v>
      </c>
      <c r="C133" s="14">
        <f t="shared" si="29"/>
        <v>1998.9599999999996</v>
      </c>
      <c r="D133" s="14">
        <f t="shared" si="30"/>
        <v>1610.2376133081907</v>
      </c>
      <c r="E133" s="12">
        <f t="shared" si="24"/>
        <v>388.72238669180888</v>
      </c>
      <c r="F133">
        <f t="shared" si="25"/>
        <v>0.4</v>
      </c>
      <c r="G133">
        <f t="shared" si="26"/>
        <v>1</v>
      </c>
      <c r="H133">
        <f t="shared" si="37"/>
        <v>0.86799999999999999</v>
      </c>
      <c r="I133">
        <v>92</v>
      </c>
      <c r="J133" s="74">
        <v>1.4E-2</v>
      </c>
      <c r="K133" s="24">
        <f t="shared" si="38"/>
        <v>1.3666666666666667E-2</v>
      </c>
      <c r="L133" s="15">
        <f t="shared" si="39"/>
        <v>1.3333333333333332E-2</v>
      </c>
      <c r="M133" s="32">
        <f t="shared" si="40"/>
        <v>0.62493627463252177</v>
      </c>
      <c r="N133" s="27">
        <f t="shared" si="31"/>
        <v>0.1641209988106159</v>
      </c>
      <c r="O133">
        <f t="shared" si="32"/>
        <v>625</v>
      </c>
      <c r="P133">
        <f t="shared" si="41"/>
        <v>-1.4411615885819126E-2</v>
      </c>
      <c r="Q133" s="36">
        <f t="shared" si="42"/>
        <v>0.6105246587467027</v>
      </c>
      <c r="R133" s="5">
        <f t="shared" si="33"/>
        <v>0.15959477849996306</v>
      </c>
      <c r="S133">
        <f t="shared" si="34"/>
        <v>625</v>
      </c>
      <c r="T133">
        <f t="shared" si="43"/>
        <v>-1.4009098735996454E-2</v>
      </c>
      <c r="U133" s="36">
        <f t="shared" si="44"/>
        <v>0.61092717589652534</v>
      </c>
      <c r="V133" s="5">
        <f t="shared" si="35"/>
        <v>0.15972293724688033</v>
      </c>
      <c r="W133">
        <f t="shared" si="36"/>
        <v>625</v>
      </c>
      <c r="X133">
        <f t="shared" si="45"/>
        <v>-1.4053401975700512E-2</v>
      </c>
      <c r="Y133">
        <f t="shared" si="46"/>
        <v>-1.4142955453230164E-2</v>
      </c>
    </row>
    <row r="134" spans="1:25">
      <c r="A134">
        <f t="shared" si="27"/>
        <v>0.77999999999999992</v>
      </c>
      <c r="B134">
        <f t="shared" si="28"/>
        <v>9.5808197751533637</v>
      </c>
      <c r="C134" s="14">
        <f t="shared" si="29"/>
        <v>1999.7399999999996</v>
      </c>
      <c r="D134" s="14">
        <f t="shared" si="30"/>
        <v>1619.818433083344</v>
      </c>
      <c r="E134" s="12">
        <f t="shared" si="24"/>
        <v>379.92156691665559</v>
      </c>
      <c r="F134">
        <f t="shared" si="25"/>
        <v>0.4</v>
      </c>
      <c r="G134">
        <f t="shared" si="26"/>
        <v>1</v>
      </c>
      <c r="H134">
        <f t="shared" si="37"/>
        <v>0.86799999999999999</v>
      </c>
      <c r="I134">
        <v>93</v>
      </c>
      <c r="J134" s="74">
        <v>1.2999999999999999E-2</v>
      </c>
      <c r="K134" s="24">
        <f t="shared" si="38"/>
        <v>1.2666666666666666E-2</v>
      </c>
      <c r="L134" s="15">
        <f t="shared" si="39"/>
        <v>1.2333333333333333E-2</v>
      </c>
      <c r="M134" s="32">
        <f t="shared" si="40"/>
        <v>0.61079331917929158</v>
      </c>
      <c r="N134" s="27">
        <f t="shared" si="31"/>
        <v>0.1596803295858894</v>
      </c>
      <c r="O134">
        <f t="shared" si="32"/>
        <v>625</v>
      </c>
      <c r="P134">
        <f t="shared" si="41"/>
        <v>-1.4081311640245382E-2</v>
      </c>
      <c r="Q134" s="36">
        <f t="shared" si="42"/>
        <v>0.59671200753904619</v>
      </c>
      <c r="R134" s="5">
        <f t="shared" si="33"/>
        <v>0.15513278281324139</v>
      </c>
      <c r="S134">
        <f t="shared" si="34"/>
        <v>625</v>
      </c>
      <c r="T134">
        <f t="shared" si="43"/>
        <v>-1.3676747150071174E-2</v>
      </c>
      <c r="U134" s="36">
        <f t="shared" si="44"/>
        <v>0.59711657202922042</v>
      </c>
      <c r="V134" s="5">
        <f t="shared" si="35"/>
        <v>0.1552652949372221</v>
      </c>
      <c r="W134">
        <f t="shared" si="36"/>
        <v>625</v>
      </c>
      <c r="X134">
        <f t="shared" si="45"/>
        <v>-1.3721468313973322E-2</v>
      </c>
      <c r="Y134">
        <f t="shared" si="46"/>
        <v>-1.3811429145541338E-2</v>
      </c>
    </row>
    <row r="135" spans="1:25">
      <c r="A135">
        <f t="shared" si="27"/>
        <v>0.72</v>
      </c>
      <c r="B135">
        <f t="shared" si="28"/>
        <v>9.3132716040812209</v>
      </c>
      <c r="C135" s="14">
        <f t="shared" si="29"/>
        <v>2000.4599999999996</v>
      </c>
      <c r="D135" s="14">
        <f t="shared" si="30"/>
        <v>1629.1317046874251</v>
      </c>
      <c r="E135" s="12">
        <f t="shared" si="24"/>
        <v>371.32829531257448</v>
      </c>
      <c r="F135">
        <f t="shared" si="25"/>
        <v>0.4</v>
      </c>
      <c r="G135">
        <f t="shared" si="26"/>
        <v>1</v>
      </c>
      <c r="H135">
        <f t="shared" si="37"/>
        <v>0.86799999999999999</v>
      </c>
      <c r="I135">
        <v>94</v>
      </c>
      <c r="J135" s="74">
        <v>1.2E-2</v>
      </c>
      <c r="K135" s="24">
        <f t="shared" si="38"/>
        <v>1.1333333333333334E-2</v>
      </c>
      <c r="L135" s="15">
        <f t="shared" si="39"/>
        <v>1.0666666666666666E-2</v>
      </c>
      <c r="M135" s="32">
        <f t="shared" si="40"/>
        <v>0.59698189003375024</v>
      </c>
      <c r="N135" s="27">
        <f t="shared" si="31"/>
        <v>0.15522119340135368</v>
      </c>
      <c r="O135">
        <f t="shared" si="32"/>
        <v>625</v>
      </c>
      <c r="P135">
        <f t="shared" si="41"/>
        <v>-1.3749234566529952E-2</v>
      </c>
      <c r="Q135" s="36">
        <f t="shared" si="42"/>
        <v>0.58323265546722025</v>
      </c>
      <c r="R135" s="5">
        <f t="shared" si="33"/>
        <v>0.15065109804278182</v>
      </c>
      <c r="S135">
        <f t="shared" si="34"/>
        <v>625</v>
      </c>
      <c r="T135">
        <f t="shared" si="43"/>
        <v>-1.3374505412107055E-2</v>
      </c>
      <c r="U135" s="36">
        <f t="shared" si="44"/>
        <v>0.58360738462164319</v>
      </c>
      <c r="V135" s="5">
        <f t="shared" si="35"/>
        <v>0.15077749014028274</v>
      </c>
      <c r="W135">
        <f t="shared" si="36"/>
        <v>625</v>
      </c>
      <c r="X135">
        <f t="shared" si="45"/>
        <v>-1.3450639053467144E-2</v>
      </c>
      <c r="Y135">
        <f t="shared" si="46"/>
        <v>-1.3525287931732846E-2</v>
      </c>
    </row>
    <row r="136" spans="1:25">
      <c r="A136">
        <f t="shared" si="27"/>
        <v>0.6</v>
      </c>
      <c r="B136">
        <f t="shared" si="28"/>
        <v>9.043598734068155</v>
      </c>
      <c r="C136" s="14">
        <f t="shared" si="29"/>
        <v>2001.0599999999995</v>
      </c>
      <c r="D136" s="14">
        <f t="shared" si="30"/>
        <v>1638.1753034214933</v>
      </c>
      <c r="E136" s="12">
        <f t="shared" si="24"/>
        <v>362.88469657850624</v>
      </c>
      <c r="F136">
        <f t="shared" si="25"/>
        <v>0.4</v>
      </c>
      <c r="G136">
        <f t="shared" si="26"/>
        <v>1</v>
      </c>
      <c r="H136">
        <f t="shared" si="37"/>
        <v>0.86799999999999999</v>
      </c>
      <c r="I136">
        <v>95</v>
      </c>
      <c r="J136" s="74">
        <v>0.01</v>
      </c>
      <c r="K136" s="24">
        <f t="shared" si="38"/>
        <v>0.01</v>
      </c>
      <c r="L136" s="15">
        <f t="shared" si="39"/>
        <v>0.01</v>
      </c>
      <c r="M136" s="32">
        <f t="shared" si="40"/>
        <v>0.58345660210201744</v>
      </c>
      <c r="N136" s="27">
        <f t="shared" si="31"/>
        <v>0.15072664556780258</v>
      </c>
      <c r="O136">
        <f t="shared" si="32"/>
        <v>625</v>
      </c>
      <c r="P136">
        <f t="shared" si="41"/>
        <v>-1.3509757974509047E-2</v>
      </c>
      <c r="Q136" s="36">
        <f t="shared" si="42"/>
        <v>0.5699468441275084</v>
      </c>
      <c r="R136" s="5">
        <f t="shared" si="33"/>
        <v>0.14609929293612869</v>
      </c>
      <c r="S136">
        <f t="shared" si="34"/>
        <v>625</v>
      </c>
      <c r="T136">
        <f t="shared" si="43"/>
        <v>-1.3065532121868355E-2</v>
      </c>
      <c r="U136" s="36">
        <f t="shared" si="44"/>
        <v>0.5703910699801491</v>
      </c>
      <c r="V136" s="5">
        <f t="shared" si="35"/>
        <v>0.14625377677349854</v>
      </c>
      <c r="W136">
        <f t="shared" si="36"/>
        <v>625</v>
      </c>
      <c r="X136">
        <f t="shared" si="45"/>
        <v>-1.3080362570255858E-2</v>
      </c>
      <c r="Y136">
        <f t="shared" si="46"/>
        <v>-1.3187711421319156E-2</v>
      </c>
    </row>
    <row r="137" spans="1:25">
      <c r="A137">
        <f t="shared" si="27"/>
        <v>0.6</v>
      </c>
      <c r="B137">
        <f t="shared" si="28"/>
        <v>8.7726782407859183</v>
      </c>
      <c r="C137" s="14">
        <f t="shared" si="29"/>
        <v>2001.6599999999994</v>
      </c>
      <c r="D137" s="14">
        <f t="shared" si="30"/>
        <v>1646.9479816622791</v>
      </c>
      <c r="E137" s="12">
        <f t="shared" si="24"/>
        <v>354.71201833772034</v>
      </c>
      <c r="F137">
        <f t="shared" si="25"/>
        <v>0.4</v>
      </c>
      <c r="G137">
        <f t="shared" si="26"/>
        <v>1</v>
      </c>
      <c r="H137">
        <f t="shared" si="37"/>
        <v>0.86799999999999999</v>
      </c>
      <c r="I137">
        <v>96</v>
      </c>
      <c r="J137" s="74">
        <v>0.01</v>
      </c>
      <c r="K137" s="24">
        <f t="shared" si="38"/>
        <v>9.6666666666666672E-3</v>
      </c>
      <c r="L137" s="15">
        <f t="shared" si="39"/>
        <v>9.3333333333333324E-3</v>
      </c>
      <c r="M137" s="32">
        <f t="shared" si="40"/>
        <v>0.5702688906806983</v>
      </c>
      <c r="N137" s="27">
        <f t="shared" si="31"/>
        <v>0.14621130401309865</v>
      </c>
      <c r="O137">
        <f t="shared" si="32"/>
        <v>625</v>
      </c>
      <c r="P137">
        <f t="shared" si="41"/>
        <v>-1.3076285185257469E-2</v>
      </c>
      <c r="Q137" s="36">
        <f t="shared" si="42"/>
        <v>0.55719260549544081</v>
      </c>
      <c r="R137" s="5">
        <f t="shared" si="33"/>
        <v>0.14159201145761935</v>
      </c>
      <c r="S137">
        <f t="shared" si="34"/>
        <v>625</v>
      </c>
      <c r="T137">
        <f t="shared" si="43"/>
        <v>-1.2664833099931459E-2</v>
      </c>
      <c r="U137" s="36">
        <f t="shared" si="44"/>
        <v>0.55760405758076681</v>
      </c>
      <c r="V137" s="5">
        <f t="shared" si="35"/>
        <v>0.14173965383543308</v>
      </c>
      <c r="W137">
        <f t="shared" si="36"/>
        <v>625</v>
      </c>
      <c r="X137">
        <f t="shared" si="45"/>
        <v>-1.2711006768201576E-2</v>
      </c>
      <c r="Y137">
        <f t="shared" si="46"/>
        <v>-1.2802326372465549E-2</v>
      </c>
    </row>
    <row r="138" spans="1:25">
      <c r="A138">
        <f t="shared" si="27"/>
        <v>0.53999999999999992</v>
      </c>
      <c r="B138">
        <f t="shared" si="28"/>
        <v>8.5014200338024573</v>
      </c>
      <c r="C138" s="14">
        <f t="shared" ref="C138:C161" si="47">C137+J138*$B$5</f>
        <v>2002.1999999999994</v>
      </c>
      <c r="D138" s="14">
        <f t="shared" si="30"/>
        <v>1655.4494016960816</v>
      </c>
      <c r="E138" s="12">
        <f t="shared" si="24"/>
        <v>346.75059830391774</v>
      </c>
      <c r="F138">
        <f t="shared" si="25"/>
        <v>0.4</v>
      </c>
      <c r="G138">
        <f t="shared" si="26"/>
        <v>1</v>
      </c>
      <c r="H138">
        <f t="shared" si="37"/>
        <v>0.86799999999999999</v>
      </c>
      <c r="I138">
        <v>97</v>
      </c>
      <c r="J138" s="74">
        <v>8.9999999999999993E-3</v>
      </c>
      <c r="K138" s="24">
        <f t="shared" si="38"/>
        <v>8.6666666666666663E-3</v>
      </c>
      <c r="L138" s="15">
        <f t="shared" si="39"/>
        <v>8.3333333333333332E-3</v>
      </c>
      <c r="M138" s="32">
        <f t="shared" si="40"/>
        <v>0.55746656430823271</v>
      </c>
      <c r="N138" s="27">
        <f t="shared" si="31"/>
        <v>0.14169033389670763</v>
      </c>
      <c r="O138">
        <f t="shared" si="32"/>
        <v>625</v>
      </c>
      <c r="P138">
        <f t="shared" si="41"/>
        <v>-1.273827205408393E-2</v>
      </c>
      <c r="Q138" s="36">
        <f t="shared" si="42"/>
        <v>0.54472829225414876</v>
      </c>
      <c r="R138" s="5">
        <f t="shared" si="33"/>
        <v>0.13704403792831149</v>
      </c>
      <c r="S138">
        <f t="shared" si="34"/>
        <v>625</v>
      </c>
      <c r="T138">
        <f t="shared" si="43"/>
        <v>-1.2324227641117904E-2</v>
      </c>
      <c r="U138" s="36">
        <f t="shared" si="44"/>
        <v>0.54514233666711476</v>
      </c>
      <c r="V138" s="5">
        <f t="shared" si="35"/>
        <v>0.13719753514845998</v>
      </c>
      <c r="W138">
        <f t="shared" si="36"/>
        <v>625</v>
      </c>
      <c r="X138">
        <f t="shared" si="45"/>
        <v>-1.2370963374252157E-2</v>
      </c>
      <c r="Y138">
        <f t="shared" si="46"/>
        <v>-1.2462790544210102E-2</v>
      </c>
    </row>
    <row r="139" spans="1:25">
      <c r="A139">
        <f t="shared" si="27"/>
        <v>0.48</v>
      </c>
      <c r="B139">
        <f t="shared" si="28"/>
        <v>8.2287711204046943</v>
      </c>
      <c r="C139" s="14">
        <f t="shared" si="47"/>
        <v>2002.6799999999994</v>
      </c>
      <c r="D139" s="14">
        <f t="shared" si="30"/>
        <v>1663.6781728164863</v>
      </c>
      <c r="E139" s="12">
        <f t="shared" si="24"/>
        <v>339.00182718351311</v>
      </c>
      <c r="F139">
        <f t="shared" si="25"/>
        <v>0.4</v>
      </c>
      <c r="G139">
        <f t="shared" si="26"/>
        <v>1</v>
      </c>
      <c r="H139">
        <f t="shared" si="37"/>
        <v>0.86799999999999999</v>
      </c>
      <c r="I139">
        <v>98</v>
      </c>
      <c r="J139" s="74">
        <v>8.0000000000000002E-3</v>
      </c>
      <c r="K139" s="24">
        <f t="shared" si="38"/>
        <v>7.6666666666666671E-3</v>
      </c>
      <c r="L139" s="15">
        <f t="shared" si="39"/>
        <v>7.3333333333333332E-3</v>
      </c>
      <c r="M139" s="32">
        <f t="shared" si="40"/>
        <v>0.54500377376402265</v>
      </c>
      <c r="N139" s="27">
        <f t="shared" si="31"/>
        <v>0.13714618534007825</v>
      </c>
      <c r="O139">
        <f t="shared" si="32"/>
        <v>625</v>
      </c>
      <c r="P139">
        <f t="shared" si="41"/>
        <v>-1.2398033792647511E-2</v>
      </c>
      <c r="Q139" s="36">
        <f t="shared" si="42"/>
        <v>0.53260573997137517</v>
      </c>
      <c r="R139" s="5">
        <f t="shared" si="33"/>
        <v>0.1324710735055003</v>
      </c>
      <c r="S139">
        <f t="shared" si="34"/>
        <v>625</v>
      </c>
      <c r="T139">
        <f t="shared" si="43"/>
        <v>-1.198122305652803E-2</v>
      </c>
      <c r="U139" s="36">
        <f t="shared" si="44"/>
        <v>0.5330225507074946</v>
      </c>
      <c r="V139" s="5">
        <f t="shared" si="35"/>
        <v>0.13263092355495526</v>
      </c>
      <c r="W139">
        <f t="shared" si="36"/>
        <v>625</v>
      </c>
      <c r="X139">
        <f t="shared" si="45"/>
        <v>-1.2028568661275706E-2</v>
      </c>
      <c r="Y139">
        <f t="shared" si="46"/>
        <v>-1.2120934944118658E-2</v>
      </c>
    </row>
    <row r="140" spans="1:25">
      <c r="A140">
        <f t="shared" si="27"/>
        <v>0.42</v>
      </c>
      <c r="B140">
        <f t="shared" si="28"/>
        <v>7.9546418682218967</v>
      </c>
      <c r="C140" s="14">
        <f t="shared" si="47"/>
        <v>2003.0999999999995</v>
      </c>
      <c r="D140" s="14">
        <f t="shared" si="30"/>
        <v>1671.6328146847081</v>
      </c>
      <c r="E140" s="12">
        <f t="shared" si="24"/>
        <v>331.46718531529132</v>
      </c>
      <c r="F140">
        <f t="shared" si="25"/>
        <v>0.4</v>
      </c>
      <c r="G140">
        <f t="shared" si="26"/>
        <v>1</v>
      </c>
      <c r="H140">
        <f t="shared" si="37"/>
        <v>0.86799999999999999</v>
      </c>
      <c r="I140">
        <v>99</v>
      </c>
      <c r="J140" s="74">
        <v>7.0000000000000001E-3</v>
      </c>
      <c r="K140" s="24">
        <f t="shared" si="38"/>
        <v>6.6666666666666671E-3</v>
      </c>
      <c r="L140" s="15">
        <f t="shared" si="39"/>
        <v>6.3333333333333332E-3</v>
      </c>
      <c r="M140" s="32">
        <f t="shared" si="40"/>
        <v>0.53288283881990395</v>
      </c>
      <c r="N140" s="27">
        <f t="shared" si="31"/>
        <v>0.13257736447036494</v>
      </c>
      <c r="O140">
        <f t="shared" si="32"/>
        <v>625</v>
      </c>
      <c r="P140">
        <f t="shared" si="41"/>
        <v>-1.2055426989155033E-2</v>
      </c>
      <c r="Q140" s="36">
        <f t="shared" si="42"/>
        <v>0.52082741183074888</v>
      </c>
      <c r="R140" s="5">
        <f t="shared" si="33"/>
        <v>0.12787141623159948</v>
      </c>
      <c r="S140">
        <f t="shared" si="34"/>
        <v>625</v>
      </c>
      <c r="T140">
        <f t="shared" si="43"/>
        <v>-1.163565595823355E-2</v>
      </c>
      <c r="U140" s="36">
        <f t="shared" si="44"/>
        <v>0.52124718286167038</v>
      </c>
      <c r="V140" s="5">
        <f t="shared" si="35"/>
        <v>0.12803818424777616</v>
      </c>
      <c r="W140">
        <f t="shared" si="36"/>
        <v>625</v>
      </c>
      <c r="X140">
        <f t="shared" si="45"/>
        <v>-1.1683665687786511E-2</v>
      </c>
      <c r="Y140">
        <f t="shared" si="46"/>
        <v>-1.1776606013128642E-2</v>
      </c>
    </row>
    <row r="141" spans="1:25">
      <c r="A141">
        <f t="shared" si="27"/>
        <v>0.36</v>
      </c>
      <c r="B141">
        <f t="shared" si="28"/>
        <v>7.6789326827704096</v>
      </c>
      <c r="C141" s="14">
        <f t="shared" si="47"/>
        <v>2003.4599999999994</v>
      </c>
      <c r="D141" s="14">
        <f t="shared" si="30"/>
        <v>1679.3117473674786</v>
      </c>
      <c r="E141" s="12">
        <f t="shared" si="24"/>
        <v>324.14825263252078</v>
      </c>
      <c r="F141">
        <f t="shared" si="25"/>
        <v>0.4</v>
      </c>
      <c r="G141">
        <f t="shared" si="26"/>
        <v>1</v>
      </c>
      <c r="H141">
        <f t="shared" si="37"/>
        <v>0.86799999999999999</v>
      </c>
      <c r="I141">
        <v>100</v>
      </c>
      <c r="J141" s="74">
        <v>6.0000000000000001E-3</v>
      </c>
      <c r="K141" s="24">
        <f t="shared" si="38"/>
        <v>5.6666666666666671E-3</v>
      </c>
      <c r="L141" s="15">
        <f t="shared" si="39"/>
        <v>5.3333333333333332E-3</v>
      </c>
      <c r="M141" s="32">
        <f t="shared" si="40"/>
        <v>0.52110623280677526</v>
      </c>
      <c r="N141" s="27">
        <f t="shared" si="31"/>
        <v>0.12798221137950683</v>
      </c>
      <c r="O141">
        <f t="shared" si="32"/>
        <v>625</v>
      </c>
      <c r="P141">
        <f t="shared" si="41"/>
        <v>-1.1710292292432655E-2</v>
      </c>
      <c r="Q141" s="36">
        <f t="shared" si="42"/>
        <v>0.50939594051434256</v>
      </c>
      <c r="R141" s="5">
        <f t="shared" si="33"/>
        <v>0.12324316335174136</v>
      </c>
      <c r="S141">
        <f t="shared" si="34"/>
        <v>625</v>
      </c>
      <c r="T141">
        <f t="shared" si="43"/>
        <v>-1.1287343681767172E-2</v>
      </c>
      <c r="U141" s="36">
        <f t="shared" si="44"/>
        <v>0.50981888912500806</v>
      </c>
      <c r="V141" s="5">
        <f t="shared" si="35"/>
        <v>0.12341749434114233</v>
      </c>
      <c r="W141">
        <f t="shared" si="36"/>
        <v>625</v>
      </c>
      <c r="X141">
        <f t="shared" si="45"/>
        <v>-1.1336079456749663E-2</v>
      </c>
      <c r="Y141">
        <f t="shared" si="46"/>
        <v>-1.142963266567041E-2</v>
      </c>
    </row>
    <row r="142" spans="1:25">
      <c r="A142">
        <f t="shared" si="27"/>
        <v>0.3</v>
      </c>
      <c r="B142">
        <f t="shared" si="28"/>
        <v>7.401532389408791</v>
      </c>
      <c r="C142" s="14">
        <f t="shared" si="47"/>
        <v>2003.7599999999993</v>
      </c>
      <c r="D142" s="14">
        <f t="shared" si="30"/>
        <v>1686.7132797568875</v>
      </c>
      <c r="E142" s="12">
        <f t="shared" si="24"/>
        <v>317.04672024311185</v>
      </c>
      <c r="F142">
        <f t="shared" si="25"/>
        <v>0.4</v>
      </c>
      <c r="G142">
        <f t="shared" si="26"/>
        <v>1</v>
      </c>
      <c r="H142">
        <f t="shared" si="37"/>
        <v>0.86799999999999999</v>
      </c>
      <c r="I142">
        <v>101</v>
      </c>
      <c r="J142" s="74">
        <v>5.0000000000000001E-3</v>
      </c>
      <c r="K142" s="24">
        <f t="shared" si="38"/>
        <v>4.6666666666666671E-3</v>
      </c>
      <c r="L142" s="15">
        <f t="shared" si="39"/>
        <v>4.3333333333333331E-3</v>
      </c>
      <c r="M142" s="32">
        <f t="shared" si="40"/>
        <v>0.50967660014110483</v>
      </c>
      <c r="N142" s="27">
        <f t="shared" si="31"/>
        <v>0.12335887315681318</v>
      </c>
      <c r="O142">
        <f t="shared" si="32"/>
        <v>625</v>
      </c>
      <c r="P142">
        <f t="shared" si="41"/>
        <v>-1.1362451823054065E-2</v>
      </c>
      <c r="Q142" s="36">
        <f t="shared" si="42"/>
        <v>0.49831414831805076</v>
      </c>
      <c r="R142" s="5">
        <f t="shared" si="33"/>
        <v>0.11858417654224258</v>
      </c>
      <c r="S142">
        <f t="shared" si="34"/>
        <v>625</v>
      </c>
      <c r="T142">
        <f t="shared" si="43"/>
        <v>-1.0936080948055288E-2</v>
      </c>
      <c r="U142" s="36">
        <f t="shared" si="44"/>
        <v>0.49874051919304951</v>
      </c>
      <c r="V142" s="5">
        <f t="shared" si="35"/>
        <v>0.11876681127130853</v>
      </c>
      <c r="W142">
        <f t="shared" si="36"/>
        <v>625</v>
      </c>
      <c r="X142">
        <f t="shared" si="45"/>
        <v>-1.0985613882045621E-2</v>
      </c>
      <c r="Y142">
        <f t="shared" si="46"/>
        <v>-1.1079823367297731E-2</v>
      </c>
    </row>
    <row r="143" spans="1:25">
      <c r="A143">
        <f t="shared" si="27"/>
        <v>0.24</v>
      </c>
      <c r="B143">
        <f t="shared" si="28"/>
        <v>7.1223162611868682</v>
      </c>
      <c r="C143" s="14">
        <f t="shared" si="47"/>
        <v>2003.9999999999993</v>
      </c>
      <c r="D143" s="14">
        <f t="shared" si="30"/>
        <v>1693.8355960180743</v>
      </c>
      <c r="E143" s="12">
        <f t="shared" si="24"/>
        <v>310.16440398192503</v>
      </c>
      <c r="F143">
        <f t="shared" si="25"/>
        <v>0.4</v>
      </c>
      <c r="G143">
        <f t="shared" si="26"/>
        <v>1</v>
      </c>
      <c r="H143">
        <f t="shared" si="37"/>
        <v>0.86799999999999999</v>
      </c>
      <c r="I143">
        <v>102</v>
      </c>
      <c r="J143" s="74">
        <v>4.0000000000000001E-3</v>
      </c>
      <c r="K143" s="24">
        <f t="shared" si="38"/>
        <v>4.0000000000000001E-3</v>
      </c>
      <c r="L143" s="15">
        <f t="shared" si="39"/>
        <v>4.0000000000000001E-3</v>
      </c>
      <c r="M143" s="32">
        <f t="shared" si="40"/>
        <v>0.49859677677380709</v>
      </c>
      <c r="N143" s="27">
        <f t="shared" si="31"/>
        <v>0.11870527101978114</v>
      </c>
      <c r="O143">
        <f t="shared" si="32"/>
        <v>625</v>
      </c>
      <c r="P143">
        <f t="shared" si="41"/>
        <v>-1.1011706017898989E-2</v>
      </c>
      <c r="Q143" s="36">
        <f t="shared" si="42"/>
        <v>0.48758507075590812</v>
      </c>
      <c r="R143" s="5">
        <f t="shared" si="33"/>
        <v>0.11389203899015365</v>
      </c>
      <c r="S143">
        <f t="shared" si="34"/>
        <v>625</v>
      </c>
      <c r="T143">
        <f t="shared" si="43"/>
        <v>-1.0549635743054751E-2</v>
      </c>
      <c r="U143" s="36">
        <f t="shared" si="44"/>
        <v>0.48804714103075236</v>
      </c>
      <c r="V143" s="5">
        <f t="shared" si="35"/>
        <v>0.11409809195151456</v>
      </c>
      <c r="W143">
        <f t="shared" si="36"/>
        <v>625</v>
      </c>
      <c r="X143">
        <f t="shared" si="45"/>
        <v>-1.0569416827345397E-2</v>
      </c>
      <c r="Y143">
        <f t="shared" si="46"/>
        <v>-1.0679989124983795E-2</v>
      </c>
    </row>
    <row r="144" spans="1:25">
      <c r="A144">
        <f t="shared" si="27"/>
        <v>0.24</v>
      </c>
      <c r="B144">
        <f t="shared" si="28"/>
        <v>6.8424000368521884</v>
      </c>
      <c r="C144" s="14">
        <f t="shared" si="47"/>
        <v>2004.2399999999993</v>
      </c>
      <c r="D144" s="14">
        <f t="shared" si="30"/>
        <v>1700.6779960549266</v>
      </c>
      <c r="E144" s="12">
        <f t="shared" si="24"/>
        <v>303.56200394507277</v>
      </c>
      <c r="F144">
        <f t="shared" si="25"/>
        <v>0.4</v>
      </c>
      <c r="G144">
        <f t="shared" si="26"/>
        <v>1</v>
      </c>
      <c r="H144">
        <f t="shared" si="37"/>
        <v>0.86799999999999999</v>
      </c>
      <c r="I144">
        <v>103</v>
      </c>
      <c r="J144" s="74">
        <v>4.0000000000000001E-3</v>
      </c>
      <c r="K144" s="24">
        <f t="shared" si="38"/>
        <v>3.6666666666666666E-3</v>
      </c>
      <c r="L144" s="15">
        <f t="shared" si="39"/>
        <v>3.3333333333333335E-3</v>
      </c>
      <c r="M144" s="32">
        <f t="shared" si="40"/>
        <v>0.48791678764882329</v>
      </c>
      <c r="N144" s="27">
        <f t="shared" si="31"/>
        <v>0.11404000061420314</v>
      </c>
      <c r="O144">
        <f t="shared" si="32"/>
        <v>625</v>
      </c>
      <c r="P144">
        <f t="shared" si="41"/>
        <v>-1.0563840058963502E-2</v>
      </c>
      <c r="Q144" s="36">
        <f t="shared" si="42"/>
        <v>0.4773529475898598</v>
      </c>
      <c r="R144" s="5">
        <f t="shared" si="33"/>
        <v>0.10922962430658632</v>
      </c>
      <c r="S144">
        <f t="shared" si="34"/>
        <v>625</v>
      </c>
      <c r="T144">
        <f t="shared" si="43"/>
        <v>-1.0134043933432287E-2</v>
      </c>
      <c r="U144" s="36">
        <f t="shared" si="44"/>
        <v>0.47778274371539098</v>
      </c>
      <c r="V144" s="5">
        <f t="shared" si="35"/>
        <v>0.10942946403946491</v>
      </c>
      <c r="W144">
        <f t="shared" si="36"/>
        <v>625</v>
      </c>
      <c r="X144">
        <f t="shared" si="45"/>
        <v>-1.0185228547788633E-2</v>
      </c>
      <c r="Y144">
        <f t="shared" si="46"/>
        <v>-1.0279881425582352E-2</v>
      </c>
    </row>
    <row r="145" spans="1:25">
      <c r="A145">
        <f t="shared" si="27"/>
        <v>0.18</v>
      </c>
      <c r="B145">
        <f t="shared" si="28"/>
        <v>6.5617017471473345</v>
      </c>
      <c r="C145" s="14">
        <f t="shared" si="47"/>
        <v>2004.4199999999994</v>
      </c>
      <c r="D145" s="14">
        <f t="shared" si="30"/>
        <v>1707.2396978020738</v>
      </c>
      <c r="E145" s="12">
        <f t="shared" si="24"/>
        <v>297.18030219792558</v>
      </c>
      <c r="F145">
        <f t="shared" si="25"/>
        <v>0.4</v>
      </c>
      <c r="G145">
        <f t="shared" si="26"/>
        <v>1</v>
      </c>
      <c r="H145">
        <f t="shared" si="37"/>
        <v>0.86799999999999999</v>
      </c>
      <c r="I145">
        <v>104</v>
      </c>
      <c r="J145" s="74">
        <v>3.0000000000000001E-3</v>
      </c>
      <c r="K145" s="24">
        <f t="shared" si="38"/>
        <v>3.0000000000000001E-3</v>
      </c>
      <c r="L145" s="15">
        <f t="shared" si="39"/>
        <v>3.0000000000000001E-3</v>
      </c>
      <c r="M145" s="32">
        <f t="shared" si="40"/>
        <v>0.47763690622324095</v>
      </c>
      <c r="N145" s="27">
        <f t="shared" si="31"/>
        <v>0.1093616957857889</v>
      </c>
      <c r="O145">
        <f t="shared" si="32"/>
        <v>625</v>
      </c>
      <c r="P145">
        <f t="shared" si="41"/>
        <v>-1.0210722795435735E-2</v>
      </c>
      <c r="Q145" s="36">
        <f t="shared" si="42"/>
        <v>0.46742618342780523</v>
      </c>
      <c r="R145" s="5">
        <f t="shared" si="33"/>
        <v>0.10450775345330901</v>
      </c>
      <c r="S145">
        <f t="shared" si="34"/>
        <v>625</v>
      </c>
      <c r="T145">
        <f t="shared" si="43"/>
        <v>-9.7447443315176636E-3</v>
      </c>
      <c r="U145" s="36">
        <f t="shared" si="44"/>
        <v>0.46789216189172328</v>
      </c>
      <c r="V145" s="5">
        <f t="shared" si="35"/>
        <v>0.10473416784241019</v>
      </c>
      <c r="W145">
        <f t="shared" si="36"/>
        <v>625</v>
      </c>
      <c r="X145">
        <f t="shared" si="45"/>
        <v>-9.7664801128713764E-3</v>
      </c>
      <c r="Y145">
        <f t="shared" si="46"/>
        <v>-9.8775407835124656E-3</v>
      </c>
    </row>
    <row r="146" spans="1:25">
      <c r="A146">
        <f t="shared" si="27"/>
        <v>0.18</v>
      </c>
      <c r="B146">
        <f t="shared" si="28"/>
        <v>6.280181594475895</v>
      </c>
      <c r="C146" s="14">
        <f t="shared" si="47"/>
        <v>2004.5999999999995</v>
      </c>
      <c r="D146" s="14">
        <f t="shared" si="30"/>
        <v>1713.5198793965496</v>
      </c>
      <c r="E146" s="12">
        <f t="shared" si="24"/>
        <v>291.08012060344981</v>
      </c>
      <c r="F146">
        <f t="shared" si="25"/>
        <v>0.4</v>
      </c>
      <c r="G146">
        <f t="shared" si="26"/>
        <v>1</v>
      </c>
      <c r="H146">
        <f t="shared" si="37"/>
        <v>0.86799999999999999</v>
      </c>
      <c r="I146">
        <v>105</v>
      </c>
      <c r="J146" s="74">
        <v>3.0000000000000001E-3</v>
      </c>
      <c r="K146" s="24">
        <f t="shared" si="38"/>
        <v>2.6666666666666666E-3</v>
      </c>
      <c r="L146" s="15">
        <f t="shared" si="39"/>
        <v>2.3333333333333335E-3</v>
      </c>
      <c r="M146" s="32">
        <f t="shared" si="40"/>
        <v>0.46775936543972851</v>
      </c>
      <c r="N146" s="27">
        <f t="shared" si="31"/>
        <v>0.10466969324126492</v>
      </c>
      <c r="O146">
        <f t="shared" si="32"/>
        <v>625</v>
      </c>
      <c r="P146">
        <f t="shared" si="41"/>
        <v>-9.7602905511614321E-3</v>
      </c>
      <c r="Q146" s="36">
        <f t="shared" si="42"/>
        <v>0.45799907488856706</v>
      </c>
      <c r="R146" s="5">
        <f t="shared" si="33"/>
        <v>9.9816980164741317E-2</v>
      </c>
      <c r="S146">
        <f t="shared" si="34"/>
        <v>625</v>
      </c>
      <c r="T146">
        <f t="shared" si="43"/>
        <v>-9.3264300958151667E-3</v>
      </c>
      <c r="U146" s="36">
        <f t="shared" si="44"/>
        <v>0.45843293534391333</v>
      </c>
      <c r="V146" s="5">
        <f t="shared" si="35"/>
        <v>0.10003769048598464</v>
      </c>
      <c r="W146">
        <f t="shared" si="36"/>
        <v>625</v>
      </c>
      <c r="X146">
        <f t="shared" si="45"/>
        <v>-9.3796182866545258E-3</v>
      </c>
      <c r="Y146">
        <f t="shared" si="46"/>
        <v>-9.4747863527812528E-3</v>
      </c>
    </row>
    <row r="147" spans="1:25">
      <c r="A147">
        <f t="shared" si="27"/>
        <v>0.12</v>
      </c>
      <c r="B147">
        <f t="shared" si="28"/>
        <v>5.9977364761290568</v>
      </c>
      <c r="C147" s="14">
        <f t="shared" si="47"/>
        <v>2004.7199999999993</v>
      </c>
      <c r="D147" s="14">
        <f t="shared" si="30"/>
        <v>1719.5176158726788</v>
      </c>
      <c r="E147" s="12">
        <f t="shared" si="24"/>
        <v>285.20238412732056</v>
      </c>
      <c r="F147">
        <f t="shared" si="25"/>
        <v>0.4</v>
      </c>
      <c r="G147">
        <f t="shared" si="26"/>
        <v>1</v>
      </c>
      <c r="H147">
        <f t="shared" si="37"/>
        <v>0.86799999999999999</v>
      </c>
      <c r="I147">
        <v>106</v>
      </c>
      <c r="J147" s="74">
        <v>2E-3</v>
      </c>
      <c r="K147" s="24">
        <f t="shared" si="38"/>
        <v>2E-3</v>
      </c>
      <c r="L147" s="15">
        <f t="shared" si="39"/>
        <v>2E-3</v>
      </c>
      <c r="M147" s="32">
        <f t="shared" si="40"/>
        <v>0.45828457908694725</v>
      </c>
      <c r="N147" s="27">
        <f t="shared" si="31"/>
        <v>9.9962274602150944E-2</v>
      </c>
      <c r="O147">
        <f t="shared" si="32"/>
        <v>625</v>
      </c>
      <c r="P147">
        <f t="shared" si="41"/>
        <v>-9.4043783618064907E-3</v>
      </c>
      <c r="Q147" s="36">
        <f t="shared" si="42"/>
        <v>0.44888020072514079</v>
      </c>
      <c r="R147" s="5">
        <f t="shared" si="33"/>
        <v>9.5059593342732368E-2</v>
      </c>
      <c r="S147">
        <f t="shared" si="34"/>
        <v>625</v>
      </c>
      <c r="T147">
        <f t="shared" si="43"/>
        <v>-8.9337209609023065E-3</v>
      </c>
      <c r="U147" s="36">
        <f t="shared" si="44"/>
        <v>0.44935085812604497</v>
      </c>
      <c r="V147" s="5">
        <f t="shared" si="35"/>
        <v>9.5310950941014522E-2</v>
      </c>
      <c r="W147">
        <f t="shared" si="36"/>
        <v>625</v>
      </c>
      <c r="X147">
        <f t="shared" si="45"/>
        <v>-8.9578512903373941E-3</v>
      </c>
      <c r="Y147">
        <f t="shared" si="46"/>
        <v>-9.0694830582046682E-3</v>
      </c>
    </row>
    <row r="148" spans="1:25">
      <c r="A148">
        <f t="shared" si="27"/>
        <v>0.12</v>
      </c>
      <c r="B148">
        <f t="shared" si="28"/>
        <v>5.7143108642235143</v>
      </c>
      <c r="C148" s="14">
        <f t="shared" si="47"/>
        <v>2004.8399999999992</v>
      </c>
      <c r="D148" s="14">
        <f t="shared" si="30"/>
        <v>1725.2319267369023</v>
      </c>
      <c r="E148" s="12">
        <f t="shared" si="24"/>
        <v>279.60807326309691</v>
      </c>
      <c r="F148">
        <f t="shared" si="25"/>
        <v>0.4</v>
      </c>
      <c r="G148">
        <f t="shared" si="26"/>
        <v>1</v>
      </c>
      <c r="H148">
        <f t="shared" si="37"/>
        <v>0.86799999999999999</v>
      </c>
      <c r="I148">
        <v>107</v>
      </c>
      <c r="J148" s="74">
        <v>2E-3</v>
      </c>
      <c r="K148" s="24">
        <f t="shared" si="38"/>
        <v>2E-3</v>
      </c>
      <c r="L148" s="15">
        <f t="shared" si="39"/>
        <v>2E-3</v>
      </c>
      <c r="M148" s="32">
        <f t="shared" si="40"/>
        <v>0.4492150960287426</v>
      </c>
      <c r="N148" s="27">
        <f t="shared" si="31"/>
        <v>9.5238514403725244E-2</v>
      </c>
      <c r="O148">
        <f t="shared" si="32"/>
        <v>625</v>
      </c>
      <c r="P148">
        <f t="shared" si="41"/>
        <v>-8.9508973827576235E-3</v>
      </c>
      <c r="Q148" s="36">
        <f t="shared" si="42"/>
        <v>0.44026419864598498</v>
      </c>
      <c r="R148" s="5">
        <f t="shared" si="33"/>
        <v>9.033465198124567E-2</v>
      </c>
      <c r="S148">
        <f t="shared" si="34"/>
        <v>625</v>
      </c>
      <c r="T148">
        <f t="shared" si="43"/>
        <v>-8.4801265901995847E-3</v>
      </c>
      <c r="U148" s="36">
        <f t="shared" si="44"/>
        <v>0.44073496943854301</v>
      </c>
      <c r="V148" s="5">
        <f t="shared" si="35"/>
        <v>9.0599182997084499E-2</v>
      </c>
      <c r="W148">
        <f t="shared" si="36"/>
        <v>625</v>
      </c>
      <c r="X148">
        <f t="shared" si="45"/>
        <v>-8.5055215677201125E-3</v>
      </c>
      <c r="Y148">
        <f t="shared" si="46"/>
        <v>-8.6168655214794894E-3</v>
      </c>
    </row>
    <row r="149" spans="1:25">
      <c r="A149">
        <f t="shared" si="27"/>
        <v>0.12</v>
      </c>
      <c r="B149">
        <f t="shared" si="28"/>
        <v>5.4313456574380945</v>
      </c>
      <c r="C149" s="14">
        <f t="shared" si="47"/>
        <v>2004.9599999999991</v>
      </c>
      <c r="D149" s="14">
        <f t="shared" si="30"/>
        <v>1730.6632723943403</v>
      </c>
      <c r="E149" s="12">
        <f t="shared" si="24"/>
        <v>274.29672760565882</v>
      </c>
      <c r="F149">
        <f t="shared" si="25"/>
        <v>0.4</v>
      </c>
      <c r="G149">
        <f t="shared" si="26"/>
        <v>1</v>
      </c>
      <c r="H149">
        <f t="shared" si="37"/>
        <v>0.86799999999999999</v>
      </c>
      <c r="I149">
        <v>108</v>
      </c>
      <c r="J149" s="74">
        <v>2E-3</v>
      </c>
      <c r="K149" s="24">
        <f t="shared" si="38"/>
        <v>2E-3</v>
      </c>
      <c r="L149" s="15">
        <f t="shared" si="39"/>
        <v>2E-3</v>
      </c>
      <c r="M149" s="32">
        <f t="shared" si="40"/>
        <v>0.4405982305072631</v>
      </c>
      <c r="N149" s="27">
        <f t="shared" si="31"/>
        <v>9.0522427623968241E-2</v>
      </c>
      <c r="O149">
        <f t="shared" si="32"/>
        <v>625</v>
      </c>
      <c r="P149">
        <f t="shared" si="41"/>
        <v>-8.4981530519009502E-3</v>
      </c>
      <c r="Q149" s="36">
        <f t="shared" si="42"/>
        <v>0.43210007745536216</v>
      </c>
      <c r="R149" s="5">
        <f t="shared" si="33"/>
        <v>8.5617255921799126E-2</v>
      </c>
      <c r="S149">
        <f t="shared" si="34"/>
        <v>625</v>
      </c>
      <c r="T149">
        <f t="shared" si="43"/>
        <v>-8.0272565684927147E-3</v>
      </c>
      <c r="U149" s="36">
        <f t="shared" si="44"/>
        <v>0.43257097393877036</v>
      </c>
      <c r="V149" s="5">
        <f t="shared" si="35"/>
        <v>8.5896390503670483E-2</v>
      </c>
      <c r="W149">
        <f t="shared" si="36"/>
        <v>625</v>
      </c>
      <c r="X149">
        <f t="shared" si="45"/>
        <v>-8.0540534883523657E-3</v>
      </c>
      <c r="Y149">
        <f t="shared" si="46"/>
        <v>-8.1650783792395123E-3</v>
      </c>
    </row>
    <row r="150" spans="1:25">
      <c r="A150">
        <f t="shared" si="27"/>
        <v>0.12</v>
      </c>
      <c r="B150">
        <f t="shared" si="28"/>
        <v>5.1488872486849235</v>
      </c>
      <c r="C150" s="14">
        <f t="shared" si="47"/>
        <v>2005.079999999999</v>
      </c>
      <c r="D150" s="14">
        <f t="shared" si="30"/>
        <v>1735.8121596430253</v>
      </c>
      <c r="E150" s="12">
        <f t="shared" si="24"/>
        <v>269.26784035697369</v>
      </c>
      <c r="F150">
        <f t="shared" si="25"/>
        <v>0.4</v>
      </c>
      <c r="G150">
        <f t="shared" si="26"/>
        <v>1</v>
      </c>
      <c r="H150">
        <f t="shared" si="37"/>
        <v>0.86799999999999999</v>
      </c>
      <c r="I150">
        <v>109</v>
      </c>
      <c r="J150" s="74">
        <v>2E-3</v>
      </c>
      <c r="K150" s="24">
        <f t="shared" si="38"/>
        <v>1.6666666666666668E-3</v>
      </c>
      <c r="L150" s="15">
        <f t="shared" si="39"/>
        <v>1.3333333333333335E-3</v>
      </c>
      <c r="M150" s="32">
        <f t="shared" si="40"/>
        <v>0.43243315212802358</v>
      </c>
      <c r="N150" s="27">
        <f t="shared" si="31"/>
        <v>8.5814787478082064E-2</v>
      </c>
      <c r="O150">
        <f t="shared" si="32"/>
        <v>625</v>
      </c>
      <c r="P150">
        <f t="shared" si="41"/>
        <v>-8.0462195978958789E-3</v>
      </c>
      <c r="Q150" s="36">
        <f t="shared" si="42"/>
        <v>0.42438693253012771</v>
      </c>
      <c r="R150" s="5">
        <f t="shared" si="33"/>
        <v>8.0908156595784556E-2</v>
      </c>
      <c r="S150">
        <f t="shared" si="34"/>
        <v>625</v>
      </c>
      <c r="T150">
        <f t="shared" si="43"/>
        <v>-7.607183033195318E-3</v>
      </c>
      <c r="U150" s="36">
        <f t="shared" si="44"/>
        <v>0.42482596909482828</v>
      </c>
      <c r="V150" s="5">
        <f t="shared" si="35"/>
        <v>8.1183533060111418E-2</v>
      </c>
      <c r="W150">
        <f t="shared" si="36"/>
        <v>625</v>
      </c>
      <c r="X150">
        <f t="shared" si="45"/>
        <v>-7.6656191737706951E-3</v>
      </c>
      <c r="Y150">
        <f t="shared" si="46"/>
        <v>-7.7607692798019913E-3</v>
      </c>
    </row>
    <row r="151" spans="1:25">
      <c r="A151">
        <f t="shared" si="27"/>
        <v>0.06</v>
      </c>
      <c r="B151">
        <f t="shared" si="28"/>
        <v>4.865238339978661</v>
      </c>
      <c r="C151" s="14">
        <f t="shared" si="47"/>
        <v>2005.139999999999</v>
      </c>
      <c r="D151" s="14">
        <f t="shared" si="30"/>
        <v>1740.6773979830041</v>
      </c>
      <c r="E151" s="12">
        <f t="shared" si="24"/>
        <v>264.46260201699488</v>
      </c>
      <c r="F151">
        <f t="shared" si="25"/>
        <v>0.4</v>
      </c>
      <c r="G151">
        <f t="shared" si="26"/>
        <v>1</v>
      </c>
      <c r="H151">
        <f t="shared" si="37"/>
        <v>0.86799999999999999</v>
      </c>
      <c r="I151">
        <v>110</v>
      </c>
      <c r="J151" s="74">
        <v>1E-3</v>
      </c>
      <c r="K151" s="24">
        <f t="shared" si="38"/>
        <v>1E-3</v>
      </c>
      <c r="L151" s="15">
        <f t="shared" si="39"/>
        <v>1E-3</v>
      </c>
      <c r="M151" s="32">
        <f t="shared" si="40"/>
        <v>0.42467238284822156</v>
      </c>
      <c r="N151" s="27">
        <f t="shared" si="31"/>
        <v>8.1087305666311019E-2</v>
      </c>
      <c r="O151">
        <f t="shared" si="32"/>
        <v>625</v>
      </c>
      <c r="P151">
        <f t="shared" si="41"/>
        <v>-7.6883813439658577E-3</v>
      </c>
      <c r="Q151" s="36">
        <f t="shared" si="42"/>
        <v>0.41698400150425569</v>
      </c>
      <c r="R151" s="5">
        <f t="shared" si="33"/>
        <v>7.6114940131406364E-2</v>
      </c>
      <c r="S151">
        <f t="shared" si="34"/>
        <v>625</v>
      </c>
      <c r="T151">
        <f t="shared" si="43"/>
        <v>-7.2110342526150112E-3</v>
      </c>
      <c r="U151" s="36">
        <f t="shared" si="44"/>
        <v>0.41746134859560657</v>
      </c>
      <c r="V151" s="5">
        <f t="shared" si="35"/>
        <v>7.6433077430639082E-2</v>
      </c>
      <c r="W151">
        <f t="shared" si="36"/>
        <v>625</v>
      </c>
      <c r="X151">
        <f t="shared" si="45"/>
        <v>-7.2415754333413516E-3</v>
      </c>
      <c r="Y151">
        <f t="shared" si="46"/>
        <v>-7.3532769109974777E-3</v>
      </c>
    </row>
    <row r="152" spans="1:25">
      <c r="A152">
        <f t="shared" si="27"/>
        <v>0.06</v>
      </c>
      <c r="B152">
        <f t="shared" si="28"/>
        <v>4.5803049423364355</v>
      </c>
      <c r="C152" s="14">
        <f t="shared" si="47"/>
        <v>2005.1999999999989</v>
      </c>
      <c r="D152" s="14">
        <f t="shared" si="30"/>
        <v>1745.2577029253405</v>
      </c>
      <c r="E152" s="12">
        <f t="shared" si="24"/>
        <v>259.94229707465843</v>
      </c>
      <c r="F152">
        <f t="shared" si="25"/>
        <v>0.4</v>
      </c>
      <c r="G152">
        <f t="shared" si="26"/>
        <v>1</v>
      </c>
      <c r="H152">
        <f t="shared" si="37"/>
        <v>0.86799999999999999</v>
      </c>
      <c r="I152">
        <v>111</v>
      </c>
      <c r="J152" s="74">
        <v>1E-3</v>
      </c>
      <c r="K152" s="24">
        <f t="shared" si="38"/>
        <v>1E-3</v>
      </c>
      <c r="L152" s="15">
        <f t="shared" si="39"/>
        <v>1E-3</v>
      </c>
      <c r="M152" s="32">
        <f t="shared" si="40"/>
        <v>0.4173191059372241</v>
      </c>
      <c r="N152" s="27">
        <f t="shared" si="31"/>
        <v>7.633841570560726E-2</v>
      </c>
      <c r="O152">
        <f t="shared" si="32"/>
        <v>625</v>
      </c>
      <c r="P152">
        <f t="shared" si="41"/>
        <v>-7.232487907738297E-3</v>
      </c>
      <c r="Q152" s="36">
        <f t="shared" si="42"/>
        <v>0.41008661802948582</v>
      </c>
      <c r="R152" s="5">
        <f t="shared" si="33"/>
        <v>7.1359909854802367E-2</v>
      </c>
      <c r="S152">
        <f t="shared" si="34"/>
        <v>625</v>
      </c>
      <c r="T152">
        <f t="shared" si="43"/>
        <v>-6.7545513460610263E-3</v>
      </c>
      <c r="U152" s="36">
        <f t="shared" si="44"/>
        <v>0.41056455459116309</v>
      </c>
      <c r="V152" s="5">
        <f t="shared" si="35"/>
        <v>7.1699566800808176E-2</v>
      </c>
      <c r="W152">
        <f t="shared" si="36"/>
        <v>625</v>
      </c>
      <c r="X152">
        <f t="shared" si="45"/>
        <v>-6.7871584128775852E-3</v>
      </c>
      <c r="Y152">
        <f t="shared" si="46"/>
        <v>-6.8984907865927633E-3</v>
      </c>
    </row>
    <row r="153" spans="1:25">
      <c r="A153">
        <f t="shared" si="27"/>
        <v>0.06</v>
      </c>
      <c r="B153">
        <f t="shared" si="28"/>
        <v>4.295846543433111</v>
      </c>
      <c r="C153" s="14">
        <f t="shared" si="47"/>
        <v>2005.2599999999989</v>
      </c>
      <c r="D153" s="14">
        <f t="shared" si="30"/>
        <v>1749.5535494687736</v>
      </c>
      <c r="E153" s="12">
        <f t="shared" si="24"/>
        <v>255.7064505312253</v>
      </c>
      <c r="F153">
        <f t="shared" si="25"/>
        <v>0.4</v>
      </c>
      <c r="G153">
        <f t="shared" si="26"/>
        <v>1</v>
      </c>
      <c r="H153">
        <f t="shared" si="37"/>
        <v>0.86799999999999999</v>
      </c>
      <c r="I153">
        <v>112</v>
      </c>
      <c r="J153" s="74">
        <v>1E-3</v>
      </c>
      <c r="K153" s="24">
        <f t="shared" si="38"/>
        <v>1E-3</v>
      </c>
      <c r="L153" s="15">
        <f t="shared" si="39"/>
        <v>1E-3</v>
      </c>
      <c r="M153" s="32">
        <f t="shared" si="40"/>
        <v>0.41042061515063133</v>
      </c>
      <c r="N153" s="27">
        <f t="shared" si="31"/>
        <v>7.1597442390551852E-2</v>
      </c>
      <c r="O153">
        <f t="shared" si="32"/>
        <v>625</v>
      </c>
      <c r="P153">
        <f t="shared" si="41"/>
        <v>-6.7773544694929777E-3</v>
      </c>
      <c r="Q153" s="36">
        <f t="shared" si="42"/>
        <v>0.40364326068113837</v>
      </c>
      <c r="R153" s="5">
        <f t="shared" si="33"/>
        <v>6.6611932579924926E-2</v>
      </c>
      <c r="S153">
        <f t="shared" si="34"/>
        <v>625</v>
      </c>
      <c r="T153">
        <f t="shared" si="43"/>
        <v>-6.2987455276727932E-3</v>
      </c>
      <c r="U153" s="36">
        <f t="shared" si="44"/>
        <v>0.40412186962295854</v>
      </c>
      <c r="V153" s="5">
        <f t="shared" si="35"/>
        <v>6.6976182833330192E-2</v>
      </c>
      <c r="W153">
        <f t="shared" si="36"/>
        <v>625</v>
      </c>
      <c r="X153">
        <f t="shared" si="45"/>
        <v>-6.3337135519996981E-3</v>
      </c>
      <c r="Y153">
        <f t="shared" si="46"/>
        <v>-6.4446237813730184E-3</v>
      </c>
    </row>
    <row r="154" spans="1:25">
      <c r="A154">
        <f t="shared" si="27"/>
        <v>0.06</v>
      </c>
      <c r="B154">
        <f t="shared" si="28"/>
        <v>4.011922255048944</v>
      </c>
      <c r="C154" s="14">
        <f t="shared" si="47"/>
        <v>2005.3199999999988</v>
      </c>
      <c r="D154" s="14">
        <f t="shared" si="30"/>
        <v>1753.5654717238226</v>
      </c>
      <c r="E154" s="12">
        <f t="shared" si="24"/>
        <v>251.75452827617619</v>
      </c>
      <c r="F154">
        <f t="shared" si="25"/>
        <v>0.4</v>
      </c>
      <c r="G154">
        <f t="shared" si="26"/>
        <v>1</v>
      </c>
      <c r="H154">
        <f t="shared" si="37"/>
        <v>0.86799999999999999</v>
      </c>
      <c r="I154">
        <v>113</v>
      </c>
      <c r="J154" s="74">
        <v>1E-3</v>
      </c>
      <c r="K154" s="24">
        <f t="shared" si="38"/>
        <v>1E-3</v>
      </c>
      <c r="L154" s="15">
        <f t="shared" si="39"/>
        <v>1E-3</v>
      </c>
      <c r="M154" s="32">
        <f t="shared" si="40"/>
        <v>0.40397599136925832</v>
      </c>
      <c r="N154" s="27">
        <f t="shared" si="31"/>
        <v>6.6865370917482403E-2</v>
      </c>
      <c r="O154">
        <f t="shared" si="32"/>
        <v>625</v>
      </c>
      <c r="P154">
        <f t="shared" si="41"/>
        <v>-6.3230756080783108E-3</v>
      </c>
      <c r="Q154" s="36">
        <f t="shared" si="42"/>
        <v>0.39765291576118</v>
      </c>
      <c r="R154" s="5">
        <f t="shared" si="33"/>
        <v>6.8829629261499617E-2</v>
      </c>
      <c r="S154">
        <f t="shared" si="34"/>
        <v>625</v>
      </c>
      <c r="T154">
        <f t="shared" si="43"/>
        <v>-6.511644409103963E-3</v>
      </c>
      <c r="U154" s="36">
        <f t="shared" si="44"/>
        <v>0.39746434696015437</v>
      </c>
      <c r="V154" s="5">
        <f t="shared" si="35"/>
        <v>6.8791030732043984E-2</v>
      </c>
      <c r="W154">
        <f t="shared" si="36"/>
        <v>625</v>
      </c>
      <c r="X154">
        <f t="shared" si="45"/>
        <v>-6.5079389502762219E-3</v>
      </c>
      <c r="Y154">
        <f t="shared" si="46"/>
        <v>-6.4617231147267437E-3</v>
      </c>
    </row>
    <row r="155" spans="1:25">
      <c r="A155">
        <f t="shared" si="27"/>
        <v>0.06</v>
      </c>
      <c r="B155">
        <f t="shared" si="28"/>
        <v>4.1280749458299066</v>
      </c>
      <c r="C155" s="14">
        <f t="shared" si="47"/>
        <v>2005.3799999999987</v>
      </c>
      <c r="D155" s="14">
        <f t="shared" si="30"/>
        <v>1757.6935466696525</v>
      </c>
      <c r="E155" s="12">
        <f t="shared" si="24"/>
        <v>247.68645333034624</v>
      </c>
      <c r="F155">
        <f t="shared" si="25"/>
        <v>0.4</v>
      </c>
      <c r="G155">
        <f t="shared" si="26"/>
        <v>1</v>
      </c>
      <c r="H155">
        <f t="shared" si="37"/>
        <v>0.86799999999999999</v>
      </c>
      <c r="I155">
        <v>114</v>
      </c>
      <c r="J155" s="74">
        <v>1E-3</v>
      </c>
      <c r="K155" s="24">
        <f t="shared" si="38"/>
        <v>6.6666666666666675E-4</v>
      </c>
      <c r="L155" s="15">
        <f t="shared" si="39"/>
        <v>3.3333333333333338E-4</v>
      </c>
      <c r="M155" s="32">
        <f t="shared" si="40"/>
        <v>0.39751426825453157</v>
      </c>
      <c r="N155" s="27">
        <f t="shared" si="31"/>
        <v>6.8801249097165104E-2</v>
      </c>
      <c r="O155">
        <f t="shared" si="32"/>
        <v>625</v>
      </c>
      <c r="P155">
        <f t="shared" si="41"/>
        <v>-6.5089199133278501E-3</v>
      </c>
      <c r="Q155" s="36">
        <f t="shared" si="42"/>
        <v>0.39100534834120371</v>
      </c>
      <c r="R155" s="5">
        <f t="shared" si="33"/>
        <v>6.7469714418053175E-2</v>
      </c>
      <c r="S155">
        <f t="shared" si="34"/>
        <v>625</v>
      </c>
      <c r="T155">
        <f t="shared" si="43"/>
        <v>-6.4130925841331052E-3</v>
      </c>
      <c r="U155" s="36">
        <f t="shared" si="44"/>
        <v>0.39110117567039848</v>
      </c>
      <c r="V155" s="5">
        <f t="shared" si="35"/>
        <v>6.7489306450370698E-2</v>
      </c>
      <c r="W155">
        <f t="shared" si="36"/>
        <v>625</v>
      </c>
      <c r="X155">
        <f t="shared" si="45"/>
        <v>-6.4469734192355863E-3</v>
      </c>
      <c r="Y155">
        <f t="shared" si="46"/>
        <v>-6.4624600427586523E-3</v>
      </c>
    </row>
    <row r="156" spans="1:25">
      <c r="A156">
        <f t="shared" si="27"/>
        <v>0</v>
      </c>
      <c r="B156">
        <f t="shared" si="28"/>
        <v>4.0487527896456204</v>
      </c>
      <c r="C156" s="14">
        <f t="shared" si="47"/>
        <v>2005.3799999999987</v>
      </c>
      <c r="D156" s="14">
        <f t="shared" si="30"/>
        <v>1761.7422994592982</v>
      </c>
      <c r="E156" s="12">
        <f t="shared" si="24"/>
        <v>243.63770054070051</v>
      </c>
      <c r="F156">
        <f t="shared" si="25"/>
        <v>0.4</v>
      </c>
      <c r="G156">
        <f t="shared" si="26"/>
        <v>1</v>
      </c>
      <c r="H156">
        <f t="shared" si="37"/>
        <v>0.86799999999999999</v>
      </c>
      <c r="I156">
        <v>115</v>
      </c>
      <c r="J156" s="74">
        <v>0</v>
      </c>
      <c r="K156" s="24">
        <f t="shared" si="38"/>
        <v>0</v>
      </c>
      <c r="L156" s="15">
        <f t="shared" si="39"/>
        <v>0</v>
      </c>
      <c r="M156" s="32">
        <f t="shared" si="40"/>
        <v>0.39105180821177293</v>
      </c>
      <c r="N156" s="27">
        <f t="shared" si="31"/>
        <v>6.7479213160760332E-2</v>
      </c>
      <c r="O156">
        <f t="shared" si="32"/>
        <v>625</v>
      </c>
      <c r="P156">
        <f t="shared" si="41"/>
        <v>-6.4780044634329915E-3</v>
      </c>
      <c r="Q156" s="36">
        <f t="shared" si="42"/>
        <v>0.38457380374833994</v>
      </c>
      <c r="R156" s="5">
        <f t="shared" si="33"/>
        <v>6.6155577089644507E-2</v>
      </c>
      <c r="S156">
        <f t="shared" si="34"/>
        <v>625</v>
      </c>
      <c r="T156">
        <f t="shared" si="43"/>
        <v>-6.3509354006058725E-3</v>
      </c>
      <c r="U156" s="36">
        <f t="shared" si="44"/>
        <v>0.38470087281116705</v>
      </c>
      <c r="V156" s="5">
        <f t="shared" si="35"/>
        <v>6.6181525236345948E-2</v>
      </c>
      <c r="W156">
        <f t="shared" si="36"/>
        <v>625</v>
      </c>
      <c r="X156">
        <f t="shared" si="45"/>
        <v>-6.3534264226892106E-3</v>
      </c>
      <c r="Y156">
        <f t="shared" si="46"/>
        <v>-6.3845709328751556E-3</v>
      </c>
    </row>
    <row r="157" spans="1:25">
      <c r="A157">
        <f t="shared" si="27"/>
        <v>0</v>
      </c>
      <c r="B157">
        <f t="shared" si="28"/>
        <v>3.9704793977223352</v>
      </c>
      <c r="C157" s="14">
        <f t="shared" si="47"/>
        <v>2005.3799999999987</v>
      </c>
      <c r="D157" s="14">
        <f t="shared" si="30"/>
        <v>1765.7127788570206</v>
      </c>
      <c r="E157" s="12">
        <f t="shared" si="24"/>
        <v>239.66722114297818</v>
      </c>
      <c r="F157">
        <f t="shared" si="25"/>
        <v>0.4</v>
      </c>
      <c r="G157">
        <f t="shared" si="26"/>
        <v>1</v>
      </c>
      <c r="H157">
        <f t="shared" si="37"/>
        <v>0.86799999999999999</v>
      </c>
      <c r="I157">
        <v>116</v>
      </c>
      <c r="J157" s="74">
        <v>0</v>
      </c>
      <c r="K157" s="24">
        <f t="shared" si="38"/>
        <v>0</v>
      </c>
      <c r="L157" s="15">
        <f t="shared" si="39"/>
        <v>0</v>
      </c>
      <c r="M157" s="32">
        <f t="shared" si="40"/>
        <v>0.38466723727889779</v>
      </c>
      <c r="N157" s="27">
        <f t="shared" si="31"/>
        <v>6.6174656628705586E-2</v>
      </c>
      <c r="O157">
        <f t="shared" si="32"/>
        <v>625</v>
      </c>
      <c r="P157">
        <f t="shared" si="41"/>
        <v>-6.3527670363557357E-3</v>
      </c>
      <c r="Q157" s="36">
        <f t="shared" si="42"/>
        <v>0.37831447024254206</v>
      </c>
      <c r="R157" s="5">
        <f t="shared" si="33"/>
        <v>6.4878181081410399E-2</v>
      </c>
      <c r="S157">
        <f t="shared" si="34"/>
        <v>625</v>
      </c>
      <c r="T157">
        <f t="shared" si="43"/>
        <v>-6.2283053838153987E-3</v>
      </c>
      <c r="U157" s="36">
        <f t="shared" si="44"/>
        <v>0.37843893189508238</v>
      </c>
      <c r="V157" s="5">
        <f t="shared" si="35"/>
        <v>6.4903565733192781E-2</v>
      </c>
      <c r="W157">
        <f t="shared" si="36"/>
        <v>625</v>
      </c>
      <c r="X157">
        <f t="shared" si="45"/>
        <v>-6.2307423103865065E-3</v>
      </c>
      <c r="Y157">
        <f t="shared" si="46"/>
        <v>-6.2612484918788142E-3</v>
      </c>
    </row>
    <row r="158" spans="1:25">
      <c r="A158">
        <f t="shared" si="27"/>
        <v>0</v>
      </c>
      <c r="B158">
        <f t="shared" si="28"/>
        <v>3.8938108044264466</v>
      </c>
      <c r="C158" s="14">
        <f t="shared" si="47"/>
        <v>2005.3799999999987</v>
      </c>
      <c r="D158" s="14">
        <f t="shared" si="30"/>
        <v>1769.6065896614471</v>
      </c>
      <c r="E158" s="12">
        <f t="shared" si="24"/>
        <v>235.77341033855168</v>
      </c>
      <c r="F158">
        <f t="shared" si="25"/>
        <v>0.4</v>
      </c>
      <c r="G158">
        <f t="shared" si="26"/>
        <v>1</v>
      </c>
      <c r="H158">
        <f t="shared" si="37"/>
        <v>0.86799999999999999</v>
      </c>
      <c r="I158">
        <v>117</v>
      </c>
      <c r="J158" s="74">
        <v>0</v>
      </c>
      <c r="K158" s="24">
        <f t="shared" si="38"/>
        <v>0</v>
      </c>
      <c r="L158" s="15">
        <f t="shared" si="39"/>
        <v>0</v>
      </c>
      <c r="M158" s="32">
        <f t="shared" si="40"/>
        <v>0.37840598878701898</v>
      </c>
      <c r="N158" s="27">
        <f t="shared" si="31"/>
        <v>6.4896846740440772E-2</v>
      </c>
      <c r="O158">
        <f t="shared" si="32"/>
        <v>625</v>
      </c>
      <c r="P158">
        <f t="shared" si="41"/>
        <v>-6.2300972870823141E-3</v>
      </c>
      <c r="Q158" s="36">
        <f t="shared" si="42"/>
        <v>0.37217589149993668</v>
      </c>
      <c r="R158" s="5">
        <f t="shared" si="33"/>
        <v>6.3626973420127991E-2</v>
      </c>
      <c r="S158">
        <f t="shared" si="34"/>
        <v>625</v>
      </c>
      <c r="T158">
        <f t="shared" si="43"/>
        <v>-6.1081894483322879E-3</v>
      </c>
      <c r="U158" s="36">
        <f t="shared" si="44"/>
        <v>0.37229779933868667</v>
      </c>
      <c r="V158" s="5">
        <f t="shared" si="35"/>
        <v>6.3651806266041971E-2</v>
      </c>
      <c r="W158">
        <f t="shared" si="36"/>
        <v>625</v>
      </c>
      <c r="X158">
        <f t="shared" si="45"/>
        <v>-6.1105734015400297E-3</v>
      </c>
      <c r="Y158">
        <f t="shared" si="46"/>
        <v>-6.1404543729256002E-3</v>
      </c>
    </row>
    <row r="159" spans="1:25">
      <c r="A159">
        <f t="shared" si="27"/>
        <v>0</v>
      </c>
      <c r="B159">
        <f t="shared" si="28"/>
        <v>3.8187140269209925</v>
      </c>
      <c r="C159" s="14">
        <f t="shared" si="47"/>
        <v>2005.3799999999987</v>
      </c>
      <c r="D159" s="14">
        <f t="shared" si="30"/>
        <v>1773.4253036883681</v>
      </c>
      <c r="E159" s="12">
        <f t="shared" si="24"/>
        <v>231.95469631163064</v>
      </c>
      <c r="F159">
        <f t="shared" si="25"/>
        <v>0.4</v>
      </c>
      <c r="G159">
        <f t="shared" si="26"/>
        <v>1</v>
      </c>
      <c r="H159">
        <f t="shared" si="37"/>
        <v>0.86799999999999999</v>
      </c>
      <c r="I159">
        <v>118</v>
      </c>
      <c r="J159" s="74">
        <v>0</v>
      </c>
      <c r="K159" s="24">
        <f t="shared" si="38"/>
        <v>0</v>
      </c>
      <c r="L159" s="15">
        <f t="shared" si="39"/>
        <v>0</v>
      </c>
      <c r="M159" s="32">
        <f t="shared" si="40"/>
        <v>0.37226553441409338</v>
      </c>
      <c r="N159" s="27">
        <f t="shared" si="31"/>
        <v>6.3645233782016544E-2</v>
      </c>
      <c r="O159">
        <f t="shared" si="32"/>
        <v>625</v>
      </c>
      <c r="P159">
        <f t="shared" si="41"/>
        <v>-6.1099424430735884E-3</v>
      </c>
      <c r="Q159" s="36">
        <f t="shared" si="42"/>
        <v>0.36615559197101977</v>
      </c>
      <c r="R159" s="5">
        <f t="shared" si="33"/>
        <v>6.2401415573839714E-2</v>
      </c>
      <c r="S159">
        <f t="shared" si="34"/>
        <v>625</v>
      </c>
      <c r="T159">
        <f t="shared" si="43"/>
        <v>-5.9905358950886126E-3</v>
      </c>
      <c r="U159" s="36">
        <f t="shared" si="44"/>
        <v>0.36627499851900475</v>
      </c>
      <c r="V159" s="5">
        <f t="shared" si="35"/>
        <v>6.242570807524233E-2</v>
      </c>
      <c r="W159">
        <f t="shared" si="36"/>
        <v>625</v>
      </c>
      <c r="X159">
        <f t="shared" si="45"/>
        <v>-5.9928679752232631E-3</v>
      </c>
      <c r="Y159">
        <f t="shared" si="46"/>
        <v>-6.0221365921858446E-3</v>
      </c>
    </row>
    <row r="160" spans="1:25">
      <c r="A160">
        <f t="shared" si="27"/>
        <v>0</v>
      </c>
      <c r="B160">
        <f t="shared" si="28"/>
        <v>3.7451567432513504</v>
      </c>
      <c r="C160" s="14">
        <f t="shared" si="47"/>
        <v>2005.3799999999987</v>
      </c>
      <c r="D160" s="14">
        <f t="shared" si="30"/>
        <v>1777.1704604316194</v>
      </c>
      <c r="E160" s="12">
        <f t="shared" si="24"/>
        <v>228.20953956837934</v>
      </c>
      <c r="F160">
        <f t="shared" si="25"/>
        <v>0.4</v>
      </c>
      <c r="G160">
        <f t="shared" si="26"/>
        <v>1</v>
      </c>
      <c r="H160">
        <f t="shared" si="37"/>
        <v>0.86799999999999999</v>
      </c>
      <c r="I160">
        <v>119</v>
      </c>
      <c r="J160" s="74">
        <v>0</v>
      </c>
      <c r="K160" s="24">
        <f t="shared" si="38"/>
        <v>0</v>
      </c>
      <c r="L160" s="15">
        <f t="shared" si="39"/>
        <v>0</v>
      </c>
      <c r="M160" s="32">
        <f t="shared" si="40"/>
        <v>0.36624339782190751</v>
      </c>
      <c r="N160" s="27">
        <f t="shared" si="31"/>
        <v>6.2419279054189175E-2</v>
      </c>
      <c r="O160">
        <f t="shared" si="32"/>
        <v>625</v>
      </c>
      <c r="P160">
        <f t="shared" si="41"/>
        <v>-5.9922507892021604E-3</v>
      </c>
      <c r="Q160" s="36">
        <f t="shared" si="42"/>
        <v>0.36025114703270533</v>
      </c>
      <c r="R160" s="5">
        <f t="shared" si="33"/>
        <v>6.1200979804190037E-2</v>
      </c>
      <c r="S160">
        <f t="shared" si="34"/>
        <v>625</v>
      </c>
      <c r="T160">
        <f t="shared" si="43"/>
        <v>-5.8752940612022434E-3</v>
      </c>
      <c r="U160" s="36">
        <f t="shared" si="44"/>
        <v>0.36036810376070527</v>
      </c>
      <c r="V160" s="5">
        <f t="shared" si="35"/>
        <v>6.1224743199140799E-2</v>
      </c>
      <c r="W160">
        <f t="shared" si="36"/>
        <v>625</v>
      </c>
      <c r="X160">
        <f t="shared" si="45"/>
        <v>-5.8775753471175165E-3</v>
      </c>
      <c r="Y160">
        <f t="shared" si="46"/>
        <v>-5.9062442076386768E-3</v>
      </c>
    </row>
    <row r="161" spans="1:25">
      <c r="A161">
        <f t="shared" si="27"/>
        <v>0</v>
      </c>
      <c r="B161">
        <f t="shared" si="28"/>
        <v>3.6731072792729473</v>
      </c>
      <c r="C161" s="14">
        <f t="shared" si="47"/>
        <v>2005.3799999999987</v>
      </c>
      <c r="D161" s="14">
        <f t="shared" si="30"/>
        <v>1780.8435677108923</v>
      </c>
      <c r="E161" s="12">
        <f t="shared" si="24"/>
        <v>224.53643228910641</v>
      </c>
      <c r="F161">
        <f t="shared" si="25"/>
        <v>0.4</v>
      </c>
      <c r="G161">
        <f t="shared" si="26"/>
        <v>1</v>
      </c>
      <c r="H161">
        <f t="shared" si="37"/>
        <v>0.86799999999999999</v>
      </c>
      <c r="I161">
        <v>120</v>
      </c>
      <c r="J161" s="74">
        <v>0</v>
      </c>
      <c r="K161" s="24">
        <f t="shared" si="38"/>
        <v>0</v>
      </c>
      <c r="L161" s="15">
        <f t="shared" si="39"/>
        <v>0</v>
      </c>
      <c r="M161" s="32">
        <f t="shared" si="40"/>
        <v>0.36033715361426882</v>
      </c>
      <c r="N161" s="27">
        <f t="shared" si="31"/>
        <v>6.1218454654549122E-2</v>
      </c>
      <c r="O161">
        <f t="shared" si="32"/>
        <v>625</v>
      </c>
      <c r="P161">
        <f t="shared" si="41"/>
        <v>-5.8769716468367161E-3</v>
      </c>
      <c r="Q161" s="36">
        <f t="shared" si="42"/>
        <v>0.35446018196743212</v>
      </c>
      <c r="R161" s="5">
        <f t="shared" si="33"/>
        <v>6.0025148953154972E-2</v>
      </c>
      <c r="S161">
        <f t="shared" si="34"/>
        <v>625</v>
      </c>
      <c r="T161">
        <f t="shared" si="43"/>
        <v>-5.7624142995028769E-3</v>
      </c>
      <c r="U161" s="36">
        <f t="shared" si="44"/>
        <v>0.35457473931476596</v>
      </c>
      <c r="V161" s="5">
        <f t="shared" si="35"/>
        <v>6.0048394260714864E-2</v>
      </c>
      <c r="W161">
        <f t="shared" si="36"/>
        <v>625</v>
      </c>
      <c r="X161">
        <f t="shared" si="45"/>
        <v>-5.7646458490286266E-3</v>
      </c>
      <c r="Y161">
        <f t="shared" si="46"/>
        <v>-5.7927272984806492E-3</v>
      </c>
    </row>
    <row r="162" spans="1:25">
      <c r="A162">
        <f t="shared" si="27"/>
        <v>0</v>
      </c>
      <c r="B162">
        <f t="shared" si="28"/>
        <v>3.6025345958507589</v>
      </c>
      <c r="C162" s="14">
        <f t="shared" ref="C162:C225" si="48">C161+J162*$B$5</f>
        <v>2005.3799999999987</v>
      </c>
      <c r="D162" s="14">
        <f t="shared" ref="D162:D225" si="49">D161+N162*$B$5</f>
        <v>1784.4461023067431</v>
      </c>
      <c r="E162" s="12">
        <f t="shared" si="24"/>
        <v>220.93389769325563</v>
      </c>
      <c r="F162">
        <f t="shared" si="25"/>
        <v>0.4</v>
      </c>
      <c r="G162">
        <f t="shared" si="26"/>
        <v>1</v>
      </c>
      <c r="H162">
        <f t="shared" si="37"/>
        <v>0.86799999999999999</v>
      </c>
      <c r="I162">
        <v>121</v>
      </c>
      <c r="J162" s="74">
        <v>0</v>
      </c>
      <c r="K162" s="24">
        <f t="shared" ref="K162:K225" si="50">(J163-J162)/$B$5*$B$5/3+J162</f>
        <v>0</v>
      </c>
      <c r="L162" s="15">
        <f t="shared" ref="L162:L225" si="51">(J163-J162)/$B$5*2*$B$5/3+J162</f>
        <v>0</v>
      </c>
      <c r="M162" s="32">
        <f t="shared" ref="M162:M225" si="52">M161+Y161</f>
        <v>0.3545444263157882</v>
      </c>
      <c r="N162" s="27">
        <f t="shared" si="31"/>
        <v>6.0042243264179312E-2</v>
      </c>
      <c r="O162">
        <f t="shared" si="32"/>
        <v>625</v>
      </c>
      <c r="P162">
        <f t="shared" ref="P162:P225" si="53">(J162-N162)/O162*$B$5</f>
        <v>-5.7640553533612141E-3</v>
      </c>
      <c r="Q162" s="36">
        <f t="shared" ref="Q162:Q225" si="54">M162+P162</f>
        <v>0.34878037096242698</v>
      </c>
      <c r="R162" s="5">
        <f t="shared" si="33"/>
        <v>5.887341623419886E-2</v>
      </c>
      <c r="S162">
        <f t="shared" si="34"/>
        <v>625</v>
      </c>
      <c r="T162">
        <f t="shared" ref="T162:T225" si="55">(K162-R162)/S162*$B$5</f>
        <v>-5.6518479584830913E-3</v>
      </c>
      <c r="U162" s="36">
        <f t="shared" ref="U162:U225" si="56">M162+T162</f>
        <v>0.34889257835730508</v>
      </c>
      <c r="V162" s="5">
        <f t="shared" si="35"/>
        <v>5.8896154258634502E-2</v>
      </c>
      <c r="W162">
        <f t="shared" si="36"/>
        <v>625</v>
      </c>
      <c r="X162">
        <f t="shared" ref="X162:X225" si="57">(L162-V162)/W162*$B$5</f>
        <v>-5.6540308088289118E-3</v>
      </c>
      <c r="Y162">
        <f t="shared" ref="Y162:Y225" si="58">P162/4+3*X162/4</f>
        <v>-5.6815369449619881E-3</v>
      </c>
    </row>
    <row r="163" spans="1:25">
      <c r="A163">
        <f t="shared" si="27"/>
        <v>0</v>
      </c>
      <c r="B163">
        <f t="shared" si="28"/>
        <v>3.5334082763245291</v>
      </c>
      <c r="C163" s="14">
        <f t="shared" si="48"/>
        <v>2005.3799999999987</v>
      </c>
      <c r="D163" s="14">
        <f t="shared" si="49"/>
        <v>1787.9795105830676</v>
      </c>
      <c r="E163" s="12">
        <f t="shared" si="24"/>
        <v>217.40048941693112</v>
      </c>
      <c r="F163">
        <f t="shared" si="25"/>
        <v>0.4</v>
      </c>
      <c r="G163">
        <f t="shared" si="26"/>
        <v>1</v>
      </c>
      <c r="H163">
        <f t="shared" si="37"/>
        <v>0.86799999999999999</v>
      </c>
      <c r="I163">
        <v>122</v>
      </c>
      <c r="J163" s="74">
        <v>0</v>
      </c>
      <c r="K163" s="24">
        <f t="shared" si="50"/>
        <v>0</v>
      </c>
      <c r="L163" s="15">
        <f t="shared" si="51"/>
        <v>0</v>
      </c>
      <c r="M163" s="32">
        <f t="shared" si="52"/>
        <v>0.34886288937082621</v>
      </c>
      <c r="N163" s="27">
        <f t="shared" si="31"/>
        <v>5.8890137938742149E-2</v>
      </c>
      <c r="O163">
        <f t="shared" si="32"/>
        <v>625</v>
      </c>
      <c r="P163">
        <f t="shared" si="53"/>
        <v>-5.6534532421192458E-3</v>
      </c>
      <c r="Q163" s="36">
        <f t="shared" si="54"/>
        <v>0.34320943612870697</v>
      </c>
      <c r="R163" s="5">
        <f t="shared" si="33"/>
        <v>5.7745285027760662E-2</v>
      </c>
      <c r="S163">
        <f t="shared" si="34"/>
        <v>625</v>
      </c>
      <c r="T163">
        <f t="shared" si="55"/>
        <v>-5.5435473626650241E-3</v>
      </c>
      <c r="U163" s="36">
        <f t="shared" si="56"/>
        <v>0.34331934200816117</v>
      </c>
      <c r="V163" s="5">
        <f t="shared" si="35"/>
        <v>5.7767526362655724E-2</v>
      </c>
      <c r="W163">
        <f t="shared" si="36"/>
        <v>625</v>
      </c>
      <c r="X163">
        <f t="shared" si="57"/>
        <v>-5.5456825308149498E-3</v>
      </c>
      <c r="Y163">
        <f t="shared" si="58"/>
        <v>-5.572625208641024E-3</v>
      </c>
    </row>
    <row r="164" spans="1:25">
      <c r="A164">
        <f t="shared" si="27"/>
        <v>0</v>
      </c>
      <c r="B164">
        <f t="shared" si="28"/>
        <v>3.4656985142338765</v>
      </c>
      <c r="C164" s="14">
        <f t="shared" si="48"/>
        <v>2005.3799999999987</v>
      </c>
      <c r="D164" s="14">
        <f t="shared" si="49"/>
        <v>1791.4452090973016</v>
      </c>
      <c r="E164" s="12">
        <f t="shared" si="24"/>
        <v>213.93479090269716</v>
      </c>
      <c r="F164">
        <f t="shared" si="25"/>
        <v>0.4</v>
      </c>
      <c r="G164">
        <f t="shared" si="26"/>
        <v>1</v>
      </c>
      <c r="H164">
        <f t="shared" si="37"/>
        <v>0.86799999999999999</v>
      </c>
      <c r="I164">
        <v>123</v>
      </c>
      <c r="J164" s="74">
        <v>0</v>
      </c>
      <c r="K164" s="24">
        <f t="shared" si="50"/>
        <v>0</v>
      </c>
      <c r="L164" s="15">
        <f t="shared" si="51"/>
        <v>0</v>
      </c>
      <c r="M164" s="32">
        <f t="shared" si="52"/>
        <v>0.34329026416218517</v>
      </c>
      <c r="N164" s="27">
        <f t="shared" si="31"/>
        <v>5.7761641903897945E-2</v>
      </c>
      <c r="O164">
        <f t="shared" si="32"/>
        <v>625</v>
      </c>
      <c r="P164">
        <f t="shared" si="53"/>
        <v>-5.5451176227742024E-3</v>
      </c>
      <c r="Q164" s="36">
        <f t="shared" si="54"/>
        <v>0.33774514653941096</v>
      </c>
      <c r="R164" s="5">
        <f t="shared" si="33"/>
        <v>5.6640268680972911E-2</v>
      </c>
      <c r="S164">
        <f t="shared" si="34"/>
        <v>625</v>
      </c>
      <c r="T164">
        <f t="shared" si="55"/>
        <v>-5.4374657933733989E-3</v>
      </c>
      <c r="U164" s="36">
        <f t="shared" si="56"/>
        <v>0.33785279836881177</v>
      </c>
      <c r="V164" s="5">
        <f t="shared" si="35"/>
        <v>5.6662023713249361E-2</v>
      </c>
      <c r="W164">
        <f t="shared" si="36"/>
        <v>625</v>
      </c>
      <c r="X164">
        <f t="shared" si="57"/>
        <v>-5.4395542764719392E-3</v>
      </c>
      <c r="Y164">
        <f t="shared" si="58"/>
        <v>-5.4659451130475052E-3</v>
      </c>
    </row>
    <row r="165" spans="1:25">
      <c r="A165">
        <f t="shared" si="27"/>
        <v>0</v>
      </c>
      <c r="B165">
        <f t="shared" si="28"/>
        <v>3.3993761012974431</v>
      </c>
      <c r="C165" s="14">
        <f t="shared" si="48"/>
        <v>2005.3799999999987</v>
      </c>
      <c r="D165" s="14">
        <f t="shared" si="49"/>
        <v>1794.8445851985991</v>
      </c>
      <c r="E165" s="12">
        <f t="shared" si="24"/>
        <v>210.53541480139961</v>
      </c>
      <c r="F165">
        <f t="shared" si="25"/>
        <v>0.4</v>
      </c>
      <c r="G165">
        <f t="shared" si="26"/>
        <v>1</v>
      </c>
      <c r="H165">
        <f t="shared" si="37"/>
        <v>0.86799999999999999</v>
      </c>
      <c r="I165">
        <v>124</v>
      </c>
      <c r="J165" s="74">
        <v>0</v>
      </c>
      <c r="K165" s="24">
        <f t="shared" si="50"/>
        <v>0</v>
      </c>
      <c r="L165" s="15">
        <f t="shared" si="51"/>
        <v>0</v>
      </c>
      <c r="M165" s="32">
        <f t="shared" si="52"/>
        <v>0.33782431904913768</v>
      </c>
      <c r="N165" s="27">
        <f t="shared" si="31"/>
        <v>5.6656268354957386E-2</v>
      </c>
      <c r="O165">
        <f t="shared" si="32"/>
        <v>625</v>
      </c>
      <c r="P165">
        <f t="shared" si="53"/>
        <v>-5.4390017620759091E-3</v>
      </c>
      <c r="Q165" s="36">
        <f t="shared" si="54"/>
        <v>0.33238531728706178</v>
      </c>
      <c r="R165" s="5">
        <f t="shared" si="33"/>
        <v>5.5557890311519059E-2</v>
      </c>
      <c r="S165">
        <f t="shared" si="34"/>
        <v>625</v>
      </c>
      <c r="T165">
        <f t="shared" si="55"/>
        <v>-5.3335574699058296E-3</v>
      </c>
      <c r="U165" s="36">
        <f t="shared" si="56"/>
        <v>0.33249076157923185</v>
      </c>
      <c r="V165" s="5">
        <f t="shared" si="35"/>
        <v>5.5579169225370269E-2</v>
      </c>
      <c r="W165">
        <f t="shared" si="36"/>
        <v>625</v>
      </c>
      <c r="X165">
        <f t="shared" si="57"/>
        <v>-5.3356002456355451E-3</v>
      </c>
      <c r="Y165">
        <f t="shared" si="58"/>
        <v>-5.3614506247456357E-3</v>
      </c>
    </row>
    <row r="166" spans="1:25">
      <c r="A166">
        <f t="shared" si="27"/>
        <v>0</v>
      </c>
      <c r="B166">
        <f t="shared" si="28"/>
        <v>3.3344124156404615</v>
      </c>
      <c r="C166" s="14">
        <f t="shared" si="48"/>
        <v>2005.3799999999987</v>
      </c>
      <c r="D166" s="14">
        <f t="shared" si="49"/>
        <v>1798.1789976142395</v>
      </c>
      <c r="E166" s="12">
        <f t="shared" si="24"/>
        <v>207.20100238575924</v>
      </c>
      <c r="F166">
        <f t="shared" si="25"/>
        <v>0.4</v>
      </c>
      <c r="G166">
        <f t="shared" si="26"/>
        <v>1</v>
      </c>
      <c r="H166">
        <f t="shared" si="37"/>
        <v>0.86799999999999999</v>
      </c>
      <c r="I166">
        <v>125</v>
      </c>
      <c r="J166" s="74">
        <v>0</v>
      </c>
      <c r="K166" s="24">
        <f t="shared" si="50"/>
        <v>0</v>
      </c>
      <c r="L166" s="15">
        <f t="shared" si="51"/>
        <v>0</v>
      </c>
      <c r="M166" s="32">
        <f t="shared" si="52"/>
        <v>0.33246286842439204</v>
      </c>
      <c r="N166" s="27">
        <f t="shared" si="31"/>
        <v>5.5573540260674362E-2</v>
      </c>
      <c r="O166">
        <f t="shared" si="32"/>
        <v>625</v>
      </c>
      <c r="P166">
        <f t="shared" si="53"/>
        <v>-5.3350598650247381E-3</v>
      </c>
      <c r="Q166" s="36">
        <f t="shared" si="54"/>
        <v>0.32712780855936729</v>
      </c>
      <c r="R166" s="5">
        <f t="shared" si="33"/>
        <v>5.4497682615536246E-2</v>
      </c>
      <c r="S166">
        <f t="shared" si="34"/>
        <v>625</v>
      </c>
      <c r="T166">
        <f t="shared" si="55"/>
        <v>-5.2317775310914798E-3</v>
      </c>
      <c r="U166" s="36">
        <f t="shared" si="56"/>
        <v>0.32723109089330055</v>
      </c>
      <c r="V166" s="5">
        <f t="shared" si="35"/>
        <v>5.4518495396274291E-2</v>
      </c>
      <c r="W166">
        <f t="shared" si="36"/>
        <v>625</v>
      </c>
      <c r="X166">
        <f t="shared" si="57"/>
        <v>-5.2337755580423315E-3</v>
      </c>
      <c r="Y166">
        <f t="shared" si="58"/>
        <v>-5.2590966347879336E-3</v>
      </c>
    </row>
    <row r="167" spans="1:25">
      <c r="A167">
        <f t="shared" si="27"/>
        <v>0</v>
      </c>
      <c r="B167">
        <f t="shared" si="28"/>
        <v>3.270779410265138</v>
      </c>
      <c r="C167" s="14">
        <f t="shared" si="48"/>
        <v>2005.3799999999987</v>
      </c>
      <c r="D167" s="14">
        <f t="shared" si="49"/>
        <v>1801.4497770245046</v>
      </c>
      <c r="E167" s="12">
        <f t="shared" si="24"/>
        <v>203.93022297549419</v>
      </c>
      <c r="F167">
        <f t="shared" si="25"/>
        <v>0.4</v>
      </c>
      <c r="G167">
        <f t="shared" si="26"/>
        <v>1</v>
      </c>
      <c r="H167">
        <f t="shared" si="37"/>
        <v>0.86799999999999999</v>
      </c>
      <c r="I167">
        <v>126</v>
      </c>
      <c r="J167" s="74">
        <v>0</v>
      </c>
      <c r="K167" s="24">
        <f t="shared" si="50"/>
        <v>0</v>
      </c>
      <c r="L167" s="15">
        <f t="shared" si="51"/>
        <v>0</v>
      </c>
      <c r="M167" s="32">
        <f t="shared" si="52"/>
        <v>0.32720377178960414</v>
      </c>
      <c r="N167" s="27">
        <f t="shared" si="31"/>
        <v>5.4512990171085636E-2</v>
      </c>
      <c r="O167">
        <f t="shared" si="32"/>
        <v>625</v>
      </c>
      <c r="P167">
        <f t="shared" si="53"/>
        <v>-5.2332470564242211E-3</v>
      </c>
      <c r="Q167" s="36">
        <f t="shared" si="54"/>
        <v>0.32197052473317994</v>
      </c>
      <c r="R167" s="5">
        <f t="shared" si="33"/>
        <v>5.3459187679472719E-2</v>
      </c>
      <c r="S167">
        <f t="shared" si="34"/>
        <v>625</v>
      </c>
      <c r="T167">
        <f t="shared" si="55"/>
        <v>-5.1320820172293807E-3</v>
      </c>
      <c r="U167" s="36">
        <f t="shared" si="56"/>
        <v>0.32207168977237477</v>
      </c>
      <c r="V167" s="5">
        <f t="shared" si="35"/>
        <v>5.3479544117291979E-2</v>
      </c>
      <c r="W167">
        <f t="shared" si="36"/>
        <v>625</v>
      </c>
      <c r="X167">
        <f t="shared" si="57"/>
        <v>-5.13403623526003E-3</v>
      </c>
      <c r="Y167">
        <f t="shared" si="58"/>
        <v>-5.1588389405510778E-3</v>
      </c>
    </row>
    <row r="168" spans="1:25">
      <c r="A168">
        <f t="shared" si="27"/>
        <v>0</v>
      </c>
      <c r="B168">
        <f t="shared" si="28"/>
        <v>3.2084496017584017</v>
      </c>
      <c r="C168" s="14">
        <f t="shared" si="48"/>
        <v>2005.3799999999987</v>
      </c>
      <c r="D168" s="14">
        <f t="shared" si="49"/>
        <v>1804.6582266262631</v>
      </c>
      <c r="E168" s="12">
        <f t="shared" si="24"/>
        <v>200.72177337373569</v>
      </c>
      <c r="F168">
        <f t="shared" si="25"/>
        <v>0.4</v>
      </c>
      <c r="G168">
        <f t="shared" si="26"/>
        <v>1</v>
      </c>
      <c r="H168">
        <f t="shared" si="37"/>
        <v>0.86799999999999999</v>
      </c>
      <c r="I168">
        <v>127</v>
      </c>
      <c r="J168" s="74">
        <v>0</v>
      </c>
      <c r="K168" s="24">
        <f t="shared" si="50"/>
        <v>0</v>
      </c>
      <c r="L168" s="15">
        <f t="shared" si="51"/>
        <v>0</v>
      </c>
      <c r="M168" s="32">
        <f t="shared" si="52"/>
        <v>0.32204493284905306</v>
      </c>
      <c r="N168" s="27">
        <f t="shared" si="31"/>
        <v>5.3474160029306696E-2</v>
      </c>
      <c r="O168">
        <f t="shared" si="32"/>
        <v>625</v>
      </c>
      <c r="P168">
        <f t="shared" si="53"/>
        <v>-5.1335193628134429E-3</v>
      </c>
      <c r="Q168" s="36">
        <f t="shared" si="54"/>
        <v>0.31691141348623963</v>
      </c>
      <c r="R168" s="5">
        <f t="shared" si="33"/>
        <v>5.2441956795810277E-2</v>
      </c>
      <c r="S168">
        <f t="shared" si="34"/>
        <v>625</v>
      </c>
      <c r="T168">
        <f t="shared" si="55"/>
        <v>-5.0344278523977871E-3</v>
      </c>
      <c r="U168" s="36">
        <f t="shared" si="56"/>
        <v>0.31701050499665528</v>
      </c>
      <c r="V168" s="5">
        <f t="shared" si="35"/>
        <v>5.2461866489469586E-2</v>
      </c>
      <c r="W168">
        <f t="shared" si="36"/>
        <v>625</v>
      </c>
      <c r="X168">
        <f t="shared" si="57"/>
        <v>-5.0363391829890804E-3</v>
      </c>
      <c r="Y168">
        <f t="shared" si="58"/>
        <v>-5.060634227945171E-3</v>
      </c>
    </row>
    <row r="169" spans="1:25">
      <c r="A169">
        <f t="shared" si="27"/>
        <v>0</v>
      </c>
      <c r="B169">
        <f t="shared" si="28"/>
        <v>3.1473960592316752</v>
      </c>
      <c r="C169" s="14">
        <f t="shared" si="48"/>
        <v>2005.3799999999987</v>
      </c>
      <c r="D169" s="14">
        <f t="shared" si="49"/>
        <v>1807.8056226854947</v>
      </c>
      <c r="E169" s="12">
        <f t="shared" ref="E169:E232" si="59">C169-D169</f>
        <v>197.57437731450409</v>
      </c>
      <c r="F169">
        <f t="shared" ref="F169:F232" si="60">$B$10</f>
        <v>0.4</v>
      </c>
      <c r="G169">
        <f t="shared" ref="G169:G232" si="61">$B$16</f>
        <v>1</v>
      </c>
      <c r="H169">
        <f t="shared" si="37"/>
        <v>0.86799999999999999</v>
      </c>
      <c r="I169">
        <v>128</v>
      </c>
      <c r="J169" s="74">
        <v>0</v>
      </c>
      <c r="K169" s="24">
        <f t="shared" si="50"/>
        <v>0</v>
      </c>
      <c r="L169" s="15">
        <f t="shared" si="51"/>
        <v>0</v>
      </c>
      <c r="M169" s="32">
        <f t="shared" si="52"/>
        <v>0.31698429862110789</v>
      </c>
      <c r="N169" s="27">
        <f t="shared" si="31"/>
        <v>5.2456600987194589E-2</v>
      </c>
      <c r="O169">
        <f t="shared" si="32"/>
        <v>625</v>
      </c>
      <c r="P169">
        <f t="shared" si="53"/>
        <v>-5.0358336947706811E-3</v>
      </c>
      <c r="Q169" s="36">
        <f t="shared" si="54"/>
        <v>0.31194846492633721</v>
      </c>
      <c r="R169" s="5">
        <f t="shared" si="33"/>
        <v>5.1445550282564881E-2</v>
      </c>
      <c r="S169">
        <f t="shared" si="34"/>
        <v>625</v>
      </c>
      <c r="T169">
        <f t="shared" si="55"/>
        <v>-4.9387728271262287E-3</v>
      </c>
      <c r="U169" s="36">
        <f t="shared" si="56"/>
        <v>0.31204552579398165</v>
      </c>
      <c r="V169" s="5">
        <f t="shared" si="35"/>
        <v>5.1465022642990119E-2</v>
      </c>
      <c r="W169">
        <f t="shared" si="36"/>
        <v>625</v>
      </c>
      <c r="X169">
        <f t="shared" si="57"/>
        <v>-4.9406421737270513E-3</v>
      </c>
      <c r="Y169">
        <f t="shared" si="58"/>
        <v>-4.9644400539879587E-3</v>
      </c>
    </row>
    <row r="170" spans="1:25">
      <c r="A170">
        <f t="shared" ref="A170:A233" si="62">J170*$B$5</f>
        <v>0</v>
      </c>
      <c r="B170">
        <f t="shared" ref="B170:B233" si="63">N170*$B$5</f>
        <v>3.0875923934873959</v>
      </c>
      <c r="C170" s="14">
        <f t="shared" si="48"/>
        <v>2005.3799999999987</v>
      </c>
      <c r="D170" s="14">
        <f t="shared" si="49"/>
        <v>1810.8932150789819</v>
      </c>
      <c r="E170" s="12">
        <f t="shared" si="59"/>
        <v>194.48678492101681</v>
      </c>
      <c r="F170">
        <f t="shared" si="60"/>
        <v>0.4</v>
      </c>
      <c r="G170">
        <f t="shared" si="61"/>
        <v>1</v>
      </c>
      <c r="H170">
        <f t="shared" si="37"/>
        <v>0.86799999999999999</v>
      </c>
      <c r="I170">
        <v>129</v>
      </c>
      <c r="J170" s="74">
        <v>0</v>
      </c>
      <c r="K170" s="24">
        <f t="shared" si="50"/>
        <v>0</v>
      </c>
      <c r="L170" s="15">
        <f t="shared" si="51"/>
        <v>0</v>
      </c>
      <c r="M170" s="32">
        <f t="shared" si="52"/>
        <v>0.31201985856711995</v>
      </c>
      <c r="N170" s="27">
        <f t="shared" ref="N170:N233" si="64">IF(M170&lt;$B$10,$B$22*(($B$9*M170)/($B$9+2*M170))^(2/3)*$B$21^(0.5)*$B$9*M170,IF(M170&lt;=$B$16,$B$7*$B$11*SQRT(2*9.806*(M170-$B$10*$B$8)),$B$7*$B$11*SQRT(2*9.806*(M170-$B$10*$B$8))+$B$18*$B$17*(M170-$B$16)^(3/2)*SQRT(2*9.806)))</f>
        <v>5.1459873224789933E-2</v>
      </c>
      <c r="O170">
        <f t="shared" ref="O170:O233" si="65">$B$28*M170^3+$B$29*M170^2+$B$30*M170+$B$31</f>
        <v>625</v>
      </c>
      <c r="P170">
        <f t="shared" si="53"/>
        <v>-4.9401478295798343E-3</v>
      </c>
      <c r="Q170" s="36">
        <f t="shared" si="54"/>
        <v>0.30707971073754009</v>
      </c>
      <c r="R170" s="5">
        <f t="shared" ref="R170:R233" si="66">IF(Q170&lt;$B$10,$B$22*($B$9*Q170/($B$9+2*Q170))^(2/3)*$B$21^(0.5)*$B$9*Q170,IF(Q170&lt;=$B$16,$B$7*$B$11*SQRT(2*9.806*(Q170-$B$10*$B$8)),$B$7*$B$11*SQRT(2*9.806*(Q170-$B$10*$B$8))+$B$18*$B$17*(Q170-$B$16)^(3/2)*SQRT(2*9.806)))</f>
        <v>5.0469537306479045E-2</v>
      </c>
      <c r="S170">
        <f t="shared" ref="S170:S233" si="67">$B$28*Q170^3+$B$29*Q170^2+$B$30*Q170+$B$31</f>
        <v>625</v>
      </c>
      <c r="T170">
        <f t="shared" si="55"/>
        <v>-4.8450755814219886E-3</v>
      </c>
      <c r="U170" s="36">
        <f t="shared" si="56"/>
        <v>0.30717478298569795</v>
      </c>
      <c r="V170" s="5">
        <f t="shared" ref="V170:V233" si="68">IF(U170&lt;$B$10,$B$22*($B$9*U170/($B$9+2*U170))^(2/3)*$B$21^(0.5)*$B$9*U170,IF(U170&lt;=$B$16,$B$7*$B$11*SQRT(2*9.806*(U170-$B$10*$B$8)),$B$7*$B$11*SQRT(2*9.806*(U170-$B$10*$B$8))+$B$18*$B$17*(U170-$B$16)^(3/2)*SQRT(2*9.806)))</f>
        <v>5.0488581560288535E-2</v>
      </c>
      <c r="W170">
        <f t="shared" ref="W170:W233" si="69">$B$28*U170^3+$B$29*U170^2+$B$30*U170+$B$31</f>
        <v>625</v>
      </c>
      <c r="X170">
        <f t="shared" si="57"/>
        <v>-4.8469038297876991E-3</v>
      </c>
      <c r="Y170">
        <f t="shared" si="58"/>
        <v>-4.8702148297357327E-3</v>
      </c>
    </row>
    <row r="171" spans="1:25">
      <c r="A171">
        <f t="shared" si="62"/>
        <v>0</v>
      </c>
      <c r="B171">
        <f t="shared" si="63"/>
        <v>3.0290127464071519</v>
      </c>
      <c r="C171" s="14">
        <f t="shared" si="48"/>
        <v>2005.3799999999987</v>
      </c>
      <c r="D171" s="14">
        <f t="shared" si="49"/>
        <v>1813.9222278253892</v>
      </c>
      <c r="E171" s="12">
        <f t="shared" si="59"/>
        <v>191.45777217460954</v>
      </c>
      <c r="F171">
        <f t="shared" si="60"/>
        <v>0.4</v>
      </c>
      <c r="G171">
        <f t="shared" si="61"/>
        <v>1</v>
      </c>
      <c r="H171">
        <f t="shared" ref="H171:H234" si="70">H170</f>
        <v>0.86799999999999999</v>
      </c>
      <c r="I171">
        <v>130</v>
      </c>
      <c r="J171" s="74">
        <v>0</v>
      </c>
      <c r="K171" s="24">
        <f t="shared" si="50"/>
        <v>0</v>
      </c>
      <c r="L171" s="15">
        <f t="shared" si="51"/>
        <v>0</v>
      </c>
      <c r="M171" s="32">
        <f t="shared" si="52"/>
        <v>0.30714964373738424</v>
      </c>
      <c r="N171" s="27">
        <f t="shared" si="64"/>
        <v>5.0483545773452529E-2</v>
      </c>
      <c r="O171">
        <f t="shared" si="65"/>
        <v>625</v>
      </c>
      <c r="P171">
        <f t="shared" si="53"/>
        <v>-4.8464203942514428E-3</v>
      </c>
      <c r="Q171" s="36">
        <f t="shared" si="54"/>
        <v>0.30230322334313281</v>
      </c>
      <c r="R171" s="5">
        <f t="shared" si="66"/>
        <v>4.9513495709822525E-2</v>
      </c>
      <c r="S171">
        <f t="shared" si="67"/>
        <v>625</v>
      </c>
      <c r="T171">
        <f t="shared" si="55"/>
        <v>-4.7532955881429625E-3</v>
      </c>
      <c r="U171" s="36">
        <f t="shared" si="56"/>
        <v>0.30239634814924127</v>
      </c>
      <c r="V171" s="5">
        <f t="shared" si="68"/>
        <v>4.9532120902776894E-2</v>
      </c>
      <c r="W171">
        <f t="shared" si="69"/>
        <v>625</v>
      </c>
      <c r="X171">
        <f t="shared" si="57"/>
        <v>-4.7550836066665818E-3</v>
      </c>
      <c r="Y171">
        <f t="shared" si="58"/>
        <v>-4.7779178035627975E-3</v>
      </c>
    </row>
    <row r="172" spans="1:25">
      <c r="A172">
        <f t="shared" si="62"/>
        <v>0</v>
      </c>
      <c r="B172">
        <f t="shared" si="63"/>
        <v>2.9716317805564025</v>
      </c>
      <c r="C172" s="14">
        <f t="shared" si="48"/>
        <v>2005.3799999999987</v>
      </c>
      <c r="D172" s="14">
        <f t="shared" si="49"/>
        <v>1816.8938596059456</v>
      </c>
      <c r="E172" s="12">
        <f t="shared" si="59"/>
        <v>188.48614039405311</v>
      </c>
      <c r="F172">
        <f t="shared" si="60"/>
        <v>0.4</v>
      </c>
      <c r="G172">
        <f t="shared" si="61"/>
        <v>1</v>
      </c>
      <c r="H172">
        <f t="shared" si="70"/>
        <v>0.86799999999999999</v>
      </c>
      <c r="I172">
        <v>131</v>
      </c>
      <c r="J172" s="74">
        <v>0</v>
      </c>
      <c r="K172" s="24">
        <f t="shared" si="50"/>
        <v>0</v>
      </c>
      <c r="L172" s="15">
        <f t="shared" si="51"/>
        <v>0</v>
      </c>
      <c r="M172" s="32">
        <f t="shared" si="52"/>
        <v>0.30237172593382144</v>
      </c>
      <c r="N172" s="27">
        <f t="shared" si="64"/>
        <v>4.9527196342606709E-2</v>
      </c>
      <c r="O172">
        <f t="shared" si="65"/>
        <v>625</v>
      </c>
      <c r="P172">
        <f t="shared" si="53"/>
        <v>-4.7546108488902439E-3</v>
      </c>
      <c r="Q172" s="36">
        <f t="shared" si="54"/>
        <v>0.29761711508493122</v>
      </c>
      <c r="R172" s="5">
        <f t="shared" si="66"/>
        <v>4.8577011840718609E-2</v>
      </c>
      <c r="S172">
        <f t="shared" si="67"/>
        <v>625</v>
      </c>
      <c r="T172">
        <f t="shared" si="55"/>
        <v>-4.6633931367089862E-3</v>
      </c>
      <c r="U172" s="36">
        <f t="shared" si="56"/>
        <v>0.29770833279711245</v>
      </c>
      <c r="V172" s="5">
        <f t="shared" si="68"/>
        <v>4.8595226841097579E-2</v>
      </c>
      <c r="W172">
        <f t="shared" si="69"/>
        <v>625</v>
      </c>
      <c r="X172">
        <f t="shared" si="57"/>
        <v>-4.6651417767453679E-3</v>
      </c>
      <c r="Y172">
        <f t="shared" si="58"/>
        <v>-4.6875090447815876E-3</v>
      </c>
    </row>
    <row r="173" spans="1:25">
      <c r="A173">
        <f t="shared" si="62"/>
        <v>0</v>
      </c>
      <c r="B173">
        <f t="shared" si="63"/>
        <v>2.915424669000831</v>
      </c>
      <c r="C173" s="14">
        <f t="shared" si="48"/>
        <v>2005.3799999999987</v>
      </c>
      <c r="D173" s="14">
        <f t="shared" si="49"/>
        <v>1819.8092842749465</v>
      </c>
      <c r="E173" s="12">
        <f t="shared" si="59"/>
        <v>185.5707157250522</v>
      </c>
      <c r="F173">
        <f t="shared" si="60"/>
        <v>0.4</v>
      </c>
      <c r="G173">
        <f t="shared" si="61"/>
        <v>1</v>
      </c>
      <c r="H173">
        <f t="shared" si="70"/>
        <v>0.86799999999999999</v>
      </c>
      <c r="I173">
        <v>132</v>
      </c>
      <c r="J173" s="74">
        <v>0</v>
      </c>
      <c r="K173" s="24">
        <f t="shared" si="50"/>
        <v>0</v>
      </c>
      <c r="L173" s="15">
        <f t="shared" si="51"/>
        <v>0</v>
      </c>
      <c r="M173" s="32">
        <f t="shared" si="52"/>
        <v>0.29768421688903984</v>
      </c>
      <c r="N173" s="27">
        <f t="shared" si="64"/>
        <v>4.8590411150013849E-2</v>
      </c>
      <c r="O173">
        <f t="shared" si="65"/>
        <v>625</v>
      </c>
      <c r="P173">
        <f t="shared" si="53"/>
        <v>-4.6646794704013296E-3</v>
      </c>
      <c r="Q173" s="36">
        <f t="shared" si="54"/>
        <v>0.29301953741863851</v>
      </c>
      <c r="R173" s="5">
        <f t="shared" si="66"/>
        <v>4.7659680386916016E-2</v>
      </c>
      <c r="S173">
        <f t="shared" si="67"/>
        <v>625</v>
      </c>
      <c r="T173">
        <f t="shared" si="55"/>
        <v>-4.5753293171439374E-3</v>
      </c>
      <c r="U173" s="36">
        <f t="shared" si="56"/>
        <v>0.2931088875718959</v>
      </c>
      <c r="V173" s="5">
        <f t="shared" si="68"/>
        <v>4.767749388882362E-2</v>
      </c>
      <c r="W173">
        <f t="shared" si="69"/>
        <v>625</v>
      </c>
      <c r="X173">
        <f t="shared" si="57"/>
        <v>-4.5770394133270676E-3</v>
      </c>
      <c r="Y173">
        <f t="shared" si="58"/>
        <v>-4.5989494275956331E-3</v>
      </c>
    </row>
    <row r="174" spans="1:25">
      <c r="A174">
        <f t="shared" si="62"/>
        <v>0</v>
      </c>
      <c r="B174">
        <f t="shared" si="63"/>
        <v>2.8603670853294982</v>
      </c>
      <c r="C174" s="14">
        <f t="shared" si="48"/>
        <v>2005.3799999999987</v>
      </c>
      <c r="D174" s="14">
        <f t="shared" si="49"/>
        <v>1822.669651360276</v>
      </c>
      <c r="E174" s="12">
        <f t="shared" si="59"/>
        <v>182.71034863972272</v>
      </c>
      <c r="F174">
        <f t="shared" si="60"/>
        <v>0.4</v>
      </c>
      <c r="G174">
        <f t="shared" si="61"/>
        <v>1</v>
      </c>
      <c r="H174">
        <f t="shared" si="70"/>
        <v>0.86799999999999999</v>
      </c>
      <c r="I174">
        <v>133</v>
      </c>
      <c r="J174" s="74">
        <v>0</v>
      </c>
      <c r="K174" s="24">
        <f t="shared" si="50"/>
        <v>0</v>
      </c>
      <c r="L174" s="15">
        <f t="shared" si="51"/>
        <v>0</v>
      </c>
      <c r="M174" s="32">
        <f t="shared" si="52"/>
        <v>0.2930852674614442</v>
      </c>
      <c r="N174" s="27">
        <f t="shared" si="64"/>
        <v>4.7672784755491637E-2</v>
      </c>
      <c r="O174">
        <f t="shared" si="65"/>
        <v>625</v>
      </c>
      <c r="P174">
        <f t="shared" si="53"/>
        <v>-4.5765873365271968E-3</v>
      </c>
      <c r="Q174" s="36">
        <f t="shared" si="54"/>
        <v>0.28850868012491698</v>
      </c>
      <c r="R174" s="5">
        <f t="shared" si="66"/>
        <v>4.6761104212927049E-2</v>
      </c>
      <c r="S174">
        <f t="shared" si="67"/>
        <v>625</v>
      </c>
      <c r="T174">
        <f t="shared" si="55"/>
        <v>-4.4890660044409961E-3</v>
      </c>
      <c r="U174" s="36">
        <f t="shared" si="56"/>
        <v>0.28859620145700321</v>
      </c>
      <c r="V174" s="5">
        <f t="shared" si="68"/>
        <v>4.6778524739527448E-2</v>
      </c>
      <c r="W174">
        <f t="shared" si="69"/>
        <v>625</v>
      </c>
      <c r="X174">
        <f t="shared" si="57"/>
        <v>-4.4907383749946354E-3</v>
      </c>
      <c r="Y174">
        <f t="shared" si="58"/>
        <v>-4.5122006153777757E-3</v>
      </c>
    </row>
    <row r="175" spans="1:25">
      <c r="A175">
        <f t="shared" si="62"/>
        <v>0</v>
      </c>
      <c r="B175">
        <f t="shared" si="63"/>
        <v>2.8064351938800782</v>
      </c>
      <c r="C175" s="14">
        <f t="shared" si="48"/>
        <v>2005.3799999999987</v>
      </c>
      <c r="D175" s="14">
        <f t="shared" si="49"/>
        <v>1825.4760865541562</v>
      </c>
      <c r="E175" s="12">
        <f t="shared" si="59"/>
        <v>179.90391344584259</v>
      </c>
      <c r="F175">
        <f t="shared" si="60"/>
        <v>0.4</v>
      </c>
      <c r="G175">
        <f t="shared" si="61"/>
        <v>1</v>
      </c>
      <c r="H175">
        <f t="shared" si="70"/>
        <v>0.86799999999999999</v>
      </c>
      <c r="I175">
        <v>134</v>
      </c>
      <c r="J175" s="74">
        <v>0</v>
      </c>
      <c r="K175" s="24">
        <f t="shared" si="50"/>
        <v>0</v>
      </c>
      <c r="L175" s="15">
        <f t="shared" si="51"/>
        <v>0</v>
      </c>
      <c r="M175" s="32">
        <f t="shared" si="52"/>
        <v>0.28857306684606643</v>
      </c>
      <c r="N175" s="27">
        <f t="shared" si="64"/>
        <v>4.6773919898001302E-2</v>
      </c>
      <c r="O175">
        <f t="shared" si="65"/>
        <v>625</v>
      </c>
      <c r="P175">
        <f t="shared" si="53"/>
        <v>-4.4902963102081252E-3</v>
      </c>
      <c r="Q175" s="36">
        <f t="shared" si="54"/>
        <v>0.28408277053585829</v>
      </c>
      <c r="R175" s="5">
        <f t="shared" si="66"/>
        <v>4.5880894200455061E-2</v>
      </c>
      <c r="S175">
        <f t="shared" si="67"/>
        <v>625</v>
      </c>
      <c r="T175">
        <f t="shared" si="55"/>
        <v>-4.4045658432436859E-3</v>
      </c>
      <c r="U175" s="36">
        <f t="shared" si="56"/>
        <v>0.28416850100282276</v>
      </c>
      <c r="V175" s="5">
        <f t="shared" si="68"/>
        <v>4.5897930107140772E-2</v>
      </c>
      <c r="W175">
        <f t="shared" si="69"/>
        <v>625</v>
      </c>
      <c r="X175">
        <f t="shared" si="57"/>
        <v>-4.4062012902855137E-3</v>
      </c>
      <c r="Y175">
        <f t="shared" si="58"/>
        <v>-4.4272250452661666E-3</v>
      </c>
    </row>
    <row r="176" spans="1:25">
      <c r="A176">
        <f t="shared" si="62"/>
        <v>0</v>
      </c>
      <c r="B176">
        <f t="shared" si="63"/>
        <v>2.7536056401615179</v>
      </c>
      <c r="C176" s="14">
        <f t="shared" si="48"/>
        <v>2005.3799999999987</v>
      </c>
      <c r="D176" s="14">
        <f t="shared" si="49"/>
        <v>1828.2296921943177</v>
      </c>
      <c r="E176" s="12">
        <f t="shared" si="59"/>
        <v>177.150307805681</v>
      </c>
      <c r="F176">
        <f t="shared" si="60"/>
        <v>0.4</v>
      </c>
      <c r="G176">
        <f t="shared" si="61"/>
        <v>1</v>
      </c>
      <c r="H176">
        <f t="shared" si="70"/>
        <v>0.86799999999999999</v>
      </c>
      <c r="I176">
        <v>135</v>
      </c>
      <c r="J176" s="74">
        <v>0</v>
      </c>
      <c r="K176" s="24">
        <f t="shared" si="50"/>
        <v>0</v>
      </c>
      <c r="L176" s="15">
        <f t="shared" si="51"/>
        <v>0</v>
      </c>
      <c r="M176" s="32">
        <f t="shared" si="52"/>
        <v>0.28414584180080027</v>
      </c>
      <c r="N176" s="27">
        <f t="shared" si="64"/>
        <v>4.5893427336025298E-2</v>
      </c>
      <c r="O176">
        <f t="shared" si="65"/>
        <v>625</v>
      </c>
      <c r="P176">
        <f t="shared" si="53"/>
        <v>-4.4057690242584281E-3</v>
      </c>
      <c r="Q176" s="36">
        <f t="shared" si="54"/>
        <v>0.27974007277654184</v>
      </c>
      <c r="R176" s="5">
        <f t="shared" si="66"/>
        <v>4.5018669092035855E-2</v>
      </c>
      <c r="S176">
        <f t="shared" si="67"/>
        <v>625</v>
      </c>
      <c r="T176">
        <f t="shared" si="55"/>
        <v>-4.3217922328354415E-3</v>
      </c>
      <c r="U176" s="36">
        <f t="shared" si="56"/>
        <v>0.27982404956796481</v>
      </c>
      <c r="V176" s="5">
        <f t="shared" si="68"/>
        <v>4.5035328569530228E-2</v>
      </c>
      <c r="W176">
        <f t="shared" si="69"/>
        <v>625</v>
      </c>
      <c r="X176">
        <f t="shared" si="57"/>
        <v>-4.3233915426749018E-3</v>
      </c>
      <c r="Y176">
        <f t="shared" si="58"/>
        <v>-4.3439859130707838E-3</v>
      </c>
    </row>
    <row r="177" spans="1:25">
      <c r="A177">
        <f t="shared" si="62"/>
        <v>0</v>
      </c>
      <c r="B177">
        <f t="shared" si="63"/>
        <v>2.7018555414696261</v>
      </c>
      <c r="C177" s="14">
        <f t="shared" si="48"/>
        <v>2005.3799999999987</v>
      </c>
      <c r="D177" s="14">
        <f t="shared" si="49"/>
        <v>1830.9315477357873</v>
      </c>
      <c r="E177" s="12">
        <f t="shared" si="59"/>
        <v>174.44845226421148</v>
      </c>
      <c r="F177">
        <f t="shared" si="60"/>
        <v>0.4</v>
      </c>
      <c r="G177">
        <f t="shared" si="61"/>
        <v>1</v>
      </c>
      <c r="H177">
        <f t="shared" si="70"/>
        <v>0.86799999999999999</v>
      </c>
      <c r="I177">
        <v>136</v>
      </c>
      <c r="J177" s="74">
        <v>0</v>
      </c>
      <c r="K177" s="24">
        <f t="shared" si="50"/>
        <v>0</v>
      </c>
      <c r="L177" s="15">
        <f t="shared" si="51"/>
        <v>0</v>
      </c>
      <c r="M177" s="32">
        <f t="shared" si="52"/>
        <v>0.27980185588772949</v>
      </c>
      <c r="N177" s="27">
        <f t="shared" si="64"/>
        <v>4.5030925691160434E-2</v>
      </c>
      <c r="O177">
        <f t="shared" si="65"/>
        <v>625</v>
      </c>
      <c r="P177">
        <f t="shared" si="53"/>
        <v>-4.3229688663514012E-3</v>
      </c>
      <c r="Q177" s="36">
        <f t="shared" si="54"/>
        <v>0.27547888702137807</v>
      </c>
      <c r="R177" s="5">
        <f t="shared" si="66"/>
        <v>4.4174055337819026E-2</v>
      </c>
      <c r="S177">
        <f t="shared" si="67"/>
        <v>625</v>
      </c>
      <c r="T177">
        <f t="shared" si="55"/>
        <v>-4.240709312430627E-3</v>
      </c>
      <c r="U177" s="36">
        <f t="shared" si="56"/>
        <v>0.27556114657529884</v>
      </c>
      <c r="V177" s="5">
        <f t="shared" si="68"/>
        <v>4.4190346415214826E-2</v>
      </c>
      <c r="W177">
        <f t="shared" si="69"/>
        <v>625</v>
      </c>
      <c r="X177">
        <f t="shared" si="57"/>
        <v>-4.2422732558606239E-3</v>
      </c>
      <c r="Y177">
        <f t="shared" si="58"/>
        <v>-4.2624471584833184E-3</v>
      </c>
    </row>
    <row r="178" spans="1:25">
      <c r="A178">
        <f t="shared" si="62"/>
        <v>0</v>
      </c>
      <c r="B178">
        <f t="shared" si="63"/>
        <v>2.6511624776911296</v>
      </c>
      <c r="C178" s="14">
        <f t="shared" si="48"/>
        <v>2005.3799999999987</v>
      </c>
      <c r="D178" s="14">
        <f t="shared" si="49"/>
        <v>1833.5827102134783</v>
      </c>
      <c r="E178" s="12">
        <f t="shared" si="59"/>
        <v>171.79728978652042</v>
      </c>
      <c r="F178">
        <f t="shared" si="60"/>
        <v>0.4</v>
      </c>
      <c r="G178">
        <f t="shared" si="61"/>
        <v>1</v>
      </c>
      <c r="H178">
        <f t="shared" si="70"/>
        <v>0.86799999999999999</v>
      </c>
      <c r="I178">
        <v>137</v>
      </c>
      <c r="J178" s="74">
        <v>0</v>
      </c>
      <c r="K178" s="24">
        <f t="shared" si="50"/>
        <v>0</v>
      </c>
      <c r="L178" s="15">
        <f t="shared" si="51"/>
        <v>0</v>
      </c>
      <c r="M178" s="32">
        <f t="shared" si="52"/>
        <v>0.27553940872924615</v>
      </c>
      <c r="N178" s="27">
        <f t="shared" si="64"/>
        <v>4.4186041294852159E-2</v>
      </c>
      <c r="O178">
        <f t="shared" si="65"/>
        <v>625</v>
      </c>
      <c r="P178">
        <f t="shared" si="53"/>
        <v>-4.2418599643058068E-3</v>
      </c>
      <c r="Q178" s="36">
        <f t="shared" si="54"/>
        <v>0.27129754876494033</v>
      </c>
      <c r="R178" s="5">
        <f t="shared" si="66"/>
        <v>4.3346686945417268E-2</v>
      </c>
      <c r="S178">
        <f t="shared" si="67"/>
        <v>625</v>
      </c>
      <c r="T178">
        <f t="shared" si="55"/>
        <v>-4.1612819467600577E-3</v>
      </c>
      <c r="U178" s="36">
        <f t="shared" si="56"/>
        <v>0.27137812678248607</v>
      </c>
      <c r="V178" s="5">
        <f t="shared" si="68"/>
        <v>4.3362617493152941E-2</v>
      </c>
      <c r="W178">
        <f t="shared" si="69"/>
        <v>625</v>
      </c>
      <c r="X178">
        <f t="shared" si="57"/>
        <v>-4.1628112793426824E-3</v>
      </c>
      <c r="Y178">
        <f t="shared" si="58"/>
        <v>-4.1825734505834631E-3</v>
      </c>
    </row>
    <row r="179" spans="1:25">
      <c r="A179">
        <f t="shared" si="62"/>
        <v>0</v>
      </c>
      <c r="B179">
        <f t="shared" si="63"/>
        <v>2.6015044822918916</v>
      </c>
      <c r="C179" s="14">
        <f t="shared" si="48"/>
        <v>2005.3799999999987</v>
      </c>
      <c r="D179" s="14">
        <f t="shared" si="49"/>
        <v>1836.1842146957702</v>
      </c>
      <c r="E179" s="12">
        <f t="shared" si="59"/>
        <v>169.19578530422859</v>
      </c>
      <c r="F179">
        <f t="shared" si="60"/>
        <v>0.4</v>
      </c>
      <c r="G179">
        <f t="shared" si="61"/>
        <v>1</v>
      </c>
      <c r="H179">
        <f t="shared" si="70"/>
        <v>0.86799999999999999</v>
      </c>
      <c r="I179">
        <v>138</v>
      </c>
      <c r="J179" s="74">
        <v>0</v>
      </c>
      <c r="K179" s="24">
        <f t="shared" si="50"/>
        <v>0</v>
      </c>
      <c r="L179" s="15">
        <f t="shared" si="51"/>
        <v>0</v>
      </c>
      <c r="M179" s="32">
        <f t="shared" si="52"/>
        <v>0.27135683527866267</v>
      </c>
      <c r="N179" s="27">
        <f t="shared" si="64"/>
        <v>4.3358408038198196E-2</v>
      </c>
      <c r="O179">
        <f t="shared" si="65"/>
        <v>625</v>
      </c>
      <c r="P179">
        <f t="shared" si="53"/>
        <v>-4.1624071716670269E-3</v>
      </c>
      <c r="Q179" s="36">
        <f t="shared" si="54"/>
        <v>0.26719442810699562</v>
      </c>
      <c r="R179" s="5">
        <f t="shared" si="66"/>
        <v>4.2536205332753131E-2</v>
      </c>
      <c r="S179">
        <f t="shared" si="67"/>
        <v>625</v>
      </c>
      <c r="T179">
        <f t="shared" si="55"/>
        <v>-4.0834757119443E-3</v>
      </c>
      <c r="U179" s="36">
        <f t="shared" si="56"/>
        <v>0.26727335956671838</v>
      </c>
      <c r="V179" s="5">
        <f t="shared" si="68"/>
        <v>4.2551783065528669E-2</v>
      </c>
      <c r="W179">
        <f t="shared" si="69"/>
        <v>625</v>
      </c>
      <c r="X179">
        <f t="shared" si="57"/>
        <v>-4.0849711742907526E-3</v>
      </c>
      <c r="Y179">
        <f t="shared" si="58"/>
        <v>-4.1043301736348216E-3</v>
      </c>
    </row>
    <row r="180" spans="1:25">
      <c r="A180">
        <f t="shared" si="62"/>
        <v>0</v>
      </c>
      <c r="B180">
        <f t="shared" si="63"/>
        <v>2.5528600334850386</v>
      </c>
      <c r="C180" s="14">
        <f t="shared" si="48"/>
        <v>2005.3799999999987</v>
      </c>
      <c r="D180" s="14">
        <f t="shared" si="49"/>
        <v>1838.7370747292553</v>
      </c>
      <c r="E180" s="12">
        <f t="shared" si="59"/>
        <v>166.64292527074349</v>
      </c>
      <c r="F180">
        <f t="shared" si="60"/>
        <v>0.4</v>
      </c>
      <c r="G180">
        <f t="shared" si="61"/>
        <v>1</v>
      </c>
      <c r="H180">
        <f t="shared" si="70"/>
        <v>0.86799999999999999</v>
      </c>
      <c r="I180">
        <v>139</v>
      </c>
      <c r="J180" s="74">
        <v>0</v>
      </c>
      <c r="K180" s="24">
        <f t="shared" si="50"/>
        <v>0</v>
      </c>
      <c r="L180" s="15">
        <f t="shared" si="51"/>
        <v>0</v>
      </c>
      <c r="M180" s="32">
        <f t="shared" si="52"/>
        <v>0.26725250510502785</v>
      </c>
      <c r="N180" s="27">
        <f t="shared" si="64"/>
        <v>4.2547667224750646E-2</v>
      </c>
      <c r="O180">
        <f t="shared" si="65"/>
        <v>625</v>
      </c>
      <c r="P180">
        <f t="shared" si="53"/>
        <v>-4.0845760535760623E-3</v>
      </c>
      <c r="Q180" s="36">
        <f t="shared" si="54"/>
        <v>0.26316792905145181</v>
      </c>
      <c r="R180" s="5">
        <f t="shared" si="66"/>
        <v>4.1742259183834084E-2</v>
      </c>
      <c r="S180">
        <f t="shared" si="67"/>
        <v>625</v>
      </c>
      <c r="T180">
        <f t="shared" si="55"/>
        <v>-4.0072568816480721E-3</v>
      </c>
      <c r="U180" s="36">
        <f t="shared" si="56"/>
        <v>0.2632452482233798</v>
      </c>
      <c r="V180" s="5">
        <f t="shared" si="68"/>
        <v>4.1757491663468059E-2</v>
      </c>
      <c r="W180">
        <f t="shared" si="69"/>
        <v>625</v>
      </c>
      <c r="X180">
        <f t="shared" si="57"/>
        <v>-4.0087191996929341E-3</v>
      </c>
      <c r="Y180">
        <f t="shared" si="58"/>
        <v>-4.0276834131637166E-3</v>
      </c>
    </row>
    <row r="181" spans="1:25">
      <c r="A181">
        <f t="shared" si="62"/>
        <v>0</v>
      </c>
      <c r="B181">
        <f t="shared" si="63"/>
        <v>2.5052080455748786</v>
      </c>
      <c r="C181" s="14">
        <f t="shared" si="48"/>
        <v>2005.3799999999987</v>
      </c>
      <c r="D181" s="14">
        <f t="shared" si="49"/>
        <v>1841.2422827748301</v>
      </c>
      <c r="E181" s="12">
        <f t="shared" si="59"/>
        <v>164.13771722516867</v>
      </c>
      <c r="F181">
        <f t="shared" si="60"/>
        <v>0.4</v>
      </c>
      <c r="G181">
        <f t="shared" si="61"/>
        <v>1</v>
      </c>
      <c r="H181">
        <f t="shared" si="70"/>
        <v>0.86799999999999999</v>
      </c>
      <c r="I181">
        <v>140</v>
      </c>
      <c r="J181" s="74">
        <v>0</v>
      </c>
      <c r="K181" s="24">
        <f t="shared" si="50"/>
        <v>0</v>
      </c>
      <c r="L181" s="15">
        <f t="shared" si="51"/>
        <v>0</v>
      </c>
      <c r="M181" s="32">
        <f t="shared" si="52"/>
        <v>0.26322482169186412</v>
      </c>
      <c r="N181" s="27">
        <f t="shared" si="64"/>
        <v>4.1753467426247977E-2</v>
      </c>
      <c r="O181">
        <f t="shared" si="65"/>
        <v>625</v>
      </c>
      <c r="P181">
        <f t="shared" si="53"/>
        <v>-4.0083328729198058E-3</v>
      </c>
      <c r="Q181" s="36">
        <f t="shared" si="54"/>
        <v>0.25921648881894432</v>
      </c>
      <c r="R181" s="5">
        <f t="shared" si="66"/>
        <v>4.0964504307389051E-2</v>
      </c>
      <c r="S181">
        <f t="shared" si="67"/>
        <v>625</v>
      </c>
      <c r="T181">
        <f t="shared" si="55"/>
        <v>-3.9325924135093495E-3</v>
      </c>
      <c r="U181" s="36">
        <f t="shared" si="56"/>
        <v>0.25929222927835477</v>
      </c>
      <c r="V181" s="5">
        <f t="shared" si="68"/>
        <v>4.0979398945618521E-2</v>
      </c>
      <c r="W181">
        <f t="shared" si="69"/>
        <v>625</v>
      </c>
      <c r="X181">
        <f t="shared" si="57"/>
        <v>-3.9340222987793785E-3</v>
      </c>
      <c r="Y181">
        <f t="shared" si="58"/>
        <v>-3.9525999423144853E-3</v>
      </c>
    </row>
    <row r="182" spans="1:25">
      <c r="A182">
        <f t="shared" si="62"/>
        <v>0</v>
      </c>
      <c r="B182">
        <f t="shared" si="63"/>
        <v>2.4585278604725689</v>
      </c>
      <c r="C182" s="14">
        <f t="shared" si="48"/>
        <v>2005.3799999999987</v>
      </c>
      <c r="D182" s="14">
        <f t="shared" si="49"/>
        <v>1843.7008106353026</v>
      </c>
      <c r="E182" s="12">
        <f t="shared" si="59"/>
        <v>161.67918936469619</v>
      </c>
      <c r="F182">
        <f t="shared" si="60"/>
        <v>0.4</v>
      </c>
      <c r="G182">
        <f t="shared" si="61"/>
        <v>1</v>
      </c>
      <c r="H182">
        <f t="shared" si="70"/>
        <v>0.86799999999999999</v>
      </c>
      <c r="I182">
        <v>141</v>
      </c>
      <c r="J182" s="74">
        <v>0</v>
      </c>
      <c r="K182" s="24">
        <f t="shared" si="50"/>
        <v>0</v>
      </c>
      <c r="L182" s="15">
        <f t="shared" si="51"/>
        <v>0</v>
      </c>
      <c r="M182" s="32">
        <f t="shared" si="52"/>
        <v>0.25927222174954961</v>
      </c>
      <c r="N182" s="27">
        <f t="shared" si="64"/>
        <v>4.097546434120948E-2</v>
      </c>
      <c r="O182">
        <f t="shared" si="65"/>
        <v>625</v>
      </c>
      <c r="P182">
        <f t="shared" si="53"/>
        <v>-3.9336445767561099E-3</v>
      </c>
      <c r="Q182" s="36">
        <f t="shared" si="54"/>
        <v>0.25533857717279351</v>
      </c>
      <c r="R182" s="5">
        <f t="shared" si="66"/>
        <v>4.0202603498300536E-2</v>
      </c>
      <c r="S182">
        <f t="shared" si="67"/>
        <v>625</v>
      </c>
      <c r="T182">
        <f t="shared" si="55"/>
        <v>-3.8594499358368516E-3</v>
      </c>
      <c r="U182" s="36">
        <f t="shared" si="56"/>
        <v>0.25541277181371275</v>
      </c>
      <c r="V182" s="5">
        <f t="shared" si="68"/>
        <v>4.0217167559525167E-2</v>
      </c>
      <c r="W182">
        <f t="shared" si="69"/>
        <v>625</v>
      </c>
      <c r="X182">
        <f t="shared" si="57"/>
        <v>-3.8608480857144157E-3</v>
      </c>
      <c r="Y182">
        <f t="shared" si="58"/>
        <v>-3.8790472084748394E-3</v>
      </c>
    </row>
    <row r="183" spans="1:25">
      <c r="A183">
        <f t="shared" si="62"/>
        <v>0</v>
      </c>
      <c r="B183">
        <f t="shared" si="63"/>
        <v>2.4127992393795754</v>
      </c>
      <c r="C183" s="14">
        <f t="shared" si="48"/>
        <v>2005.3799999999987</v>
      </c>
      <c r="D183" s="14">
        <f t="shared" si="49"/>
        <v>1846.1136098746822</v>
      </c>
      <c r="E183" s="12">
        <f t="shared" si="59"/>
        <v>159.26639012531655</v>
      </c>
      <c r="F183">
        <f t="shared" si="60"/>
        <v>0.4</v>
      </c>
      <c r="G183">
        <f t="shared" si="61"/>
        <v>1</v>
      </c>
      <c r="H183">
        <f t="shared" si="70"/>
        <v>0.86799999999999999</v>
      </c>
      <c r="I183">
        <v>142</v>
      </c>
      <c r="J183" s="74">
        <v>0</v>
      </c>
      <c r="K183" s="24">
        <f t="shared" si="50"/>
        <v>0</v>
      </c>
      <c r="L183" s="15">
        <f t="shared" si="51"/>
        <v>0</v>
      </c>
      <c r="M183" s="32">
        <f t="shared" si="52"/>
        <v>0.2553931745410748</v>
      </c>
      <c r="N183" s="27">
        <f t="shared" si="64"/>
        <v>4.0213320656326254E-2</v>
      </c>
      <c r="O183">
        <f t="shared" si="65"/>
        <v>625</v>
      </c>
      <c r="P183">
        <f t="shared" si="53"/>
        <v>-3.8604787830073205E-3</v>
      </c>
      <c r="Q183" s="36">
        <f t="shared" si="54"/>
        <v>0.25153269575806747</v>
      </c>
      <c r="R183" s="5">
        <f t="shared" si="66"/>
        <v>3.9456226401768012E-2</v>
      </c>
      <c r="S183">
        <f t="shared" si="67"/>
        <v>625</v>
      </c>
      <c r="T183">
        <f t="shared" si="55"/>
        <v>-3.7877977345697291E-3</v>
      </c>
      <c r="U183" s="36">
        <f t="shared" si="56"/>
        <v>0.25160537680650508</v>
      </c>
      <c r="V183" s="5">
        <f t="shared" si="68"/>
        <v>3.9470467005740535E-2</v>
      </c>
      <c r="W183">
        <f t="shared" si="69"/>
        <v>625</v>
      </c>
      <c r="X183">
        <f t="shared" si="57"/>
        <v>-3.7891648325510917E-3</v>
      </c>
      <c r="Y183">
        <f t="shared" si="58"/>
        <v>-3.806993320165149E-3</v>
      </c>
    </row>
    <row r="184" spans="1:25">
      <c r="A184">
        <f t="shared" si="62"/>
        <v>0</v>
      </c>
      <c r="B184">
        <f t="shared" si="63"/>
        <v>2.3680023546351099</v>
      </c>
      <c r="C184" s="14">
        <f t="shared" si="48"/>
        <v>2005.3799999999987</v>
      </c>
      <c r="D184" s="14">
        <f t="shared" si="49"/>
        <v>1848.4816122293173</v>
      </c>
      <c r="E184" s="12">
        <f t="shared" si="59"/>
        <v>156.89838777068144</v>
      </c>
      <c r="F184">
        <f t="shared" si="60"/>
        <v>0.4</v>
      </c>
      <c r="G184">
        <f t="shared" si="61"/>
        <v>1</v>
      </c>
      <c r="H184">
        <f t="shared" si="70"/>
        <v>0.86799999999999999</v>
      </c>
      <c r="I184">
        <v>143</v>
      </c>
      <c r="J184" s="74">
        <v>0</v>
      </c>
      <c r="K184" s="24">
        <f t="shared" si="50"/>
        <v>0</v>
      </c>
      <c r="L184" s="15">
        <f t="shared" si="51"/>
        <v>0</v>
      </c>
      <c r="M184" s="32">
        <f t="shared" si="52"/>
        <v>0.25158618122090964</v>
      </c>
      <c r="N184" s="27">
        <f t="shared" si="64"/>
        <v>3.9466705910585168E-2</v>
      </c>
      <c r="O184">
        <f t="shared" si="65"/>
        <v>625</v>
      </c>
      <c r="P184">
        <f t="shared" si="53"/>
        <v>-3.7888037674161761E-3</v>
      </c>
      <c r="Q184" s="36">
        <f t="shared" si="54"/>
        <v>0.24779737745349348</v>
      </c>
      <c r="R184" s="5">
        <f t="shared" si="66"/>
        <v>3.8725049380140646E-2</v>
      </c>
      <c r="S184">
        <f t="shared" si="67"/>
        <v>625</v>
      </c>
      <c r="T184">
        <f t="shared" si="55"/>
        <v>-3.7176047404935022E-3</v>
      </c>
      <c r="U184" s="36">
        <f t="shared" si="56"/>
        <v>0.24786857648041613</v>
      </c>
      <c r="V184" s="5">
        <f t="shared" si="68"/>
        <v>3.8738973504604264E-2</v>
      </c>
      <c r="W184">
        <f t="shared" si="69"/>
        <v>625</v>
      </c>
      <c r="X184">
        <f t="shared" si="57"/>
        <v>-3.7189414564420091E-3</v>
      </c>
      <c r="Y184">
        <f t="shared" si="58"/>
        <v>-3.7364070341855508E-3</v>
      </c>
    </row>
    <row r="185" spans="1:25">
      <c r="A185">
        <f t="shared" si="62"/>
        <v>0</v>
      </c>
      <c r="B185">
        <f t="shared" si="63"/>
        <v>2.3241177817237575</v>
      </c>
      <c r="C185" s="14">
        <f t="shared" si="48"/>
        <v>2005.3799999999987</v>
      </c>
      <c r="D185" s="14">
        <f t="shared" si="49"/>
        <v>1850.8057300110411</v>
      </c>
      <c r="E185" s="12">
        <f t="shared" si="59"/>
        <v>154.57426998895767</v>
      </c>
      <c r="F185">
        <f t="shared" si="60"/>
        <v>0.4</v>
      </c>
      <c r="G185">
        <f t="shared" si="61"/>
        <v>1</v>
      </c>
      <c r="H185">
        <f t="shared" si="70"/>
        <v>0.86799999999999999</v>
      </c>
      <c r="I185">
        <v>144</v>
      </c>
      <c r="J185" s="74">
        <v>0</v>
      </c>
      <c r="K185" s="24">
        <f t="shared" si="50"/>
        <v>0</v>
      </c>
      <c r="L185" s="15">
        <f t="shared" si="51"/>
        <v>0</v>
      </c>
      <c r="M185" s="32">
        <f t="shared" si="52"/>
        <v>0.2478497741867241</v>
      </c>
      <c r="N185" s="27">
        <f t="shared" si="64"/>
        <v>3.8735296362062625E-2</v>
      </c>
      <c r="O185">
        <f t="shared" si="65"/>
        <v>625</v>
      </c>
      <c r="P185">
        <f t="shared" si="53"/>
        <v>-3.7185884507580117E-3</v>
      </c>
      <c r="Q185" s="36">
        <f t="shared" si="54"/>
        <v>0.24413118573596609</v>
      </c>
      <c r="R185" s="5">
        <f t="shared" si="66"/>
        <v>3.8008755382357637E-2</v>
      </c>
      <c r="S185">
        <f t="shared" si="67"/>
        <v>625</v>
      </c>
      <c r="T185">
        <f t="shared" si="55"/>
        <v>-3.6488405167063335E-3</v>
      </c>
      <c r="U185" s="36">
        <f t="shared" si="56"/>
        <v>0.24420093367001777</v>
      </c>
      <c r="V185" s="5">
        <f t="shared" si="68"/>
        <v>3.8022369865632913E-2</v>
      </c>
      <c r="W185">
        <f t="shared" si="69"/>
        <v>625</v>
      </c>
      <c r="X185">
        <f t="shared" si="57"/>
        <v>-3.6501475071007597E-3</v>
      </c>
      <c r="Y185">
        <f t="shared" si="58"/>
        <v>-3.6672577430150724E-3</v>
      </c>
    </row>
    <row r="186" spans="1:25">
      <c r="A186">
        <f t="shared" si="62"/>
        <v>0</v>
      </c>
      <c r="B186">
        <f t="shared" si="63"/>
        <v>2.281126491439653</v>
      </c>
      <c r="C186" s="14">
        <f t="shared" si="48"/>
        <v>2005.3799999999987</v>
      </c>
      <c r="D186" s="14">
        <f t="shared" si="49"/>
        <v>1853.0868565024807</v>
      </c>
      <c r="E186" s="12">
        <f t="shared" si="59"/>
        <v>152.29314349751803</v>
      </c>
      <c r="F186">
        <f t="shared" si="60"/>
        <v>0.4</v>
      </c>
      <c r="G186">
        <f t="shared" si="61"/>
        <v>1</v>
      </c>
      <c r="H186">
        <f t="shared" si="70"/>
        <v>0.86799999999999999</v>
      </c>
      <c r="I186">
        <v>145</v>
      </c>
      <c r="J186" s="74">
        <v>0</v>
      </c>
      <c r="K186" s="24">
        <f t="shared" si="50"/>
        <v>0</v>
      </c>
      <c r="L186" s="15">
        <f t="shared" si="51"/>
        <v>0</v>
      </c>
      <c r="M186" s="32">
        <f t="shared" si="52"/>
        <v>0.24418251644370903</v>
      </c>
      <c r="N186" s="27">
        <f t="shared" si="64"/>
        <v>3.8018774857327547E-2</v>
      </c>
      <c r="O186">
        <f t="shared" si="65"/>
        <v>625</v>
      </c>
      <c r="P186">
        <f t="shared" si="53"/>
        <v>-3.6498023863034443E-3</v>
      </c>
      <c r="Q186" s="36">
        <f t="shared" si="54"/>
        <v>0.24053271405740559</v>
      </c>
      <c r="R186" s="5">
        <f t="shared" si="66"/>
        <v>3.7307033815937522E-2</v>
      </c>
      <c r="S186">
        <f t="shared" si="67"/>
        <v>625</v>
      </c>
      <c r="T186">
        <f t="shared" si="55"/>
        <v>-3.5814752463300022E-3</v>
      </c>
      <c r="U186" s="36">
        <f t="shared" si="56"/>
        <v>0.24060104119737902</v>
      </c>
      <c r="V186" s="5">
        <f t="shared" si="68"/>
        <v>3.7320345359459155E-2</v>
      </c>
      <c r="W186">
        <f t="shared" si="69"/>
        <v>625</v>
      </c>
      <c r="X186">
        <f t="shared" si="57"/>
        <v>-3.5827531545080788E-3</v>
      </c>
      <c r="Y186">
        <f t="shared" si="58"/>
        <v>-3.5995154624569202E-3</v>
      </c>
    </row>
    <row r="187" spans="1:25">
      <c r="A187">
        <f t="shared" si="62"/>
        <v>0</v>
      </c>
      <c r="B187">
        <f t="shared" si="63"/>
        <v>2.2390098422036351</v>
      </c>
      <c r="C187" s="14">
        <f t="shared" si="48"/>
        <v>2005.3799999999987</v>
      </c>
      <c r="D187" s="14">
        <f t="shared" si="49"/>
        <v>1855.3258663446843</v>
      </c>
      <c r="E187" s="12">
        <f t="shared" si="59"/>
        <v>150.05413365531444</v>
      </c>
      <c r="F187">
        <f t="shared" si="60"/>
        <v>0.4</v>
      </c>
      <c r="G187">
        <f t="shared" si="61"/>
        <v>1</v>
      </c>
      <c r="H187">
        <f t="shared" si="70"/>
        <v>0.86799999999999999</v>
      </c>
      <c r="I187">
        <v>146</v>
      </c>
      <c r="J187" s="74">
        <v>0</v>
      </c>
      <c r="K187" s="24">
        <f t="shared" si="50"/>
        <v>0</v>
      </c>
      <c r="L187" s="15">
        <f t="shared" si="51"/>
        <v>0</v>
      </c>
      <c r="M187" s="32">
        <f t="shared" si="52"/>
        <v>0.2405830009812521</v>
      </c>
      <c r="N187" s="27">
        <f t="shared" si="64"/>
        <v>3.7316830703393922E-2</v>
      </c>
      <c r="O187">
        <f t="shared" si="65"/>
        <v>625</v>
      </c>
      <c r="P187">
        <f t="shared" si="53"/>
        <v>-3.5824157475258162E-3</v>
      </c>
      <c r="Q187" s="36">
        <f t="shared" si="54"/>
        <v>0.23700058523372627</v>
      </c>
      <c r="R187" s="5">
        <f t="shared" si="66"/>
        <v>3.6619580421457708E-2</v>
      </c>
      <c r="S187">
        <f t="shared" si="67"/>
        <v>625</v>
      </c>
      <c r="T187">
        <f t="shared" si="55"/>
        <v>-3.5154797204599401E-3</v>
      </c>
      <c r="U187" s="36">
        <f t="shared" si="56"/>
        <v>0.23706752126079217</v>
      </c>
      <c r="V187" s="5">
        <f t="shared" si="68"/>
        <v>3.6632595592263305E-2</v>
      </c>
      <c r="W187">
        <f t="shared" si="69"/>
        <v>625</v>
      </c>
      <c r="X187">
        <f t="shared" si="57"/>
        <v>-3.5167291768572776E-3</v>
      </c>
      <c r="Y187">
        <f t="shared" si="58"/>
        <v>-3.533150819524412E-3</v>
      </c>
    </row>
    <row r="188" spans="1:25">
      <c r="A188">
        <f t="shared" si="62"/>
        <v>0</v>
      </c>
      <c r="B188">
        <f t="shared" si="63"/>
        <v>2.1977495725298977</v>
      </c>
      <c r="C188" s="14">
        <f t="shared" si="48"/>
        <v>2005.3799999999987</v>
      </c>
      <c r="D188" s="14">
        <f t="shared" si="49"/>
        <v>1857.5236159172141</v>
      </c>
      <c r="E188" s="12">
        <f t="shared" si="59"/>
        <v>147.85638408278464</v>
      </c>
      <c r="F188">
        <f t="shared" si="60"/>
        <v>0.4</v>
      </c>
      <c r="G188">
        <f t="shared" si="61"/>
        <v>1</v>
      </c>
      <c r="H188">
        <f t="shared" si="70"/>
        <v>0.86799999999999999</v>
      </c>
      <c r="I188">
        <v>147</v>
      </c>
      <c r="J188" s="74">
        <v>0</v>
      </c>
      <c r="K188" s="24">
        <f t="shared" si="50"/>
        <v>0</v>
      </c>
      <c r="L188" s="15">
        <f t="shared" si="51"/>
        <v>0</v>
      </c>
      <c r="M188" s="32">
        <f t="shared" si="52"/>
        <v>0.23704985016172769</v>
      </c>
      <c r="N188" s="27">
        <f t="shared" si="64"/>
        <v>3.662915954216496E-2</v>
      </c>
      <c r="O188">
        <f t="shared" si="65"/>
        <v>625</v>
      </c>
      <c r="P188">
        <f t="shared" si="53"/>
        <v>-3.5163993160478363E-3</v>
      </c>
      <c r="Q188" s="36">
        <f t="shared" si="54"/>
        <v>0.23353345084567986</v>
      </c>
      <c r="R188" s="5">
        <f t="shared" si="66"/>
        <v>3.5946097149468462E-2</v>
      </c>
      <c r="S188">
        <f t="shared" si="67"/>
        <v>625</v>
      </c>
      <c r="T188">
        <f t="shared" si="55"/>
        <v>-3.4508253263489724E-3</v>
      </c>
      <c r="U188" s="36">
        <f t="shared" si="56"/>
        <v>0.23359902483537873</v>
      </c>
      <c r="V188" s="5">
        <f t="shared" si="68"/>
        <v>3.5958822382640213E-2</v>
      </c>
      <c r="W188">
        <f t="shared" si="69"/>
        <v>625</v>
      </c>
      <c r="X188">
        <f t="shared" si="57"/>
        <v>-3.4520469487334606E-3</v>
      </c>
      <c r="Y188">
        <f t="shared" si="58"/>
        <v>-3.4681350405620544E-3</v>
      </c>
    </row>
    <row r="189" spans="1:25">
      <c r="A189">
        <f t="shared" si="62"/>
        <v>0</v>
      </c>
      <c r="B189">
        <f t="shared" si="63"/>
        <v>2.1573277936387392</v>
      </c>
      <c r="C189" s="14">
        <f t="shared" si="48"/>
        <v>2005.3799999999987</v>
      </c>
      <c r="D189" s="14">
        <f t="shared" si="49"/>
        <v>1859.6809437108529</v>
      </c>
      <c r="E189" s="12">
        <f t="shared" si="59"/>
        <v>145.6990562891458</v>
      </c>
      <c r="F189">
        <f t="shared" si="60"/>
        <v>0.4</v>
      </c>
      <c r="G189">
        <f t="shared" si="61"/>
        <v>1</v>
      </c>
      <c r="H189">
        <f t="shared" si="70"/>
        <v>0.86799999999999999</v>
      </c>
      <c r="I189">
        <v>148</v>
      </c>
      <c r="J189" s="74">
        <v>0</v>
      </c>
      <c r="K189" s="24">
        <f t="shared" si="50"/>
        <v>0</v>
      </c>
      <c r="L189" s="15">
        <f t="shared" si="51"/>
        <v>0</v>
      </c>
      <c r="M189" s="32">
        <f t="shared" si="52"/>
        <v>0.23358171512116563</v>
      </c>
      <c r="N189" s="27">
        <f t="shared" si="64"/>
        <v>3.5955463227312322E-2</v>
      </c>
      <c r="O189">
        <f t="shared" si="65"/>
        <v>625</v>
      </c>
      <c r="P189">
        <f t="shared" si="53"/>
        <v>-3.4517244698219832E-3</v>
      </c>
      <c r="Q189" s="36">
        <f t="shared" si="54"/>
        <v>0.23012999065134365</v>
      </c>
      <c r="R189" s="5">
        <f t="shared" si="66"/>
        <v>3.5286292039785783E-2</v>
      </c>
      <c r="S189">
        <f t="shared" si="67"/>
        <v>625</v>
      </c>
      <c r="T189">
        <f t="shared" si="55"/>
        <v>-3.3874840358194352E-3</v>
      </c>
      <c r="U189" s="36">
        <f t="shared" si="56"/>
        <v>0.2301942310853462</v>
      </c>
      <c r="V189" s="5">
        <f t="shared" si="68"/>
        <v>3.5298733640846687E-2</v>
      </c>
      <c r="W189">
        <f t="shared" si="69"/>
        <v>625</v>
      </c>
      <c r="X189">
        <f t="shared" si="57"/>
        <v>-3.3886784295212823E-3</v>
      </c>
      <c r="Y189">
        <f t="shared" si="58"/>
        <v>-3.4044399395964575E-3</v>
      </c>
    </row>
    <row r="190" spans="1:25">
      <c r="A190">
        <f t="shared" si="62"/>
        <v>0</v>
      </c>
      <c r="B190">
        <f t="shared" si="63"/>
        <v>2.1177269822121354</v>
      </c>
      <c r="C190" s="14">
        <f t="shared" si="48"/>
        <v>2005.3799999999987</v>
      </c>
      <c r="D190" s="14">
        <f t="shared" si="49"/>
        <v>1861.7986706930651</v>
      </c>
      <c r="E190" s="12">
        <f t="shared" si="59"/>
        <v>143.58132930693364</v>
      </c>
      <c r="F190">
        <f t="shared" si="60"/>
        <v>0.4</v>
      </c>
      <c r="G190">
        <f t="shared" si="61"/>
        <v>1</v>
      </c>
      <c r="H190">
        <f t="shared" si="70"/>
        <v>0.86799999999999999</v>
      </c>
      <c r="I190">
        <v>149</v>
      </c>
      <c r="J190" s="74">
        <v>0</v>
      </c>
      <c r="K190" s="24">
        <f t="shared" si="50"/>
        <v>0</v>
      </c>
      <c r="L190" s="15">
        <f t="shared" si="51"/>
        <v>0</v>
      </c>
      <c r="M190" s="32">
        <f t="shared" si="52"/>
        <v>0.23017727518156916</v>
      </c>
      <c r="N190" s="27">
        <f t="shared" si="64"/>
        <v>3.529544970353559E-2</v>
      </c>
      <c r="O190">
        <f t="shared" si="65"/>
        <v>625</v>
      </c>
      <c r="P190">
        <f t="shared" si="53"/>
        <v>-3.3883631715394165E-3</v>
      </c>
      <c r="Q190" s="36">
        <f t="shared" si="54"/>
        <v>0.22678891201002974</v>
      </c>
      <c r="R190" s="5">
        <f t="shared" si="66"/>
        <v>3.4639879103110123E-2</v>
      </c>
      <c r="S190">
        <f t="shared" si="67"/>
        <v>625</v>
      </c>
      <c r="T190">
        <f t="shared" si="55"/>
        <v>-3.3254283938985718E-3</v>
      </c>
      <c r="U190" s="36">
        <f t="shared" si="56"/>
        <v>0.22685184678767059</v>
      </c>
      <c r="V190" s="5">
        <f t="shared" si="68"/>
        <v>3.4652043250375617E-2</v>
      </c>
      <c r="W190">
        <f t="shared" si="69"/>
        <v>625</v>
      </c>
      <c r="X190">
        <f t="shared" si="57"/>
        <v>-3.3265961520360589E-3</v>
      </c>
      <c r="Y190">
        <f t="shared" si="58"/>
        <v>-3.3420379069118984E-3</v>
      </c>
    </row>
    <row r="191" spans="1:25">
      <c r="A191">
        <f t="shared" si="62"/>
        <v>0</v>
      </c>
      <c r="B191">
        <f t="shared" si="63"/>
        <v>2.0789299732888908</v>
      </c>
      <c r="C191" s="14">
        <f t="shared" si="48"/>
        <v>2005.3799999999987</v>
      </c>
      <c r="D191" s="14">
        <f t="shared" si="49"/>
        <v>1863.8776006663541</v>
      </c>
      <c r="E191" s="12">
        <f t="shared" si="59"/>
        <v>141.50239933364469</v>
      </c>
      <c r="F191">
        <f t="shared" si="60"/>
        <v>0.4</v>
      </c>
      <c r="G191">
        <f t="shared" si="61"/>
        <v>1</v>
      </c>
      <c r="H191">
        <f t="shared" si="70"/>
        <v>0.86799999999999999</v>
      </c>
      <c r="I191">
        <v>150</v>
      </c>
      <c r="J191" s="74">
        <v>0</v>
      </c>
      <c r="K191" s="24">
        <f t="shared" si="50"/>
        <v>0</v>
      </c>
      <c r="L191" s="15">
        <f t="shared" si="51"/>
        <v>0</v>
      </c>
      <c r="M191" s="32">
        <f t="shared" si="52"/>
        <v>0.22683523727465726</v>
      </c>
      <c r="N191" s="27">
        <f t="shared" si="64"/>
        <v>3.4648832888148184E-2</v>
      </c>
      <c r="O191">
        <f t="shared" si="65"/>
        <v>625</v>
      </c>
      <c r="P191">
        <f t="shared" si="53"/>
        <v>-3.3262879572622259E-3</v>
      </c>
      <c r="Q191" s="36">
        <f t="shared" si="54"/>
        <v>0.22350894931739504</v>
      </c>
      <c r="R191" s="5">
        <f t="shared" si="66"/>
        <v>3.4006578204918418E-2</v>
      </c>
      <c r="S191">
        <f t="shared" si="67"/>
        <v>625</v>
      </c>
      <c r="T191">
        <f t="shared" si="55"/>
        <v>-3.2646315076721682E-3</v>
      </c>
      <c r="U191" s="36">
        <f t="shared" si="56"/>
        <v>0.22357060576698509</v>
      </c>
      <c r="V191" s="5">
        <f t="shared" si="68"/>
        <v>3.4018470951804984E-2</v>
      </c>
      <c r="W191">
        <f t="shared" si="69"/>
        <v>625</v>
      </c>
      <c r="X191">
        <f t="shared" si="57"/>
        <v>-3.2657732113732787E-3</v>
      </c>
      <c r="Y191">
        <f t="shared" si="58"/>
        <v>-3.2809018978455151E-3</v>
      </c>
    </row>
    <row r="192" spans="1:25">
      <c r="A192">
        <f t="shared" si="62"/>
        <v>0</v>
      </c>
      <c r="B192">
        <f t="shared" si="63"/>
        <v>2.040919953296255</v>
      </c>
      <c r="C192" s="14">
        <f t="shared" si="48"/>
        <v>2005.3799999999987</v>
      </c>
      <c r="D192" s="14">
        <f t="shared" si="49"/>
        <v>1865.9185206196503</v>
      </c>
      <c r="E192" s="12">
        <f t="shared" si="59"/>
        <v>139.46147938034846</v>
      </c>
      <c r="F192">
        <f t="shared" si="60"/>
        <v>0.4</v>
      </c>
      <c r="G192">
        <f t="shared" si="61"/>
        <v>1</v>
      </c>
      <c r="H192">
        <f t="shared" si="70"/>
        <v>0.86799999999999999</v>
      </c>
      <c r="I192">
        <v>151</v>
      </c>
      <c r="J192" s="74">
        <v>0</v>
      </c>
      <c r="K192" s="24">
        <f t="shared" si="50"/>
        <v>0</v>
      </c>
      <c r="L192" s="15">
        <f t="shared" si="51"/>
        <v>0</v>
      </c>
      <c r="M192" s="32">
        <f t="shared" si="52"/>
        <v>0.22355433537681174</v>
      </c>
      <c r="N192" s="27">
        <f t="shared" si="64"/>
        <v>3.4015332554937584E-2</v>
      </c>
      <c r="O192">
        <f t="shared" si="65"/>
        <v>625</v>
      </c>
      <c r="P192">
        <f t="shared" si="53"/>
        <v>-3.2654719252740078E-3</v>
      </c>
      <c r="Q192" s="36">
        <f t="shared" si="54"/>
        <v>0.22028886345153773</v>
      </c>
      <c r="R192" s="5">
        <f t="shared" si="66"/>
        <v>3.3386114951578914E-2</v>
      </c>
      <c r="S192">
        <f t="shared" si="67"/>
        <v>625</v>
      </c>
      <c r="T192">
        <f t="shared" si="55"/>
        <v>-3.2050670353515761E-3</v>
      </c>
      <c r="U192" s="36">
        <f t="shared" si="56"/>
        <v>0.22034926834146015</v>
      </c>
      <c r="V192" s="5">
        <f t="shared" si="68"/>
        <v>3.3397742228870632E-2</v>
      </c>
      <c r="W192">
        <f t="shared" si="69"/>
        <v>625</v>
      </c>
      <c r="X192">
        <f t="shared" si="57"/>
        <v>-3.2061832539715808E-3</v>
      </c>
      <c r="Y192">
        <f t="shared" si="58"/>
        <v>-3.2210054217971873E-3</v>
      </c>
    </row>
    <row r="193" spans="1:25">
      <c r="A193">
        <f t="shared" si="62"/>
        <v>0</v>
      </c>
      <c r="B193">
        <f t="shared" si="63"/>
        <v>2.0036804532149532</v>
      </c>
      <c r="C193" s="14">
        <f t="shared" si="48"/>
        <v>2005.3799999999987</v>
      </c>
      <c r="D193" s="14">
        <f t="shared" si="49"/>
        <v>1867.9222010728652</v>
      </c>
      <c r="E193" s="12">
        <f t="shared" si="59"/>
        <v>137.45779892713358</v>
      </c>
      <c r="F193">
        <f t="shared" si="60"/>
        <v>0.4</v>
      </c>
      <c r="G193">
        <f t="shared" si="61"/>
        <v>1</v>
      </c>
      <c r="H193">
        <f t="shared" si="70"/>
        <v>0.86799999999999999</v>
      </c>
      <c r="I193">
        <v>152</v>
      </c>
      <c r="J193" s="74">
        <v>0</v>
      </c>
      <c r="K193" s="24">
        <f t="shared" si="50"/>
        <v>0</v>
      </c>
      <c r="L193" s="15">
        <f t="shared" si="51"/>
        <v>0</v>
      </c>
      <c r="M193" s="32">
        <f t="shared" si="52"/>
        <v>0.22033332995501456</v>
      </c>
      <c r="N193" s="27">
        <f t="shared" si="64"/>
        <v>3.3394674220249221E-2</v>
      </c>
      <c r="O193">
        <f t="shared" si="65"/>
        <v>625</v>
      </c>
      <c r="P193">
        <f t="shared" si="53"/>
        <v>-3.205888725143925E-3</v>
      </c>
      <c r="Q193" s="36">
        <f t="shared" si="54"/>
        <v>0.21712744122987063</v>
      </c>
      <c r="R193" s="5">
        <f t="shared" si="66"/>
        <v>3.2778220578639342E-2</v>
      </c>
      <c r="S193">
        <f t="shared" si="67"/>
        <v>625</v>
      </c>
      <c r="T193">
        <f t="shared" si="55"/>
        <v>-3.1467091755493768E-3</v>
      </c>
      <c r="U193" s="36">
        <f t="shared" si="56"/>
        <v>0.21718662077946518</v>
      </c>
      <c r="V193" s="5">
        <f t="shared" si="68"/>
        <v>3.2789588196713619E-2</v>
      </c>
      <c r="W193">
        <f t="shared" si="69"/>
        <v>625</v>
      </c>
      <c r="X193">
        <f t="shared" si="57"/>
        <v>-3.1478004668845073E-3</v>
      </c>
      <c r="Y193">
        <f t="shared" si="58"/>
        <v>-3.1623225314493615E-3</v>
      </c>
    </row>
    <row r="194" spans="1:25">
      <c r="A194">
        <f t="shared" si="62"/>
        <v>0</v>
      </c>
      <c r="B194">
        <f t="shared" si="63"/>
        <v>1.9671953418746737</v>
      </c>
      <c r="C194" s="14">
        <f t="shared" si="48"/>
        <v>2005.3799999999987</v>
      </c>
      <c r="D194" s="14">
        <f t="shared" si="49"/>
        <v>1869.8893964147398</v>
      </c>
      <c r="E194" s="12">
        <f t="shared" si="59"/>
        <v>135.4906035852589</v>
      </c>
      <c r="F194">
        <f t="shared" si="60"/>
        <v>0.4</v>
      </c>
      <c r="G194">
        <f t="shared" si="61"/>
        <v>1</v>
      </c>
      <c r="H194">
        <f t="shared" si="70"/>
        <v>0.86799999999999999</v>
      </c>
      <c r="I194">
        <v>153</v>
      </c>
      <c r="J194" s="74">
        <v>0</v>
      </c>
      <c r="K194" s="24">
        <f t="shared" si="50"/>
        <v>0</v>
      </c>
      <c r="L194" s="15">
        <f t="shared" si="51"/>
        <v>0</v>
      </c>
      <c r="M194" s="32">
        <f t="shared" si="52"/>
        <v>0.21717100742356521</v>
      </c>
      <c r="N194" s="27">
        <f t="shared" si="64"/>
        <v>3.278658903124456E-2</v>
      </c>
      <c r="O194">
        <f t="shared" si="65"/>
        <v>625</v>
      </c>
      <c r="P194">
        <f t="shared" si="53"/>
        <v>-3.1475125469994777E-3</v>
      </c>
      <c r="Q194" s="36">
        <f t="shared" si="54"/>
        <v>0.21402349487656575</v>
      </c>
      <c r="R194" s="5">
        <f t="shared" si="66"/>
        <v>3.2182631841240518E-2</v>
      </c>
      <c r="S194">
        <f t="shared" si="67"/>
        <v>625</v>
      </c>
      <c r="T194">
        <f t="shared" si="55"/>
        <v>-3.0895326567590897E-3</v>
      </c>
      <c r="U194" s="36">
        <f t="shared" si="56"/>
        <v>0.21408147476680611</v>
      </c>
      <c r="V194" s="5">
        <f t="shared" si="68"/>
        <v>3.2193745492253935E-2</v>
      </c>
      <c r="W194">
        <f t="shared" si="69"/>
        <v>625</v>
      </c>
      <c r="X194">
        <f t="shared" si="57"/>
        <v>-3.0905995672563776E-3</v>
      </c>
      <c r="Y194">
        <f t="shared" si="58"/>
        <v>-3.104827812192153E-3</v>
      </c>
    </row>
    <row r="195" spans="1:25">
      <c r="A195">
        <f t="shared" si="62"/>
        <v>0</v>
      </c>
      <c r="B195">
        <f t="shared" si="63"/>
        <v>1.9314488193771222</v>
      </c>
      <c r="C195" s="14">
        <f t="shared" si="48"/>
        <v>2005.3799999999987</v>
      </c>
      <c r="D195" s="14">
        <f t="shared" si="49"/>
        <v>1871.8208452341169</v>
      </c>
      <c r="E195" s="12">
        <f t="shared" si="59"/>
        <v>133.55915476588189</v>
      </c>
      <c r="F195">
        <f t="shared" si="60"/>
        <v>0.4</v>
      </c>
      <c r="G195">
        <f t="shared" si="61"/>
        <v>1</v>
      </c>
      <c r="H195">
        <f t="shared" si="70"/>
        <v>0.86799999999999999</v>
      </c>
      <c r="I195">
        <v>154</v>
      </c>
      <c r="J195" s="74">
        <v>0</v>
      </c>
      <c r="K195" s="24">
        <f t="shared" si="50"/>
        <v>0</v>
      </c>
      <c r="L195" s="15">
        <f t="shared" si="51"/>
        <v>0</v>
      </c>
      <c r="M195" s="32">
        <f t="shared" si="52"/>
        <v>0.21406617961137306</v>
      </c>
      <c r="N195" s="27">
        <f t="shared" si="64"/>
        <v>3.2190813656285372E-2</v>
      </c>
      <c r="O195">
        <f t="shared" si="65"/>
        <v>625</v>
      </c>
      <c r="P195">
        <f t="shared" si="53"/>
        <v>-3.0903181110033956E-3</v>
      </c>
      <c r="Q195" s="36">
        <f t="shared" si="54"/>
        <v>0.21097586150036968</v>
      </c>
      <c r="R195" s="5">
        <f t="shared" si="66"/>
        <v>3.1599090906608451E-2</v>
      </c>
      <c r="S195">
        <f t="shared" si="67"/>
        <v>625</v>
      </c>
      <c r="T195">
        <f t="shared" si="55"/>
        <v>-3.0335127270344113E-3</v>
      </c>
      <c r="U195" s="36">
        <f t="shared" si="56"/>
        <v>0.21103266688433864</v>
      </c>
      <c r="V195" s="5">
        <f t="shared" si="68"/>
        <v>3.1609956166644061E-2</v>
      </c>
      <c r="W195">
        <f t="shared" si="69"/>
        <v>625</v>
      </c>
      <c r="X195">
        <f t="shared" si="57"/>
        <v>-3.0345557919978297E-3</v>
      </c>
      <c r="Y195">
        <f t="shared" si="58"/>
        <v>-3.0484963717492212E-3</v>
      </c>
    </row>
    <row r="196" spans="1:25">
      <c r="A196">
        <f t="shared" si="62"/>
        <v>0</v>
      </c>
      <c r="B196">
        <f t="shared" si="63"/>
        <v>1.8964254106438394</v>
      </c>
      <c r="C196" s="14">
        <f t="shared" si="48"/>
        <v>2005.3799999999987</v>
      </c>
      <c r="D196" s="14">
        <f t="shared" si="49"/>
        <v>1873.7172706447607</v>
      </c>
      <c r="E196" s="12">
        <f t="shared" si="59"/>
        <v>131.66272935523807</v>
      </c>
      <c r="F196">
        <f t="shared" si="60"/>
        <v>0.4</v>
      </c>
      <c r="G196">
        <f t="shared" si="61"/>
        <v>1</v>
      </c>
      <c r="H196">
        <f t="shared" si="70"/>
        <v>0.86799999999999999</v>
      </c>
      <c r="I196">
        <v>155</v>
      </c>
      <c r="J196" s="74">
        <v>0</v>
      </c>
      <c r="K196" s="24">
        <f t="shared" si="50"/>
        <v>0</v>
      </c>
      <c r="L196" s="15">
        <f t="shared" si="51"/>
        <v>0</v>
      </c>
      <c r="M196" s="32">
        <f t="shared" si="52"/>
        <v>0.21101768323962383</v>
      </c>
      <c r="N196" s="27">
        <f t="shared" si="64"/>
        <v>3.1607090177397323E-2</v>
      </c>
      <c r="O196">
        <f t="shared" si="65"/>
        <v>625</v>
      </c>
      <c r="P196">
        <f t="shared" si="53"/>
        <v>-3.0342806570301428E-3</v>
      </c>
      <c r="Q196" s="36">
        <f t="shared" si="54"/>
        <v>0.20798340258259368</v>
      </c>
      <c r="R196" s="5">
        <f t="shared" si="66"/>
        <v>3.1027345248579915E-2</v>
      </c>
      <c r="S196">
        <f t="shared" si="67"/>
        <v>625</v>
      </c>
      <c r="T196">
        <f t="shared" si="55"/>
        <v>-2.9786251438636722E-3</v>
      </c>
      <c r="U196" s="36">
        <f t="shared" si="56"/>
        <v>0.20803905809576015</v>
      </c>
      <c r="V196" s="5">
        <f t="shared" si="68"/>
        <v>3.103796757975669E-2</v>
      </c>
      <c r="W196">
        <f t="shared" si="69"/>
        <v>625</v>
      </c>
      <c r="X196">
        <f t="shared" si="57"/>
        <v>-2.9796448876566422E-3</v>
      </c>
      <c r="Y196">
        <f t="shared" si="58"/>
        <v>-2.9933038300000172E-3</v>
      </c>
    </row>
    <row r="197" spans="1:25">
      <c r="A197">
        <f t="shared" si="62"/>
        <v>0</v>
      </c>
      <c r="B197">
        <f t="shared" si="63"/>
        <v>1.8621099590860628</v>
      </c>
      <c r="C197" s="14">
        <f t="shared" si="48"/>
        <v>2005.3799999999987</v>
      </c>
      <c r="D197" s="14">
        <f t="shared" si="49"/>
        <v>1875.5793806038466</v>
      </c>
      <c r="E197" s="12">
        <f t="shared" si="59"/>
        <v>129.80061939615211</v>
      </c>
      <c r="F197">
        <f t="shared" si="60"/>
        <v>0.4</v>
      </c>
      <c r="G197">
        <f t="shared" si="61"/>
        <v>1</v>
      </c>
      <c r="H197">
        <f t="shared" si="70"/>
        <v>0.86799999999999999</v>
      </c>
      <c r="I197">
        <v>156</v>
      </c>
      <c r="J197" s="74">
        <v>0</v>
      </c>
      <c r="K197" s="24">
        <f t="shared" si="50"/>
        <v>0</v>
      </c>
      <c r="L197" s="15">
        <f t="shared" si="51"/>
        <v>0</v>
      </c>
      <c r="M197" s="32">
        <f t="shared" si="52"/>
        <v>0.20802437940962382</v>
      </c>
      <c r="N197" s="27">
        <f t="shared" si="64"/>
        <v>3.1035165984767715E-2</v>
      </c>
      <c r="O197">
        <f t="shared" si="65"/>
        <v>625</v>
      </c>
      <c r="P197">
        <f t="shared" si="53"/>
        <v>-2.9793759345377005E-3</v>
      </c>
      <c r="Q197" s="36">
        <f t="shared" si="54"/>
        <v>0.20504500347508611</v>
      </c>
      <c r="R197" s="5">
        <f t="shared" si="66"/>
        <v>3.0467147544116967E-2</v>
      </c>
      <c r="S197">
        <f t="shared" si="67"/>
        <v>625</v>
      </c>
      <c r="T197">
        <f t="shared" si="55"/>
        <v>-2.9248461642352288E-3</v>
      </c>
      <c r="U197" s="36">
        <f t="shared" si="56"/>
        <v>0.2050995332453886</v>
      </c>
      <c r="V197" s="5">
        <f t="shared" si="68"/>
        <v>3.0477532296662616E-2</v>
      </c>
      <c r="W197">
        <f t="shared" si="69"/>
        <v>625</v>
      </c>
      <c r="X197">
        <f t="shared" si="57"/>
        <v>-2.9258431004796112E-3</v>
      </c>
      <c r="Y197">
        <f t="shared" si="58"/>
        <v>-2.9392263089941333E-3</v>
      </c>
    </row>
    <row r="198" spans="1:25">
      <c r="A198">
        <f t="shared" si="62"/>
        <v>0</v>
      </c>
      <c r="B198">
        <f t="shared" si="63"/>
        <v>1.8284876203939764</v>
      </c>
      <c r="C198" s="14">
        <f t="shared" si="48"/>
        <v>2005.3799999999987</v>
      </c>
      <c r="D198" s="14">
        <f t="shared" si="49"/>
        <v>1877.4078682242407</v>
      </c>
      <c r="E198" s="12">
        <f t="shared" si="59"/>
        <v>127.97213177575804</v>
      </c>
      <c r="F198">
        <f t="shared" si="60"/>
        <v>0.4</v>
      </c>
      <c r="G198">
        <f t="shared" si="61"/>
        <v>1</v>
      </c>
      <c r="H198">
        <f t="shared" si="70"/>
        <v>0.86799999999999999</v>
      </c>
      <c r="I198">
        <v>157</v>
      </c>
      <c r="J198" s="74">
        <v>0</v>
      </c>
      <c r="K198" s="24">
        <f t="shared" si="50"/>
        <v>0</v>
      </c>
      <c r="L198" s="15">
        <f t="shared" si="51"/>
        <v>0</v>
      </c>
      <c r="M198" s="32">
        <f t="shared" si="52"/>
        <v>0.20508515310062969</v>
      </c>
      <c r="N198" s="27">
        <f t="shared" si="64"/>
        <v>3.0474793673232938E-2</v>
      </c>
      <c r="O198">
        <f t="shared" si="65"/>
        <v>625</v>
      </c>
      <c r="P198">
        <f t="shared" si="53"/>
        <v>-2.9255801926303619E-3</v>
      </c>
      <c r="Q198" s="36">
        <f t="shared" si="54"/>
        <v>0.20215957290799932</v>
      </c>
      <c r="R198" s="5">
        <f t="shared" si="66"/>
        <v>2.9918255571767752E-2</v>
      </c>
      <c r="S198">
        <f t="shared" si="67"/>
        <v>625</v>
      </c>
      <c r="T198">
        <f t="shared" si="55"/>
        <v>-2.8721525348897039E-3</v>
      </c>
      <c r="U198" s="36">
        <f t="shared" si="56"/>
        <v>0.20221300056573999</v>
      </c>
      <c r="V198" s="5">
        <f t="shared" si="68"/>
        <v>2.9928407986055679E-2</v>
      </c>
      <c r="W198">
        <f t="shared" si="69"/>
        <v>625</v>
      </c>
      <c r="X198">
        <f t="shared" si="57"/>
        <v>-2.8731271666613454E-3</v>
      </c>
      <c r="Y198">
        <f t="shared" si="58"/>
        <v>-2.8862404231535994E-3</v>
      </c>
    </row>
    <row r="199" spans="1:25">
      <c r="A199">
        <f t="shared" si="62"/>
        <v>0</v>
      </c>
      <c r="B199">
        <f t="shared" si="63"/>
        <v>1.7955438564427755</v>
      </c>
      <c r="C199" s="14">
        <f t="shared" si="48"/>
        <v>2005.3799999999987</v>
      </c>
      <c r="D199" s="14">
        <f t="shared" si="49"/>
        <v>1879.2034120806834</v>
      </c>
      <c r="E199" s="12">
        <f t="shared" si="59"/>
        <v>126.17658791931535</v>
      </c>
      <c r="F199">
        <f t="shared" si="60"/>
        <v>0.4</v>
      </c>
      <c r="G199">
        <f t="shared" si="61"/>
        <v>1</v>
      </c>
      <c r="H199">
        <f t="shared" si="70"/>
        <v>0.86799999999999999</v>
      </c>
      <c r="I199">
        <v>158</v>
      </c>
      <c r="J199" s="74">
        <v>0</v>
      </c>
      <c r="K199" s="24">
        <f t="shared" si="50"/>
        <v>0</v>
      </c>
      <c r="L199" s="15">
        <f t="shared" si="51"/>
        <v>0</v>
      </c>
      <c r="M199" s="32">
        <f t="shared" si="52"/>
        <v>0.20219891267747608</v>
      </c>
      <c r="N199" s="27">
        <f t="shared" si="64"/>
        <v>2.9925730940712925E-2</v>
      </c>
      <c r="O199">
        <f t="shared" si="65"/>
        <v>625</v>
      </c>
      <c r="P199">
        <f t="shared" si="53"/>
        <v>-2.872870170308441E-3</v>
      </c>
      <c r="Q199" s="36">
        <f t="shared" si="54"/>
        <v>0.19932604250716765</v>
      </c>
      <c r="R199" s="5">
        <f t="shared" si="66"/>
        <v>2.9380432112031871E-2</v>
      </c>
      <c r="S199">
        <f t="shared" si="67"/>
        <v>625</v>
      </c>
      <c r="T199">
        <f t="shared" si="55"/>
        <v>-2.8205214827550598E-3</v>
      </c>
      <c r="U199" s="36">
        <f t="shared" si="56"/>
        <v>0.19937839119472103</v>
      </c>
      <c r="V199" s="5">
        <f t="shared" si="68"/>
        <v>2.9390357320583347E-2</v>
      </c>
      <c r="W199">
        <f t="shared" si="69"/>
        <v>625</v>
      </c>
      <c r="X199">
        <f t="shared" si="57"/>
        <v>-2.8214743027760009E-3</v>
      </c>
      <c r="Y199">
        <f t="shared" si="58"/>
        <v>-2.8343232696591107E-3</v>
      </c>
    </row>
    <row r="200" spans="1:25">
      <c r="A200">
        <f t="shared" si="62"/>
        <v>0</v>
      </c>
      <c r="B200">
        <f t="shared" si="63"/>
        <v>1.7632644293130466</v>
      </c>
      <c r="C200" s="14">
        <f t="shared" si="48"/>
        <v>2005.3799999999987</v>
      </c>
      <c r="D200" s="14">
        <f t="shared" si="49"/>
        <v>1880.9666765099964</v>
      </c>
      <c r="E200" s="12">
        <f t="shared" si="59"/>
        <v>124.41332349000231</v>
      </c>
      <c r="F200">
        <f t="shared" si="60"/>
        <v>0.4</v>
      </c>
      <c r="G200">
        <f t="shared" si="61"/>
        <v>1</v>
      </c>
      <c r="H200">
        <f t="shared" si="70"/>
        <v>0.86799999999999999</v>
      </c>
      <c r="I200">
        <v>159</v>
      </c>
      <c r="J200" s="74">
        <v>0</v>
      </c>
      <c r="K200" s="24">
        <f t="shared" si="50"/>
        <v>0</v>
      </c>
      <c r="L200" s="15">
        <f t="shared" si="51"/>
        <v>0</v>
      </c>
      <c r="M200" s="32">
        <f t="shared" si="52"/>
        <v>0.19936458940781698</v>
      </c>
      <c r="N200" s="68">
        <f t="shared" si="64"/>
        <v>2.9387740488550775E-2</v>
      </c>
      <c r="O200">
        <f t="shared" si="65"/>
        <v>625</v>
      </c>
      <c r="P200">
        <f t="shared" si="53"/>
        <v>-2.8212230869008744E-3</v>
      </c>
      <c r="Q200" s="36">
        <f t="shared" si="54"/>
        <v>0.1965433663209161</v>
      </c>
      <c r="R200" s="5">
        <f t="shared" si="66"/>
        <v>2.88534448495898E-2</v>
      </c>
      <c r="S200">
        <f t="shared" si="67"/>
        <v>625</v>
      </c>
      <c r="T200">
        <f t="shared" si="55"/>
        <v>-2.7699307055606207E-3</v>
      </c>
      <c r="U200" s="36">
        <f t="shared" si="56"/>
        <v>0.19659465870225637</v>
      </c>
      <c r="V200" s="5">
        <f t="shared" si="68"/>
        <v>2.8863147879042057E-2</v>
      </c>
      <c r="W200">
        <f t="shared" si="69"/>
        <v>625</v>
      </c>
      <c r="X200">
        <f t="shared" si="57"/>
        <v>-2.7708621963880376E-3</v>
      </c>
      <c r="Y200">
        <f t="shared" si="58"/>
        <v>-2.7834524190162471E-3</v>
      </c>
    </row>
    <row r="201" spans="1:25">
      <c r="A201">
        <f t="shared" si="62"/>
        <v>0</v>
      </c>
      <c r="B201">
        <f t="shared" si="63"/>
        <v>1.7316353954230241</v>
      </c>
      <c r="C201" s="14">
        <f t="shared" si="48"/>
        <v>2005.3799999999987</v>
      </c>
      <c r="D201" s="14">
        <f t="shared" si="49"/>
        <v>1882.6983119054194</v>
      </c>
      <c r="E201" s="12">
        <f t="shared" si="59"/>
        <v>122.68168809457939</v>
      </c>
      <c r="F201">
        <f t="shared" si="60"/>
        <v>0.4</v>
      </c>
      <c r="G201">
        <f t="shared" si="61"/>
        <v>1</v>
      </c>
      <c r="H201">
        <f t="shared" si="70"/>
        <v>0.86799999999999999</v>
      </c>
      <c r="I201">
        <v>160</v>
      </c>
      <c r="J201" s="74">
        <v>0</v>
      </c>
      <c r="K201" s="24">
        <f t="shared" si="50"/>
        <v>0</v>
      </c>
      <c r="L201" s="15">
        <f t="shared" si="51"/>
        <v>0</v>
      </c>
      <c r="M201" s="32">
        <f t="shared" si="52"/>
        <v>0.19658113698880073</v>
      </c>
      <c r="N201" s="68">
        <f t="shared" si="64"/>
        <v>2.8860589923717071E-2</v>
      </c>
      <c r="O201">
        <f t="shared" si="65"/>
        <v>625</v>
      </c>
      <c r="P201">
        <f t="shared" si="53"/>
        <v>-2.7706166326768385E-3</v>
      </c>
      <c r="Q201" s="36">
        <f t="shared" si="54"/>
        <v>0.19381052035612389</v>
      </c>
      <c r="R201" s="5">
        <f t="shared" si="66"/>
        <v>2.8337066277356947E-2</v>
      </c>
      <c r="S201">
        <f t="shared" si="67"/>
        <v>625</v>
      </c>
      <c r="T201">
        <f t="shared" si="55"/>
        <v>-2.7203583626262671E-3</v>
      </c>
      <c r="U201" s="36">
        <f t="shared" si="56"/>
        <v>0.19386077862617446</v>
      </c>
      <c r="V201" s="5">
        <f t="shared" si="68"/>
        <v>2.8346552050398093E-2</v>
      </c>
      <c r="W201">
        <f t="shared" si="69"/>
        <v>625</v>
      </c>
      <c r="X201">
        <f t="shared" si="57"/>
        <v>-2.7212689968382172E-3</v>
      </c>
      <c r="Y201">
        <f t="shared" si="58"/>
        <v>-2.7336059057978725E-3</v>
      </c>
    </row>
    <row r="202" spans="1:25">
      <c r="A202">
        <f t="shared" si="62"/>
        <v>0</v>
      </c>
      <c r="B202">
        <f t="shared" si="63"/>
        <v>1.7006430997703708</v>
      </c>
      <c r="C202" s="14">
        <f t="shared" si="48"/>
        <v>2005.3799999999987</v>
      </c>
      <c r="D202" s="14">
        <f t="shared" si="49"/>
        <v>1884.3989550051897</v>
      </c>
      <c r="E202" s="12">
        <f t="shared" si="59"/>
        <v>120.98104499480905</v>
      </c>
      <c r="F202">
        <f t="shared" si="60"/>
        <v>0.4</v>
      </c>
      <c r="G202">
        <f t="shared" si="61"/>
        <v>1</v>
      </c>
      <c r="H202">
        <f t="shared" si="70"/>
        <v>0.86799999999999999</v>
      </c>
      <c r="I202">
        <v>161</v>
      </c>
      <c r="J202" s="74">
        <v>0</v>
      </c>
      <c r="K202" s="24">
        <f t="shared" si="50"/>
        <v>0</v>
      </c>
      <c r="L202" s="15">
        <f t="shared" si="51"/>
        <v>0</v>
      </c>
      <c r="M202" s="67">
        <f t="shared" si="52"/>
        <v>0.19384753108300284</v>
      </c>
      <c r="N202" s="68">
        <f t="shared" si="64"/>
        <v>2.8344051662839511E-2</v>
      </c>
      <c r="O202">
        <f t="shared" si="65"/>
        <v>625</v>
      </c>
      <c r="P202">
        <f t="shared" si="53"/>
        <v>-2.7210289596325929E-3</v>
      </c>
      <c r="Q202" s="36">
        <f t="shared" si="54"/>
        <v>0.19112650212337026</v>
      </c>
      <c r="R202" s="5">
        <f t="shared" si="66"/>
        <v>2.7831073602324272E-2</v>
      </c>
      <c r="S202">
        <f t="shared" si="67"/>
        <v>625</v>
      </c>
      <c r="T202">
        <f t="shared" si="55"/>
        <v>-2.67178306582313E-3</v>
      </c>
      <c r="U202" s="36">
        <f t="shared" si="56"/>
        <v>0.19117574801717971</v>
      </c>
      <c r="V202" s="5">
        <f t="shared" si="68"/>
        <v>2.7840346939595879E-2</v>
      </c>
      <c r="W202">
        <f t="shared" si="69"/>
        <v>625</v>
      </c>
      <c r="X202">
        <f t="shared" si="57"/>
        <v>-2.6726733062012046E-3</v>
      </c>
      <c r="Y202">
        <f t="shared" si="58"/>
        <v>-2.6847622195590518E-3</v>
      </c>
    </row>
    <row r="203" spans="1:25">
      <c r="A203">
        <f t="shared" si="62"/>
        <v>0</v>
      </c>
      <c r="B203">
        <f t="shared" si="63"/>
        <v>1.6702741702811763</v>
      </c>
      <c r="C203" s="14">
        <f t="shared" si="48"/>
        <v>2005.3799999999987</v>
      </c>
      <c r="D203" s="14">
        <f t="shared" si="49"/>
        <v>1886.0692291754708</v>
      </c>
      <c r="E203" s="12">
        <f t="shared" si="59"/>
        <v>119.31077082452794</v>
      </c>
      <c r="F203">
        <f t="shared" si="60"/>
        <v>0.4</v>
      </c>
      <c r="G203">
        <f t="shared" si="61"/>
        <v>1</v>
      </c>
      <c r="H203">
        <f t="shared" si="70"/>
        <v>0.86799999999999999</v>
      </c>
      <c r="I203">
        <v>162</v>
      </c>
      <c r="J203" s="74">
        <v>0</v>
      </c>
      <c r="K203" s="24">
        <f t="shared" si="50"/>
        <v>0</v>
      </c>
      <c r="L203" s="15">
        <f t="shared" si="51"/>
        <v>0</v>
      </c>
      <c r="M203" s="67">
        <f t="shared" si="52"/>
        <v>0.1911627688634438</v>
      </c>
      <c r="N203" s="68">
        <f t="shared" si="64"/>
        <v>2.7837902838019606E-2</v>
      </c>
      <c r="O203">
        <f t="shared" si="65"/>
        <v>625</v>
      </c>
      <c r="P203">
        <f t="shared" si="53"/>
        <v>-2.6724386724498823E-3</v>
      </c>
      <c r="Q203" s="36">
        <f t="shared" si="54"/>
        <v>0.18849033019099393</v>
      </c>
      <c r="R203" s="5">
        <f t="shared" si="66"/>
        <v>2.7335248653148205E-2</v>
      </c>
      <c r="S203">
        <f t="shared" si="67"/>
        <v>625</v>
      </c>
      <c r="T203">
        <f t="shared" si="55"/>
        <v>-2.6241838707022277E-3</v>
      </c>
      <c r="U203" s="36">
        <f t="shared" si="56"/>
        <v>0.18853858499274156</v>
      </c>
      <c r="V203" s="5">
        <f t="shared" si="68"/>
        <v>2.7344314275116237E-2</v>
      </c>
      <c r="W203">
        <f t="shared" si="69"/>
        <v>625</v>
      </c>
      <c r="X203">
        <f t="shared" si="57"/>
        <v>-2.6250541704111586E-3</v>
      </c>
      <c r="Y203">
        <f t="shared" si="58"/>
        <v>-2.6369002959208392E-3</v>
      </c>
    </row>
    <row r="204" spans="1:25">
      <c r="A204">
        <f t="shared" si="62"/>
        <v>0</v>
      </c>
      <c r="B204">
        <f t="shared" si="63"/>
        <v>1.6405155122639596</v>
      </c>
      <c r="C204" s="14">
        <f t="shared" si="48"/>
        <v>2005.3799999999987</v>
      </c>
      <c r="D204" s="14">
        <f t="shared" si="49"/>
        <v>1887.7097446877347</v>
      </c>
      <c r="E204" s="12">
        <f t="shared" si="59"/>
        <v>117.67025531226409</v>
      </c>
      <c r="F204">
        <f t="shared" si="60"/>
        <v>0.4</v>
      </c>
      <c r="G204">
        <f t="shared" si="61"/>
        <v>1</v>
      </c>
      <c r="H204">
        <f t="shared" si="70"/>
        <v>0.86799999999999999</v>
      </c>
      <c r="I204">
        <v>163</v>
      </c>
      <c r="J204" s="74">
        <v>0</v>
      </c>
      <c r="K204" s="24">
        <f t="shared" si="50"/>
        <v>0</v>
      </c>
      <c r="L204" s="15">
        <f t="shared" si="51"/>
        <v>0</v>
      </c>
      <c r="M204" s="67">
        <f t="shared" si="52"/>
        <v>0.18852586856752296</v>
      </c>
      <c r="N204" s="68">
        <f t="shared" si="64"/>
        <v>2.7341925204399327E-2</v>
      </c>
      <c r="O204">
        <f t="shared" si="65"/>
        <v>625</v>
      </c>
      <c r="P204">
        <f t="shared" si="53"/>
        <v>-2.6248248196223357E-3</v>
      </c>
      <c r="Q204" s="36">
        <f t="shared" si="54"/>
        <v>0.18590104374790062</v>
      </c>
      <c r="R204" s="5">
        <f t="shared" si="66"/>
        <v>2.684937778945392E-2</v>
      </c>
      <c r="S204">
        <f t="shared" si="67"/>
        <v>625</v>
      </c>
      <c r="T204">
        <f t="shared" si="55"/>
        <v>-2.5775402677875765E-3</v>
      </c>
      <c r="U204" s="36">
        <f t="shared" si="56"/>
        <v>0.18594832829973537</v>
      </c>
      <c r="V204" s="5">
        <f t="shared" si="68"/>
        <v>2.6858240318248829E-2</v>
      </c>
      <c r="W204">
        <f t="shared" si="69"/>
        <v>625</v>
      </c>
      <c r="X204">
        <f t="shared" si="57"/>
        <v>-2.5783910705518874E-3</v>
      </c>
      <c r="Y204">
        <f t="shared" si="58"/>
        <v>-2.5899995078194995E-3</v>
      </c>
    </row>
    <row r="205" spans="1:25">
      <c r="A205">
        <f t="shared" si="62"/>
        <v>0</v>
      </c>
      <c r="B205">
        <f t="shared" si="63"/>
        <v>1.6113543029664938</v>
      </c>
      <c r="C205" s="14">
        <f t="shared" si="48"/>
        <v>2005.3799999999987</v>
      </c>
      <c r="D205" s="14">
        <f t="shared" si="49"/>
        <v>1889.3210989907011</v>
      </c>
      <c r="E205" s="12">
        <f t="shared" si="59"/>
        <v>116.05890100929764</v>
      </c>
      <c r="F205">
        <f t="shared" si="60"/>
        <v>0.4</v>
      </c>
      <c r="G205">
        <f t="shared" si="61"/>
        <v>1</v>
      </c>
      <c r="H205">
        <f t="shared" si="70"/>
        <v>0.86799999999999999</v>
      </c>
      <c r="I205">
        <v>164</v>
      </c>
      <c r="J205" s="74">
        <v>0</v>
      </c>
      <c r="K205" s="24">
        <f t="shared" si="50"/>
        <v>0</v>
      </c>
      <c r="L205" s="15">
        <f t="shared" si="51"/>
        <v>0</v>
      </c>
      <c r="M205" s="67">
        <f t="shared" si="52"/>
        <v>0.18593586905970347</v>
      </c>
      <c r="N205" s="68">
        <f t="shared" si="64"/>
        <v>2.6855905049441565E-2</v>
      </c>
      <c r="O205">
        <f t="shared" si="65"/>
        <v>625</v>
      </c>
      <c r="P205">
        <f t="shared" si="53"/>
        <v>-2.5781668847463901E-3</v>
      </c>
      <c r="Q205" s="36">
        <f t="shared" si="54"/>
        <v>0.18335770217495709</v>
      </c>
      <c r="R205" s="5">
        <f t="shared" si="66"/>
        <v>2.6373251812816884E-2</v>
      </c>
      <c r="S205">
        <f t="shared" si="67"/>
        <v>625</v>
      </c>
      <c r="T205">
        <f t="shared" si="55"/>
        <v>-2.5318321740304206E-3</v>
      </c>
      <c r="U205" s="36">
        <f t="shared" si="56"/>
        <v>0.18340403688567306</v>
      </c>
      <c r="V205" s="5">
        <f t="shared" si="68"/>
        <v>2.6381915774043484E-2</v>
      </c>
      <c r="W205">
        <f t="shared" si="69"/>
        <v>625</v>
      </c>
      <c r="X205">
        <f t="shared" si="57"/>
        <v>-2.5326639143081744E-3</v>
      </c>
      <c r="Y205">
        <f t="shared" si="58"/>
        <v>-2.5440396569177282E-3</v>
      </c>
    </row>
    <row r="206" spans="1:25">
      <c r="A206">
        <f t="shared" si="62"/>
        <v>0</v>
      </c>
      <c r="B206">
        <f t="shared" si="63"/>
        <v>1.5827779862333642</v>
      </c>
      <c r="C206" s="14">
        <f t="shared" si="48"/>
        <v>2005.3799999999987</v>
      </c>
      <c r="D206" s="14">
        <f t="shared" si="49"/>
        <v>1890.9038769769345</v>
      </c>
      <c r="E206" s="12">
        <f t="shared" si="59"/>
        <v>114.47612302306425</v>
      </c>
      <c r="F206">
        <f t="shared" si="60"/>
        <v>0.4</v>
      </c>
      <c r="G206">
        <f t="shared" si="61"/>
        <v>1</v>
      </c>
      <c r="H206">
        <f t="shared" si="70"/>
        <v>0.86799999999999999</v>
      </c>
      <c r="I206">
        <v>165</v>
      </c>
      <c r="J206" s="74">
        <v>0</v>
      </c>
      <c r="K206" s="24">
        <f t="shared" si="50"/>
        <v>0</v>
      </c>
      <c r="L206" s="15">
        <f t="shared" si="51"/>
        <v>0</v>
      </c>
      <c r="M206" s="32">
        <f t="shared" si="52"/>
        <v>0.18339182940278573</v>
      </c>
      <c r="N206" s="68">
        <f t="shared" si="64"/>
        <v>2.6379633103889404E-2</v>
      </c>
      <c r="O206">
        <f t="shared" si="65"/>
        <v>625</v>
      </c>
      <c r="P206">
        <f t="shared" si="53"/>
        <v>-2.5324447779733828E-3</v>
      </c>
      <c r="Q206" s="36">
        <f t="shared" si="54"/>
        <v>0.18085938462481235</v>
      </c>
      <c r="R206" s="5">
        <f t="shared" si="66"/>
        <v>2.5906665879388668E-2</v>
      </c>
      <c r="S206">
        <f t="shared" si="67"/>
        <v>625</v>
      </c>
      <c r="T206">
        <f t="shared" si="55"/>
        <v>-2.4870399244213124E-3</v>
      </c>
      <c r="U206" s="36">
        <f t="shared" si="56"/>
        <v>0.18090478947836441</v>
      </c>
      <c r="V206" s="5">
        <f t="shared" si="68"/>
        <v>2.5915135703906564E-2</v>
      </c>
      <c r="W206">
        <f t="shared" si="69"/>
        <v>625</v>
      </c>
      <c r="X206">
        <f t="shared" si="57"/>
        <v>-2.4878530275750299E-3</v>
      </c>
      <c r="Y206">
        <f t="shared" si="58"/>
        <v>-2.4990009651746181E-3</v>
      </c>
    </row>
    <row r="207" spans="1:25">
      <c r="A207">
        <f t="shared" si="62"/>
        <v>0</v>
      </c>
      <c r="B207">
        <f t="shared" si="63"/>
        <v>1.5547742672622162</v>
      </c>
      <c r="C207" s="14">
        <f t="shared" si="48"/>
        <v>2005.3799999999987</v>
      </c>
      <c r="D207" s="14">
        <f t="shared" si="49"/>
        <v>1892.4586512441967</v>
      </c>
      <c r="E207" s="12">
        <f t="shared" si="59"/>
        <v>112.921348755802</v>
      </c>
      <c r="F207">
        <f t="shared" si="60"/>
        <v>0.4</v>
      </c>
      <c r="G207">
        <f t="shared" si="61"/>
        <v>1</v>
      </c>
      <c r="H207">
        <f t="shared" si="70"/>
        <v>0.86799999999999999</v>
      </c>
      <c r="I207">
        <v>166</v>
      </c>
      <c r="J207" s="74">
        <v>0</v>
      </c>
      <c r="K207" s="24">
        <f t="shared" si="50"/>
        <v>0</v>
      </c>
      <c r="L207" s="15">
        <f t="shared" si="51"/>
        <v>0</v>
      </c>
      <c r="M207" s="32">
        <f t="shared" si="52"/>
        <v>0.18089282843761112</v>
      </c>
      <c r="N207" s="68">
        <f t="shared" si="64"/>
        <v>2.5912904454370271E-2</v>
      </c>
      <c r="O207">
        <f t="shared" si="65"/>
        <v>625</v>
      </c>
      <c r="P207">
        <f t="shared" si="53"/>
        <v>-2.4876388276195462E-3</v>
      </c>
      <c r="Q207" s="36">
        <f t="shared" si="54"/>
        <v>0.17840518960999158</v>
      </c>
      <c r="R207" s="5">
        <f t="shared" si="66"/>
        <v>2.5449419414134037E-2</v>
      </c>
      <c r="S207">
        <f t="shared" si="67"/>
        <v>625</v>
      </c>
      <c r="T207">
        <f t="shared" si="55"/>
        <v>-2.4431442637568674E-3</v>
      </c>
      <c r="U207" s="36">
        <f t="shared" si="56"/>
        <v>0.17844968417385426</v>
      </c>
      <c r="V207" s="5">
        <f t="shared" si="68"/>
        <v>2.5457699439809196E-2</v>
      </c>
      <c r="W207">
        <f t="shared" si="69"/>
        <v>625</v>
      </c>
      <c r="X207">
        <f t="shared" si="57"/>
        <v>-2.4439391462216832E-3</v>
      </c>
      <c r="Y207">
        <f t="shared" si="58"/>
        <v>-2.4548640665711489E-3</v>
      </c>
    </row>
    <row r="208" spans="1:25">
      <c r="A208">
        <f t="shared" si="62"/>
        <v>0</v>
      </c>
      <c r="B208">
        <f t="shared" si="63"/>
        <v>1.5273311074566978</v>
      </c>
      <c r="C208" s="14">
        <f t="shared" si="48"/>
        <v>2005.3799999999987</v>
      </c>
      <c r="D208" s="14">
        <f t="shared" si="49"/>
        <v>1893.9859823516535</v>
      </c>
      <c r="E208" s="12">
        <f t="shared" si="59"/>
        <v>111.3940176483452</v>
      </c>
      <c r="F208">
        <f t="shared" si="60"/>
        <v>0.4</v>
      </c>
      <c r="G208">
        <f t="shared" si="61"/>
        <v>1</v>
      </c>
      <c r="H208">
        <f t="shared" si="70"/>
        <v>0.86799999999999999</v>
      </c>
      <c r="I208">
        <v>167</v>
      </c>
      <c r="J208" s="74">
        <v>0</v>
      </c>
      <c r="K208" s="24">
        <f t="shared" si="50"/>
        <v>0</v>
      </c>
      <c r="L208" s="15">
        <f t="shared" si="51"/>
        <v>0</v>
      </c>
      <c r="M208" s="32">
        <f t="shared" si="52"/>
        <v>0.17843796437103998</v>
      </c>
      <c r="N208" s="68">
        <f t="shared" si="64"/>
        <v>2.5455518457611629E-2</v>
      </c>
      <c r="O208">
        <f t="shared" si="65"/>
        <v>625</v>
      </c>
      <c r="P208">
        <f t="shared" si="53"/>
        <v>-2.4437297719307163E-3</v>
      </c>
      <c r="Q208" s="36">
        <f t="shared" si="54"/>
        <v>0.17599423459910926</v>
      </c>
      <c r="R208" s="5">
        <f t="shared" si="66"/>
        <v>2.500131602664726E-2</v>
      </c>
      <c r="S208">
        <f t="shared" si="67"/>
        <v>625</v>
      </c>
      <c r="T208">
        <f t="shared" si="55"/>
        <v>-2.4001263385581371E-3</v>
      </c>
      <c r="U208" s="36">
        <f t="shared" si="56"/>
        <v>0.17603783803248185</v>
      </c>
      <c r="V208" s="5">
        <f t="shared" si="68"/>
        <v>2.5009410500075272E-2</v>
      </c>
      <c r="W208">
        <f t="shared" si="69"/>
        <v>625</v>
      </c>
      <c r="X208">
        <f t="shared" si="57"/>
        <v>-2.4009034080072263E-3</v>
      </c>
      <c r="Y208">
        <f t="shared" si="58"/>
        <v>-2.4116099989880987E-3</v>
      </c>
    </row>
    <row r="209" spans="1:25">
      <c r="A209">
        <f t="shared" si="62"/>
        <v>0</v>
      </c>
      <c r="B209">
        <f t="shared" si="63"/>
        <v>1.5004367193741888</v>
      </c>
      <c r="C209" s="14">
        <f t="shared" si="48"/>
        <v>2005.3799999999987</v>
      </c>
      <c r="D209" s="14">
        <f t="shared" si="49"/>
        <v>1895.4864190710277</v>
      </c>
      <c r="E209" s="12">
        <f t="shared" si="59"/>
        <v>109.89358092897101</v>
      </c>
      <c r="F209">
        <f t="shared" si="60"/>
        <v>0.4</v>
      </c>
      <c r="G209">
        <f t="shared" si="61"/>
        <v>1</v>
      </c>
      <c r="H209">
        <f t="shared" si="70"/>
        <v>0.86799999999999999</v>
      </c>
      <c r="I209">
        <v>168</v>
      </c>
      <c r="J209" s="74">
        <v>0</v>
      </c>
      <c r="K209" s="24">
        <f t="shared" si="50"/>
        <v>0</v>
      </c>
      <c r="L209" s="15">
        <f t="shared" si="51"/>
        <v>0</v>
      </c>
      <c r="M209" s="32">
        <f t="shared" si="52"/>
        <v>0.17602635437205189</v>
      </c>
      <c r="N209" s="27">
        <f t="shared" si="64"/>
        <v>2.5007278656236479E-2</v>
      </c>
      <c r="O209">
        <f t="shared" si="65"/>
        <v>625</v>
      </c>
      <c r="P209">
        <f t="shared" si="53"/>
        <v>-2.4006987509987017E-3</v>
      </c>
      <c r="Q209" s="36">
        <f t="shared" si="54"/>
        <v>0.17362565562105317</v>
      </c>
      <c r="R209" s="5">
        <f t="shared" si="66"/>
        <v>2.45621634285163E-2</v>
      </c>
      <c r="S209">
        <f t="shared" si="67"/>
        <v>625</v>
      </c>
      <c r="T209">
        <f t="shared" si="55"/>
        <v>-2.3579676891375646E-3</v>
      </c>
      <c r="U209" s="36">
        <f t="shared" si="56"/>
        <v>0.17366838668291432</v>
      </c>
      <c r="V209" s="5">
        <f t="shared" si="68"/>
        <v>2.4570076506718101E-2</v>
      </c>
      <c r="W209">
        <f t="shared" si="69"/>
        <v>625</v>
      </c>
      <c r="X209">
        <f t="shared" si="57"/>
        <v>-2.3587273446449377E-3</v>
      </c>
      <c r="Y209">
        <f t="shared" si="58"/>
        <v>-2.3692201962333789E-3</v>
      </c>
    </row>
    <row r="210" spans="1:25">
      <c r="A210">
        <f t="shared" si="62"/>
        <v>0</v>
      </c>
      <c r="B210">
        <f t="shared" si="63"/>
        <v>1.474079561766434</v>
      </c>
      <c r="C210" s="14">
        <f t="shared" si="48"/>
        <v>2005.3799999999987</v>
      </c>
      <c r="D210" s="14">
        <f t="shared" si="49"/>
        <v>1896.9604986327943</v>
      </c>
      <c r="E210" s="12">
        <f t="shared" si="59"/>
        <v>108.41950136720448</v>
      </c>
      <c r="F210">
        <f t="shared" si="60"/>
        <v>0.4</v>
      </c>
      <c r="G210">
        <f t="shared" si="61"/>
        <v>1</v>
      </c>
      <c r="H210">
        <f t="shared" si="70"/>
        <v>0.86799999999999999</v>
      </c>
      <c r="I210">
        <v>169</v>
      </c>
      <c r="J210" s="74">
        <v>0</v>
      </c>
      <c r="K210" s="24">
        <f t="shared" si="50"/>
        <v>0</v>
      </c>
      <c r="L210" s="15">
        <f t="shared" si="51"/>
        <v>0</v>
      </c>
      <c r="M210" s="32">
        <f t="shared" si="52"/>
        <v>0.17365713417581852</v>
      </c>
      <c r="N210" s="27">
        <f t="shared" si="64"/>
        <v>2.4567992696107231E-2</v>
      </c>
      <c r="O210">
        <f t="shared" si="65"/>
        <v>625</v>
      </c>
      <c r="P210">
        <f t="shared" si="53"/>
        <v>-2.3585272988262945E-3</v>
      </c>
      <c r="Q210" s="36">
        <f t="shared" si="54"/>
        <v>0.17129860687699222</v>
      </c>
      <c r="R210" s="5">
        <f t="shared" si="66"/>
        <v>2.4131773352204944E-2</v>
      </c>
      <c r="S210">
        <f t="shared" si="67"/>
        <v>625</v>
      </c>
      <c r="T210">
        <f t="shared" si="55"/>
        <v>-2.3166502418116748E-3</v>
      </c>
      <c r="U210" s="36">
        <f t="shared" si="56"/>
        <v>0.17134048393400683</v>
      </c>
      <c r="V210" s="5">
        <f t="shared" si="68"/>
        <v>2.4139509104295347E-2</v>
      </c>
      <c r="W210">
        <f t="shared" si="69"/>
        <v>625</v>
      </c>
      <c r="X210">
        <f t="shared" si="57"/>
        <v>-2.3173928740123535E-3</v>
      </c>
      <c r="Y210">
        <f t="shared" si="58"/>
        <v>-2.3276764802158388E-3</v>
      </c>
    </row>
    <row r="211" spans="1:25">
      <c r="A211">
        <f t="shared" si="62"/>
        <v>0</v>
      </c>
      <c r="B211">
        <f t="shared" si="63"/>
        <v>1.448248334711264</v>
      </c>
      <c r="C211" s="14">
        <f t="shared" si="48"/>
        <v>2005.3799999999987</v>
      </c>
      <c r="D211" s="14">
        <f t="shared" si="49"/>
        <v>1898.4087469675055</v>
      </c>
      <c r="E211" s="12">
        <f t="shared" si="59"/>
        <v>106.97125303249322</v>
      </c>
      <c r="F211">
        <f t="shared" si="60"/>
        <v>0.4</v>
      </c>
      <c r="G211">
        <f t="shared" si="61"/>
        <v>1</v>
      </c>
      <c r="H211">
        <f t="shared" si="70"/>
        <v>0.86799999999999999</v>
      </c>
      <c r="I211">
        <v>170</v>
      </c>
      <c r="J211" s="74">
        <v>0</v>
      </c>
      <c r="K211" s="24">
        <f t="shared" si="50"/>
        <v>0</v>
      </c>
      <c r="L211" s="15">
        <f t="shared" si="51"/>
        <v>0</v>
      </c>
      <c r="M211" s="32">
        <f t="shared" si="52"/>
        <v>0.17132945769560268</v>
      </c>
      <c r="N211" s="27">
        <f t="shared" si="64"/>
        <v>2.4137472245187735E-2</v>
      </c>
      <c r="O211">
        <f t="shared" si="65"/>
        <v>625</v>
      </c>
      <c r="P211">
        <f t="shared" si="53"/>
        <v>-2.3171973355380227E-3</v>
      </c>
      <c r="Q211" s="36">
        <f t="shared" si="54"/>
        <v>0.16901226036006464</v>
      </c>
      <c r="R211" s="5">
        <f t="shared" si="66"/>
        <v>2.3709961471423055E-2</v>
      </c>
      <c r="S211">
        <f t="shared" si="67"/>
        <v>625</v>
      </c>
      <c r="T211">
        <f t="shared" si="55"/>
        <v>-2.2761563012566135E-3</v>
      </c>
      <c r="U211" s="36">
        <f t="shared" si="56"/>
        <v>0.16905330139434607</v>
      </c>
      <c r="V211" s="5">
        <f t="shared" si="68"/>
        <v>2.3717523880252837E-2</v>
      </c>
      <c r="W211">
        <f t="shared" si="69"/>
        <v>625</v>
      </c>
      <c r="X211">
        <f t="shared" si="57"/>
        <v>-2.2768822925042721E-3</v>
      </c>
      <c r="Y211">
        <f t="shared" si="58"/>
        <v>-2.2869610532627099E-3</v>
      </c>
    </row>
    <row r="212" spans="1:25">
      <c r="A212">
        <f t="shared" si="62"/>
        <v>0</v>
      </c>
      <c r="B212">
        <f t="shared" si="63"/>
        <v>1.4229319748336424</v>
      </c>
      <c r="C212" s="14">
        <f t="shared" si="48"/>
        <v>2005.3799999999987</v>
      </c>
      <c r="D212" s="14">
        <f t="shared" si="49"/>
        <v>1899.8316789423391</v>
      </c>
      <c r="E212" s="12">
        <f t="shared" si="59"/>
        <v>105.54832105765968</v>
      </c>
      <c r="F212">
        <f t="shared" si="60"/>
        <v>0.4</v>
      </c>
      <c r="G212">
        <f t="shared" si="61"/>
        <v>1</v>
      </c>
      <c r="H212">
        <f t="shared" si="70"/>
        <v>0.86799999999999999</v>
      </c>
      <c r="I212">
        <v>171</v>
      </c>
      <c r="J212" s="74">
        <v>0</v>
      </c>
      <c r="K212" s="24">
        <f t="shared" si="50"/>
        <v>0</v>
      </c>
      <c r="L212" s="15">
        <f t="shared" si="51"/>
        <v>0</v>
      </c>
      <c r="M212" s="32">
        <f t="shared" si="52"/>
        <v>0.16904249664233997</v>
      </c>
      <c r="N212" s="27">
        <f t="shared" si="64"/>
        <v>2.3715532913894041E-2</v>
      </c>
      <c r="O212">
        <f t="shared" si="65"/>
        <v>625</v>
      </c>
      <c r="P212">
        <f t="shared" si="53"/>
        <v>-2.2766911597338281E-3</v>
      </c>
      <c r="Q212" s="36">
        <f t="shared" si="54"/>
        <v>0.16676580548260614</v>
      </c>
      <c r="R212" s="5">
        <f t="shared" si="66"/>
        <v>2.3296547322956745E-2</v>
      </c>
      <c r="S212">
        <f t="shared" si="67"/>
        <v>625</v>
      </c>
      <c r="T212">
        <f t="shared" si="55"/>
        <v>-2.2364685430038478E-3</v>
      </c>
      <c r="U212" s="36">
        <f t="shared" si="56"/>
        <v>0.16680602809933612</v>
      </c>
      <c r="V212" s="5">
        <f t="shared" si="68"/>
        <v>2.3303940286728584E-2</v>
      </c>
      <c r="W212">
        <f t="shared" si="69"/>
        <v>625</v>
      </c>
      <c r="X212">
        <f t="shared" si="57"/>
        <v>-2.2371782675259444E-3</v>
      </c>
      <c r="Y212">
        <f t="shared" si="58"/>
        <v>-2.2470564905779154E-3</v>
      </c>
    </row>
    <row r="213" spans="1:25">
      <c r="A213">
        <f t="shared" si="62"/>
        <v>0</v>
      </c>
      <c r="B213">
        <f t="shared" si="63"/>
        <v>1.3981196506143181</v>
      </c>
      <c r="C213" s="14">
        <f t="shared" si="48"/>
        <v>2005.3799999999987</v>
      </c>
      <c r="D213" s="14">
        <f t="shared" si="49"/>
        <v>1901.2297985929533</v>
      </c>
      <c r="E213" s="12">
        <f t="shared" si="59"/>
        <v>104.15020140704542</v>
      </c>
      <c r="F213">
        <f t="shared" si="60"/>
        <v>0.4</v>
      </c>
      <c r="G213">
        <f t="shared" si="61"/>
        <v>1</v>
      </c>
      <c r="H213">
        <f t="shared" si="70"/>
        <v>0.86799999999999999</v>
      </c>
      <c r="I213">
        <v>172</v>
      </c>
      <c r="J213" s="74">
        <v>0</v>
      </c>
      <c r="K213" s="24">
        <f t="shared" si="50"/>
        <v>0</v>
      </c>
      <c r="L213" s="15">
        <f t="shared" si="51"/>
        <v>0</v>
      </c>
      <c r="M213" s="32">
        <f t="shared" si="52"/>
        <v>0.16679544015176206</v>
      </c>
      <c r="N213" s="27">
        <f t="shared" si="64"/>
        <v>2.3301994176905302E-2</v>
      </c>
      <c r="O213">
        <f t="shared" si="65"/>
        <v>625</v>
      </c>
      <c r="P213">
        <f t="shared" si="53"/>
        <v>-2.2369914409829088E-3</v>
      </c>
      <c r="Q213" s="36">
        <f t="shared" si="54"/>
        <v>0.16455844871077915</v>
      </c>
      <c r="R213" s="5">
        <f t="shared" si="66"/>
        <v>2.2891354229930445E-2</v>
      </c>
      <c r="S213">
        <f t="shared" si="67"/>
        <v>625</v>
      </c>
      <c r="T213">
        <f t="shared" si="55"/>
        <v>-2.1975700060733231E-3</v>
      </c>
      <c r="U213" s="36">
        <f t="shared" si="56"/>
        <v>0.16459787014568875</v>
      </c>
      <c r="V213" s="5">
        <f t="shared" si="68"/>
        <v>2.2898581563789436E-2</v>
      </c>
      <c r="W213">
        <f t="shared" si="69"/>
        <v>625</v>
      </c>
      <c r="X213">
        <f t="shared" si="57"/>
        <v>-2.1982638301237859E-3</v>
      </c>
      <c r="Y213">
        <f t="shared" si="58"/>
        <v>-2.2079457328385665E-3</v>
      </c>
    </row>
    <row r="214" spans="1:25">
      <c r="A214">
        <f t="shared" si="62"/>
        <v>0</v>
      </c>
      <c r="B214">
        <f t="shared" si="63"/>
        <v>1.3738007577844249</v>
      </c>
      <c r="C214" s="14">
        <f t="shared" si="48"/>
        <v>2005.3799999999987</v>
      </c>
      <c r="D214" s="14">
        <f t="shared" si="49"/>
        <v>1902.6035993507378</v>
      </c>
      <c r="E214" s="12">
        <f t="shared" si="59"/>
        <v>102.77640064926095</v>
      </c>
      <c r="F214">
        <f t="shared" si="60"/>
        <v>0.4</v>
      </c>
      <c r="G214">
        <f t="shared" si="61"/>
        <v>1</v>
      </c>
      <c r="H214">
        <f t="shared" si="70"/>
        <v>0.86799999999999999</v>
      </c>
      <c r="I214">
        <v>173</v>
      </c>
      <c r="J214" s="74">
        <v>0</v>
      </c>
      <c r="K214" s="24">
        <f t="shared" si="50"/>
        <v>0</v>
      </c>
      <c r="L214" s="15">
        <f t="shared" si="51"/>
        <v>0</v>
      </c>
      <c r="M214" s="32">
        <f t="shared" si="52"/>
        <v>0.16458749441892351</v>
      </c>
      <c r="N214" s="27">
        <f t="shared" si="64"/>
        <v>2.2896679296407083E-2</v>
      </c>
      <c r="O214">
        <f t="shared" si="65"/>
        <v>625</v>
      </c>
      <c r="P214">
        <f t="shared" si="53"/>
        <v>-2.1980812124550802E-3</v>
      </c>
      <c r="Q214" s="36">
        <f t="shared" si="54"/>
        <v>0.16238941320646844</v>
      </c>
      <c r="R214" s="5">
        <f t="shared" si="66"/>
        <v>2.2494209226474011E-2</v>
      </c>
      <c r="S214">
        <f t="shared" si="67"/>
        <v>625</v>
      </c>
      <c r="T214">
        <f t="shared" si="55"/>
        <v>-2.159444085741505E-3</v>
      </c>
      <c r="U214" s="36">
        <f t="shared" si="56"/>
        <v>0.162428050333182</v>
      </c>
      <c r="V214" s="5">
        <f t="shared" si="68"/>
        <v>2.2501274664072986E-2</v>
      </c>
      <c r="W214">
        <f t="shared" si="69"/>
        <v>625</v>
      </c>
      <c r="X214">
        <f t="shared" si="57"/>
        <v>-2.1601223677510067E-3</v>
      </c>
      <c r="Y214">
        <f t="shared" si="58"/>
        <v>-2.1696120789270251E-3</v>
      </c>
    </row>
    <row r="215" spans="1:25">
      <c r="A215">
        <f t="shared" si="62"/>
        <v>0</v>
      </c>
      <c r="B215">
        <f t="shared" si="63"/>
        <v>1.3499649148043906</v>
      </c>
      <c r="C215" s="14">
        <f t="shared" si="48"/>
        <v>2005.3799999999987</v>
      </c>
      <c r="D215" s="14">
        <f t="shared" si="49"/>
        <v>1903.9535642655421</v>
      </c>
      <c r="E215" s="12">
        <f t="shared" si="59"/>
        <v>101.42643573445662</v>
      </c>
      <c r="F215">
        <f t="shared" si="60"/>
        <v>0.4</v>
      </c>
      <c r="G215">
        <f t="shared" si="61"/>
        <v>1</v>
      </c>
      <c r="H215">
        <f t="shared" si="70"/>
        <v>0.86799999999999999</v>
      </c>
      <c r="I215">
        <v>174</v>
      </c>
      <c r="J215" s="74">
        <v>0</v>
      </c>
      <c r="K215" s="24">
        <f t="shared" si="50"/>
        <v>0</v>
      </c>
      <c r="L215" s="15">
        <f t="shared" si="51"/>
        <v>0</v>
      </c>
      <c r="M215" s="32">
        <f t="shared" si="52"/>
        <v>0.16241788233999649</v>
      </c>
      <c r="N215" s="27">
        <f t="shared" si="64"/>
        <v>2.2499415246739842E-2</v>
      </c>
      <c r="O215">
        <f t="shared" si="65"/>
        <v>625</v>
      </c>
      <c r="P215">
        <f t="shared" si="53"/>
        <v>-2.1599438636870248E-3</v>
      </c>
      <c r="Q215" s="36">
        <f t="shared" si="54"/>
        <v>0.16025793847630945</v>
      </c>
      <c r="R215" s="5">
        <f t="shared" si="66"/>
        <v>2.2104942983768493E-2</v>
      </c>
      <c r="S215">
        <f t="shared" si="67"/>
        <v>625</v>
      </c>
      <c r="T215">
        <f t="shared" si="55"/>
        <v>-2.1220745264417754E-3</v>
      </c>
      <c r="U215" s="36">
        <f t="shared" si="56"/>
        <v>0.16029580781355471</v>
      </c>
      <c r="V215" s="5">
        <f t="shared" si="68"/>
        <v>2.2111850178808821E-2</v>
      </c>
      <c r="W215">
        <f t="shared" si="69"/>
        <v>625</v>
      </c>
      <c r="X215">
        <f t="shared" si="57"/>
        <v>-2.1227376171656467E-3</v>
      </c>
      <c r="Y215">
        <f t="shared" si="58"/>
        <v>-2.1320391787959915E-3</v>
      </c>
    </row>
    <row r="216" spans="1:25">
      <c r="A216">
        <f t="shared" si="62"/>
        <v>0</v>
      </c>
      <c r="B216">
        <f t="shared" si="63"/>
        <v>1.3266019584256006</v>
      </c>
      <c r="C216" s="14">
        <f t="shared" si="48"/>
        <v>2005.3799999999987</v>
      </c>
      <c r="D216" s="14">
        <f t="shared" si="49"/>
        <v>1905.2801662239676</v>
      </c>
      <c r="E216" s="12">
        <f t="shared" si="59"/>
        <v>100.09983377603112</v>
      </c>
      <c r="F216">
        <f t="shared" si="60"/>
        <v>0.4</v>
      </c>
      <c r="G216">
        <f t="shared" si="61"/>
        <v>1</v>
      </c>
      <c r="H216">
        <f t="shared" si="70"/>
        <v>0.86799999999999999</v>
      </c>
      <c r="I216">
        <v>175</v>
      </c>
      <c r="J216" s="74">
        <v>0</v>
      </c>
      <c r="K216" s="24">
        <f t="shared" si="50"/>
        <v>0</v>
      </c>
      <c r="L216" s="15">
        <f t="shared" si="51"/>
        <v>0</v>
      </c>
      <c r="M216" s="32">
        <f t="shared" si="52"/>
        <v>0.16028584316120051</v>
      </c>
      <c r="N216" s="27">
        <f t="shared" si="64"/>
        <v>2.2110032640426675E-2</v>
      </c>
      <c r="O216">
        <f t="shared" si="65"/>
        <v>625</v>
      </c>
      <c r="P216">
        <f t="shared" si="53"/>
        <v>-2.1225631334809611E-3</v>
      </c>
      <c r="Q216" s="36">
        <f t="shared" si="54"/>
        <v>0.15816328002771954</v>
      </c>
      <c r="R216" s="5">
        <f t="shared" si="66"/>
        <v>2.1723389737445236E-2</v>
      </c>
      <c r="S216">
        <f t="shared" si="67"/>
        <v>625</v>
      </c>
      <c r="T216">
        <f t="shared" si="55"/>
        <v>-2.0854454147947424E-3</v>
      </c>
      <c r="U216" s="36">
        <f t="shared" si="56"/>
        <v>0.15820039774640576</v>
      </c>
      <c r="V216" s="5">
        <f t="shared" si="68"/>
        <v>2.1730142265193295E-2</v>
      </c>
      <c r="W216">
        <f t="shared" si="69"/>
        <v>625</v>
      </c>
      <c r="X216">
        <f t="shared" si="57"/>
        <v>-2.0860936574585561E-3</v>
      </c>
      <c r="Y216">
        <f t="shared" si="58"/>
        <v>-2.0952110264641573E-3</v>
      </c>
    </row>
    <row r="217" spans="1:25">
      <c r="A217">
        <f t="shared" si="62"/>
        <v>0</v>
      </c>
      <c r="B217">
        <f t="shared" si="63"/>
        <v>1.3037019393332683</v>
      </c>
      <c r="C217" s="14">
        <f t="shared" si="48"/>
        <v>2005.3799999999987</v>
      </c>
      <c r="D217" s="14">
        <f t="shared" si="49"/>
        <v>1906.5838681633008</v>
      </c>
      <c r="E217" s="12">
        <f t="shared" si="59"/>
        <v>98.796131836697896</v>
      </c>
      <c r="F217">
        <f t="shared" si="60"/>
        <v>0.4</v>
      </c>
      <c r="G217">
        <f t="shared" si="61"/>
        <v>1</v>
      </c>
      <c r="H217">
        <f t="shared" si="70"/>
        <v>0.86799999999999999</v>
      </c>
      <c r="I217">
        <v>176</v>
      </c>
      <c r="J217" s="74">
        <v>0</v>
      </c>
      <c r="K217" s="24">
        <f t="shared" si="50"/>
        <v>0</v>
      </c>
      <c r="L217" s="15">
        <f t="shared" si="51"/>
        <v>0</v>
      </c>
      <c r="M217" s="32">
        <f t="shared" si="52"/>
        <v>0.15819063213473636</v>
      </c>
      <c r="N217" s="27">
        <f t="shared" si="64"/>
        <v>2.1728365655554471E-2</v>
      </c>
      <c r="O217">
        <f t="shared" si="65"/>
        <v>625</v>
      </c>
      <c r="P217">
        <f t="shared" si="53"/>
        <v>-2.0859231029332292E-3</v>
      </c>
      <c r="Q217" s="36">
        <f t="shared" si="54"/>
        <v>0.15610470903180312</v>
      </c>
      <c r="R217" s="5">
        <f t="shared" si="66"/>
        <v>2.1349387216313163E-2</v>
      </c>
      <c r="S217">
        <f t="shared" si="67"/>
        <v>625</v>
      </c>
      <c r="T217">
        <f t="shared" si="55"/>
        <v>-2.0495411727660638E-3</v>
      </c>
      <c r="U217" s="36">
        <f t="shared" si="56"/>
        <v>0.15614109096197029</v>
      </c>
      <c r="V217" s="5">
        <f t="shared" si="68"/>
        <v>2.1355988575093181E-2</v>
      </c>
      <c r="W217">
        <f t="shared" si="69"/>
        <v>625</v>
      </c>
      <c r="X217">
        <f t="shared" si="57"/>
        <v>-2.0501749032089457E-3</v>
      </c>
      <c r="Y217">
        <f t="shared" si="58"/>
        <v>-2.0591119531400168E-3</v>
      </c>
    </row>
    <row r="218" spans="1:25">
      <c r="A218">
        <f t="shared" si="62"/>
        <v>0</v>
      </c>
      <c r="B218">
        <f t="shared" si="63"/>
        <v>1.2812551178690206</v>
      </c>
      <c r="C218" s="14">
        <f t="shared" si="48"/>
        <v>2005.3799999999987</v>
      </c>
      <c r="D218" s="14">
        <f t="shared" si="49"/>
        <v>1907.8651232811699</v>
      </c>
      <c r="E218" s="12">
        <f t="shared" si="59"/>
        <v>97.514876718828873</v>
      </c>
      <c r="F218">
        <f t="shared" si="60"/>
        <v>0.4</v>
      </c>
      <c r="G218">
        <f t="shared" si="61"/>
        <v>1</v>
      </c>
      <c r="H218">
        <f t="shared" si="70"/>
        <v>0.86799999999999999</v>
      </c>
      <c r="I218">
        <v>177</v>
      </c>
      <c r="J218" s="74">
        <v>0</v>
      </c>
      <c r="K218" s="24">
        <f t="shared" si="50"/>
        <v>0</v>
      </c>
      <c r="L218" s="15">
        <f t="shared" si="51"/>
        <v>0</v>
      </c>
      <c r="M218" s="32">
        <f t="shared" si="52"/>
        <v>0.15613152018159634</v>
      </c>
      <c r="N218" s="27">
        <f t="shared" si="64"/>
        <v>2.1354251964483675E-2</v>
      </c>
      <c r="O218">
        <f t="shared" si="65"/>
        <v>625</v>
      </c>
      <c r="P218">
        <f t="shared" si="53"/>
        <v>-2.0500081885904326E-3</v>
      </c>
      <c r="Q218" s="36">
        <f t="shared" si="54"/>
        <v>0.1540815119930059</v>
      </c>
      <c r="R218" s="5">
        <f t="shared" si="66"/>
        <v>2.0982776572390439E-2</v>
      </c>
      <c r="S218">
        <f t="shared" si="67"/>
        <v>625</v>
      </c>
      <c r="T218">
        <f t="shared" si="55"/>
        <v>-2.014346550949482E-3</v>
      </c>
      <c r="U218" s="36">
        <f t="shared" si="56"/>
        <v>0.15411717363064686</v>
      </c>
      <c r="V218" s="5">
        <f t="shared" si="68"/>
        <v>2.09892301850538E-2</v>
      </c>
      <c r="W218">
        <f t="shared" si="69"/>
        <v>625</v>
      </c>
      <c r="X218">
        <f t="shared" si="57"/>
        <v>-2.0149660977651649E-3</v>
      </c>
      <c r="Y218">
        <f t="shared" si="58"/>
        <v>-2.0237266204714819E-3</v>
      </c>
    </row>
    <row r="219" spans="1:25">
      <c r="A219">
        <f t="shared" si="62"/>
        <v>0</v>
      </c>
      <c r="B219">
        <f t="shared" si="63"/>
        <v>1.2592519598317649</v>
      </c>
      <c r="C219" s="14">
        <f t="shared" si="48"/>
        <v>2005.3799999999987</v>
      </c>
      <c r="D219" s="14">
        <f t="shared" si="49"/>
        <v>1909.1243752410016</v>
      </c>
      <c r="E219" s="12">
        <f t="shared" si="59"/>
        <v>96.255624758997101</v>
      </c>
      <c r="F219">
        <f t="shared" si="60"/>
        <v>0.4</v>
      </c>
      <c r="G219">
        <f t="shared" si="61"/>
        <v>1</v>
      </c>
      <c r="H219">
        <f t="shared" si="70"/>
        <v>0.86799999999999999</v>
      </c>
      <c r="I219">
        <v>178</v>
      </c>
      <c r="J219" s="74">
        <v>0</v>
      </c>
      <c r="K219" s="24">
        <f t="shared" si="50"/>
        <v>0</v>
      </c>
      <c r="L219" s="15">
        <f t="shared" si="51"/>
        <v>0</v>
      </c>
      <c r="M219" s="32">
        <f t="shared" si="52"/>
        <v>0.15410779356112486</v>
      </c>
      <c r="N219" s="27">
        <f t="shared" si="64"/>
        <v>2.0987532663862749E-2</v>
      </c>
      <c r="O219">
        <f t="shared" si="65"/>
        <v>625</v>
      </c>
      <c r="P219">
        <f t="shared" si="53"/>
        <v>-2.0148031357308236E-3</v>
      </c>
      <c r="Q219" s="36">
        <f t="shared" si="54"/>
        <v>0.15209299042539404</v>
      </c>
      <c r="R219" s="5">
        <f t="shared" si="66"/>
        <v>2.0623402312216748E-2</v>
      </c>
      <c r="S219">
        <f t="shared" si="67"/>
        <v>625</v>
      </c>
      <c r="T219">
        <f t="shared" si="55"/>
        <v>-1.9798466219728078E-3</v>
      </c>
      <c r="U219" s="36">
        <f t="shared" si="56"/>
        <v>0.15212794693915205</v>
      </c>
      <c r="V219" s="5">
        <f t="shared" si="68"/>
        <v>2.0629711527588294E-2</v>
      </c>
      <c r="W219">
        <f t="shared" si="69"/>
        <v>625</v>
      </c>
      <c r="X219">
        <f t="shared" si="57"/>
        <v>-1.9804523066484759E-3</v>
      </c>
      <c r="Y219">
        <f t="shared" si="58"/>
        <v>-1.9890400139190626E-3</v>
      </c>
    </row>
    <row r="220" spans="1:25">
      <c r="A220">
        <f t="shared" si="62"/>
        <v>0</v>
      </c>
      <c r="B220">
        <f t="shared" si="63"/>
        <v>1.2376831323554012</v>
      </c>
      <c r="C220" s="14">
        <f t="shared" si="48"/>
        <v>2005.3799999999987</v>
      </c>
      <c r="D220" s="14">
        <f t="shared" si="49"/>
        <v>1910.3620583733571</v>
      </c>
      <c r="E220" s="12">
        <f t="shared" si="59"/>
        <v>95.017941626641687</v>
      </c>
      <c r="F220">
        <f t="shared" si="60"/>
        <v>0.4</v>
      </c>
      <c r="G220">
        <f t="shared" si="61"/>
        <v>1</v>
      </c>
      <c r="H220">
        <f t="shared" si="70"/>
        <v>0.86799999999999999</v>
      </c>
      <c r="I220">
        <v>179</v>
      </c>
      <c r="J220" s="74">
        <v>0</v>
      </c>
      <c r="K220" s="24">
        <f t="shared" si="50"/>
        <v>0</v>
      </c>
      <c r="L220" s="15">
        <f t="shared" si="51"/>
        <v>0</v>
      </c>
      <c r="M220" s="32">
        <f t="shared" si="52"/>
        <v>0.1521187535472058</v>
      </c>
      <c r="N220" s="27">
        <f t="shared" si="64"/>
        <v>2.0628052205923352E-2</v>
      </c>
      <c r="O220">
        <f t="shared" si="65"/>
        <v>625</v>
      </c>
      <c r="P220">
        <f t="shared" si="53"/>
        <v>-1.9802930117686418E-3</v>
      </c>
      <c r="Q220" s="36">
        <f t="shared" si="54"/>
        <v>0.15013846053543717</v>
      </c>
      <c r="R220" s="5">
        <f t="shared" si="66"/>
        <v>2.0271112229423283E-2</v>
      </c>
      <c r="S220">
        <f t="shared" si="67"/>
        <v>625</v>
      </c>
      <c r="T220">
        <f t="shared" si="55"/>
        <v>-1.9460267740246352E-3</v>
      </c>
      <c r="U220" s="36">
        <f t="shared" si="56"/>
        <v>0.15017272677318116</v>
      </c>
      <c r="V220" s="5">
        <f t="shared" si="68"/>
        <v>2.0277280323724976E-2</v>
      </c>
      <c r="W220">
        <f t="shared" si="69"/>
        <v>625</v>
      </c>
      <c r="X220">
        <f t="shared" si="57"/>
        <v>-1.9466189110775977E-3</v>
      </c>
      <c r="Y220">
        <f t="shared" si="58"/>
        <v>-1.9550374362503585E-3</v>
      </c>
    </row>
    <row r="221" spans="1:25">
      <c r="A221">
        <f t="shared" si="62"/>
        <v>0</v>
      </c>
      <c r="B221">
        <f t="shared" si="63"/>
        <v>1.2165394998620238</v>
      </c>
      <c r="C221" s="14">
        <f t="shared" si="48"/>
        <v>2005.3799999999987</v>
      </c>
      <c r="D221" s="14">
        <f t="shared" si="49"/>
        <v>1911.578597873219</v>
      </c>
      <c r="E221" s="12">
        <f t="shared" si="59"/>
        <v>93.801402126779749</v>
      </c>
      <c r="F221">
        <f t="shared" si="60"/>
        <v>0.4</v>
      </c>
      <c r="G221">
        <f t="shared" si="61"/>
        <v>1</v>
      </c>
      <c r="H221">
        <f t="shared" si="70"/>
        <v>0.86799999999999999</v>
      </c>
      <c r="I221">
        <v>180</v>
      </c>
      <c r="J221" s="74">
        <v>0</v>
      </c>
      <c r="K221" s="24">
        <f t="shared" si="50"/>
        <v>0</v>
      </c>
      <c r="L221" s="15">
        <f t="shared" si="51"/>
        <v>0</v>
      </c>
      <c r="M221" s="32">
        <f t="shared" si="52"/>
        <v>0.15016371611095544</v>
      </c>
      <c r="N221" s="27">
        <f t="shared" si="64"/>
        <v>2.027565833103373E-2</v>
      </c>
      <c r="O221">
        <f t="shared" si="65"/>
        <v>625</v>
      </c>
      <c r="P221">
        <f t="shared" si="53"/>
        <v>-1.9464631997792381E-3</v>
      </c>
      <c r="Q221" s="36">
        <f t="shared" si="54"/>
        <v>0.14821725291117621</v>
      </c>
      <c r="R221" s="5">
        <f t="shared" si="66"/>
        <v>1.9925757338538238E-2</v>
      </c>
      <c r="S221">
        <f t="shared" si="67"/>
        <v>625</v>
      </c>
      <c r="T221">
        <f t="shared" si="55"/>
        <v>-1.9128727044996708E-3</v>
      </c>
      <c r="U221" s="36">
        <f t="shared" si="56"/>
        <v>0.14825084340645578</v>
      </c>
      <c r="V221" s="5">
        <f t="shared" si="68"/>
        <v>1.9931787516790488E-2</v>
      </c>
      <c r="W221">
        <f t="shared" si="69"/>
        <v>625</v>
      </c>
      <c r="X221">
        <f t="shared" si="57"/>
        <v>-1.9134516016118869E-3</v>
      </c>
      <c r="Y221">
        <f t="shared" si="58"/>
        <v>-1.9217045011537246E-3</v>
      </c>
    </row>
    <row r="222" spans="1:25">
      <c r="A222">
        <f t="shared" si="62"/>
        <v>0</v>
      </c>
      <c r="B222">
        <f t="shared" si="63"/>
        <v>1.1958121200892617</v>
      </c>
      <c r="C222" s="14">
        <f t="shared" si="48"/>
        <v>2005.3799999999987</v>
      </c>
      <c r="D222" s="14">
        <f t="shared" si="49"/>
        <v>1912.7744099933082</v>
      </c>
      <c r="E222" s="12">
        <f t="shared" si="59"/>
        <v>92.605590006690591</v>
      </c>
      <c r="F222">
        <f t="shared" si="60"/>
        <v>0.4</v>
      </c>
      <c r="G222">
        <f t="shared" si="61"/>
        <v>1</v>
      </c>
      <c r="H222">
        <f t="shared" si="70"/>
        <v>0.86799999999999999</v>
      </c>
      <c r="I222">
        <v>181</v>
      </c>
      <c r="J222" s="74">
        <v>0</v>
      </c>
      <c r="K222" s="24">
        <f t="shared" si="50"/>
        <v>0</v>
      </c>
      <c r="L222" s="15">
        <f t="shared" si="51"/>
        <v>0</v>
      </c>
      <c r="M222" s="32">
        <f t="shared" si="52"/>
        <v>0.14824201160980172</v>
      </c>
      <c r="N222" s="27">
        <f t="shared" si="64"/>
        <v>1.9930202001487696E-2</v>
      </c>
      <c r="O222">
        <f t="shared" si="65"/>
        <v>625</v>
      </c>
      <c r="P222">
        <f t="shared" si="53"/>
        <v>-1.9132993921428189E-3</v>
      </c>
      <c r="Q222" s="36">
        <f t="shared" si="54"/>
        <v>0.14632871221765889</v>
      </c>
      <c r="R222" s="5">
        <f t="shared" si="66"/>
        <v>1.9587191810005997E-2</v>
      </c>
      <c r="S222">
        <f t="shared" si="67"/>
        <v>625</v>
      </c>
      <c r="T222">
        <f t="shared" si="55"/>
        <v>-1.8803704137605756E-3</v>
      </c>
      <c r="U222" s="36">
        <f t="shared" si="56"/>
        <v>0.14636164119604114</v>
      </c>
      <c r="V222" s="5">
        <f t="shared" si="68"/>
        <v>1.9593087207406979E-2</v>
      </c>
      <c r="W222">
        <f t="shared" si="69"/>
        <v>625</v>
      </c>
      <c r="X222">
        <f t="shared" si="57"/>
        <v>-1.88093637191107E-3</v>
      </c>
      <c r="Y222">
        <f t="shared" si="58"/>
        <v>-1.8890271269690071E-3</v>
      </c>
    </row>
    <row r="223" spans="1:25">
      <c r="A223">
        <f t="shared" si="62"/>
        <v>0</v>
      </c>
      <c r="B223">
        <f t="shared" si="63"/>
        <v>1.1754922401904564</v>
      </c>
      <c r="C223" s="14">
        <f t="shared" si="48"/>
        <v>2005.3799999999987</v>
      </c>
      <c r="D223" s="14">
        <f t="shared" si="49"/>
        <v>1913.9499022334985</v>
      </c>
      <c r="E223" s="12">
        <f t="shared" si="59"/>
        <v>91.430097766500239</v>
      </c>
      <c r="F223">
        <f t="shared" si="60"/>
        <v>0.4</v>
      </c>
      <c r="G223">
        <f t="shared" si="61"/>
        <v>1</v>
      </c>
      <c r="H223">
        <f t="shared" si="70"/>
        <v>0.86799999999999999</v>
      </c>
      <c r="I223">
        <v>182</v>
      </c>
      <c r="J223" s="74">
        <v>0</v>
      </c>
      <c r="K223" s="24">
        <f t="shared" si="50"/>
        <v>0</v>
      </c>
      <c r="L223" s="15">
        <f t="shared" si="51"/>
        <v>0</v>
      </c>
      <c r="M223" s="32">
        <f t="shared" si="52"/>
        <v>0.14635298448283271</v>
      </c>
      <c r="N223" s="27">
        <f t="shared" si="64"/>
        <v>1.9591537336507606E-2</v>
      </c>
      <c r="O223">
        <f t="shared" si="65"/>
        <v>625</v>
      </c>
      <c r="P223">
        <f t="shared" si="53"/>
        <v>-1.8807875843047301E-3</v>
      </c>
      <c r="Q223" s="36">
        <f t="shared" si="54"/>
        <v>0.14447219689852797</v>
      </c>
      <c r="R223" s="5">
        <f t="shared" si="66"/>
        <v>1.9255272906398817E-2</v>
      </c>
      <c r="S223">
        <f t="shared" si="67"/>
        <v>625</v>
      </c>
      <c r="T223">
        <f t="shared" si="55"/>
        <v>-1.8485061990142866E-3</v>
      </c>
      <c r="U223" s="36">
        <f t="shared" si="56"/>
        <v>0.14450447828381843</v>
      </c>
      <c r="V223" s="5">
        <f t="shared" si="68"/>
        <v>1.9261036589682052E-2</v>
      </c>
      <c r="W223">
        <f t="shared" si="69"/>
        <v>625</v>
      </c>
      <c r="X223">
        <f t="shared" si="57"/>
        <v>-1.8490595126094771E-3</v>
      </c>
      <c r="Y223">
        <f t="shared" si="58"/>
        <v>-1.8569915305332902E-3</v>
      </c>
    </row>
    <row r="224" spans="1:25">
      <c r="A224">
        <f t="shared" si="62"/>
        <v>0</v>
      </c>
      <c r="B224">
        <f t="shared" si="63"/>
        <v>1.1555712929064028</v>
      </c>
      <c r="C224" s="14">
        <f t="shared" si="48"/>
        <v>2005.3799999999987</v>
      </c>
      <c r="D224" s="14">
        <f t="shared" si="49"/>
        <v>1915.1054735264049</v>
      </c>
      <c r="E224" s="12">
        <f t="shared" si="59"/>
        <v>90.274526473593824</v>
      </c>
      <c r="F224">
        <f t="shared" si="60"/>
        <v>0.4</v>
      </c>
      <c r="G224">
        <f t="shared" si="61"/>
        <v>1</v>
      </c>
      <c r="H224">
        <f t="shared" si="70"/>
        <v>0.86799999999999999</v>
      </c>
      <c r="I224">
        <v>183</v>
      </c>
      <c r="J224" s="74">
        <v>0</v>
      </c>
      <c r="K224" s="24">
        <f t="shared" si="50"/>
        <v>0</v>
      </c>
      <c r="L224" s="15">
        <f t="shared" si="51"/>
        <v>0</v>
      </c>
      <c r="M224" s="32">
        <f t="shared" si="52"/>
        <v>0.14449599295229942</v>
      </c>
      <c r="N224" s="27">
        <f t="shared" si="64"/>
        <v>1.9259521548440049E-2</v>
      </c>
      <c r="O224">
        <f t="shared" si="65"/>
        <v>625</v>
      </c>
      <c r="P224">
        <f t="shared" si="53"/>
        <v>-1.8489140686502447E-3</v>
      </c>
      <c r="Q224" s="36">
        <f t="shared" si="54"/>
        <v>0.14264707888364919</v>
      </c>
      <c r="R224" s="5">
        <f t="shared" si="66"/>
        <v>1.8929860919800312E-2</v>
      </c>
      <c r="S224">
        <f t="shared" si="67"/>
        <v>625</v>
      </c>
      <c r="T224">
        <f t="shared" si="55"/>
        <v>-1.81726664830083E-3</v>
      </c>
      <c r="U224" s="36">
        <f t="shared" si="56"/>
        <v>0.14267872630399858</v>
      </c>
      <c r="V224" s="5">
        <f t="shared" si="68"/>
        <v>1.8935495888570918E-2</v>
      </c>
      <c r="W224">
        <f t="shared" si="69"/>
        <v>625</v>
      </c>
      <c r="X224">
        <f t="shared" si="57"/>
        <v>-1.8178076053028082E-3</v>
      </c>
      <c r="Y224">
        <f t="shared" si="58"/>
        <v>-1.8255842211396672E-3</v>
      </c>
    </row>
    <row r="225" spans="1:25">
      <c r="A225">
        <f t="shared" si="62"/>
        <v>0</v>
      </c>
      <c r="B225">
        <f t="shared" si="63"/>
        <v>1.1360408928074162</v>
      </c>
      <c r="C225" s="14">
        <f t="shared" si="48"/>
        <v>2005.3799999999987</v>
      </c>
      <c r="D225" s="14">
        <f t="shared" si="49"/>
        <v>1916.2415144192123</v>
      </c>
      <c r="E225" s="12">
        <f t="shared" si="59"/>
        <v>89.138485580786437</v>
      </c>
      <c r="F225">
        <f t="shared" si="60"/>
        <v>0.4</v>
      </c>
      <c r="G225">
        <f t="shared" si="61"/>
        <v>1</v>
      </c>
      <c r="H225">
        <f t="shared" si="70"/>
        <v>0.86799999999999999</v>
      </c>
      <c r="I225">
        <v>184</v>
      </c>
      <c r="J225" s="74">
        <v>0</v>
      </c>
      <c r="K225" s="24">
        <f t="shared" si="50"/>
        <v>0</v>
      </c>
      <c r="L225" s="15">
        <f t="shared" si="51"/>
        <v>0</v>
      </c>
      <c r="M225" s="32">
        <f t="shared" si="52"/>
        <v>0.14267040873115977</v>
      </c>
      <c r="N225" s="27">
        <f t="shared" si="64"/>
        <v>1.8934014880123601E-2</v>
      </c>
      <c r="O225">
        <f t="shared" si="65"/>
        <v>625</v>
      </c>
      <c r="P225">
        <f t="shared" si="53"/>
        <v>-1.8176654284918657E-3</v>
      </c>
      <c r="Q225" s="36">
        <f t="shared" si="54"/>
        <v>0.14085274330266789</v>
      </c>
      <c r="R225" s="5">
        <f t="shared" si="66"/>
        <v>1.8610819110340522E-2</v>
      </c>
      <c r="S225">
        <f t="shared" si="67"/>
        <v>625</v>
      </c>
      <c r="T225">
        <f t="shared" si="55"/>
        <v>-1.7866386345926901E-3</v>
      </c>
      <c r="U225" s="36">
        <f t="shared" si="56"/>
        <v>0.14088377009656708</v>
      </c>
      <c r="V225" s="5">
        <f t="shared" si="68"/>
        <v>1.8616328298390394E-2</v>
      </c>
      <c r="W225">
        <f t="shared" si="69"/>
        <v>625</v>
      </c>
      <c r="X225">
        <f t="shared" si="57"/>
        <v>-1.7871675166454778E-3</v>
      </c>
      <c r="Y225">
        <f t="shared" si="58"/>
        <v>-1.7947919946070749E-3</v>
      </c>
    </row>
    <row r="226" spans="1:25">
      <c r="A226">
        <f t="shared" si="62"/>
        <v>0</v>
      </c>
      <c r="B226">
        <f t="shared" si="63"/>
        <v>1.1168928326044996</v>
      </c>
      <c r="C226" s="14">
        <f t="shared" ref="C226:C289" si="71">C225+J226*$B$5</f>
        <v>2005.3799999999987</v>
      </c>
      <c r="D226" s="14">
        <f t="shared" ref="D226:D289" si="72">D225+N226*$B$5</f>
        <v>1917.3584072518167</v>
      </c>
      <c r="E226" s="12">
        <f t="shared" si="59"/>
        <v>88.021592748182002</v>
      </c>
      <c r="F226">
        <f t="shared" si="60"/>
        <v>0.4</v>
      </c>
      <c r="G226">
        <f t="shared" si="61"/>
        <v>1</v>
      </c>
      <c r="H226">
        <f t="shared" si="70"/>
        <v>0.86799999999999999</v>
      </c>
      <c r="I226">
        <v>185</v>
      </c>
      <c r="J226" s="74">
        <v>0</v>
      </c>
      <c r="K226" s="24">
        <f t="shared" ref="K226:K289" si="73">(J227-J226)/$B$5*$B$5/3+J226</f>
        <v>0</v>
      </c>
      <c r="L226" s="15">
        <f t="shared" ref="L226:L289" si="74">(J227-J226)/$B$5*2*$B$5/3+J226</f>
        <v>0</v>
      </c>
      <c r="M226" s="32">
        <f t="shared" ref="M226:M289" si="75">M225+Y225</f>
        <v>0.14087561673655269</v>
      </c>
      <c r="N226" s="27">
        <f t="shared" si="64"/>
        <v>1.8614880543408326E-2</v>
      </c>
      <c r="O226">
        <f t="shared" si="65"/>
        <v>625</v>
      </c>
      <c r="P226">
        <f t="shared" ref="P226:P289" si="76">(J226-N226)/O226*$B$5</f>
        <v>-1.7870285321671992E-3</v>
      </c>
      <c r="Q226" s="36">
        <f t="shared" ref="Q226:Q289" si="77">M226+P226</f>
        <v>0.13908858820438549</v>
      </c>
      <c r="R226" s="5">
        <f t="shared" si="66"/>
        <v>1.8298013645863066E-2</v>
      </c>
      <c r="S226">
        <f t="shared" si="67"/>
        <v>625</v>
      </c>
      <c r="T226">
        <f t="shared" ref="T226:T289" si="78">(K226-R226)/S226*$B$5</f>
        <v>-1.7566093100028542E-3</v>
      </c>
      <c r="U226" s="36">
        <f t="shared" ref="U226:U289" si="79">M226+T226</f>
        <v>0.13911900742654984</v>
      </c>
      <c r="V226" s="5">
        <f t="shared" si="68"/>
        <v>1.8303399922465116E-2</v>
      </c>
      <c r="W226">
        <f t="shared" si="69"/>
        <v>625</v>
      </c>
      <c r="X226">
        <f t="shared" ref="X226:X289" si="80">(L226-V226)/W226*$B$5</f>
        <v>-1.7571263925566512E-3</v>
      </c>
      <c r="Y226">
        <f t="shared" ref="Y226:Y289" si="81">P226/4+3*X226/4</f>
        <v>-1.7646019274592879E-3</v>
      </c>
    </row>
    <row r="227" spans="1:25">
      <c r="A227">
        <f t="shared" si="62"/>
        <v>0</v>
      </c>
      <c r="B227">
        <f t="shared" si="63"/>
        <v>1.0981190795284557</v>
      </c>
      <c r="C227" s="14">
        <f t="shared" si="71"/>
        <v>2005.3799999999987</v>
      </c>
      <c r="D227" s="14">
        <f t="shared" si="72"/>
        <v>1918.4565263313452</v>
      </c>
      <c r="E227" s="12">
        <f t="shared" si="59"/>
        <v>86.923473668653514</v>
      </c>
      <c r="F227">
        <f t="shared" si="60"/>
        <v>0.4</v>
      </c>
      <c r="G227">
        <f t="shared" si="61"/>
        <v>1</v>
      </c>
      <c r="H227">
        <f t="shared" si="70"/>
        <v>0.86799999999999999</v>
      </c>
      <c r="I227">
        <v>186</v>
      </c>
      <c r="J227" s="74">
        <v>0</v>
      </c>
      <c r="K227" s="24">
        <f t="shared" si="73"/>
        <v>0</v>
      </c>
      <c r="L227" s="15">
        <f t="shared" si="74"/>
        <v>0</v>
      </c>
      <c r="M227" s="32">
        <f t="shared" si="75"/>
        <v>0.13911101480909341</v>
      </c>
      <c r="N227" s="27">
        <f t="shared" si="64"/>
        <v>1.8301984658807596E-2</v>
      </c>
      <c r="O227">
        <f t="shared" si="65"/>
        <v>625</v>
      </c>
      <c r="P227">
        <f t="shared" si="76"/>
        <v>-1.7569905272455293E-3</v>
      </c>
      <c r="Q227" s="36">
        <f t="shared" si="77"/>
        <v>0.13735402428184787</v>
      </c>
      <c r="R227" s="5">
        <f t="shared" si="66"/>
        <v>1.7991313542704775E-2</v>
      </c>
      <c r="S227">
        <f t="shared" si="67"/>
        <v>625</v>
      </c>
      <c r="T227">
        <f t="shared" si="78"/>
        <v>-1.7271661000996584E-3</v>
      </c>
      <c r="U227" s="36">
        <f t="shared" si="79"/>
        <v>0.13738384870899376</v>
      </c>
      <c r="V227" s="5">
        <f t="shared" si="68"/>
        <v>1.7996579713886771E-2</v>
      </c>
      <c r="W227">
        <f t="shared" si="69"/>
        <v>625</v>
      </c>
      <c r="X227">
        <f t="shared" si="80"/>
        <v>-1.72767165253313E-3</v>
      </c>
      <c r="Y227">
        <f t="shared" si="81"/>
        <v>-1.7350013712112298E-3</v>
      </c>
    </row>
    <row r="228" spans="1:25">
      <c r="A228">
        <f t="shared" si="62"/>
        <v>0</v>
      </c>
      <c r="B228">
        <f t="shared" si="63"/>
        <v>1.0797117717757565</v>
      </c>
      <c r="C228" s="14">
        <f t="shared" si="71"/>
        <v>2005.3799999999987</v>
      </c>
      <c r="D228" s="14">
        <f t="shared" si="72"/>
        <v>1919.5362381031209</v>
      </c>
      <c r="E228" s="12">
        <f t="shared" si="59"/>
        <v>85.843761896877822</v>
      </c>
      <c r="F228">
        <f t="shared" si="60"/>
        <v>0.4</v>
      </c>
      <c r="G228">
        <f t="shared" si="61"/>
        <v>1</v>
      </c>
      <c r="H228">
        <f t="shared" si="70"/>
        <v>0.86799999999999999</v>
      </c>
      <c r="I228">
        <v>187</v>
      </c>
      <c r="J228" s="74">
        <v>0</v>
      </c>
      <c r="K228" s="24">
        <f t="shared" si="73"/>
        <v>0</v>
      </c>
      <c r="L228" s="15">
        <f t="shared" si="74"/>
        <v>0</v>
      </c>
      <c r="M228" s="32">
        <f t="shared" si="75"/>
        <v>0.13737601343788217</v>
      </c>
      <c r="N228" s="27">
        <f t="shared" si="64"/>
        <v>1.7995196196262608E-2</v>
      </c>
      <c r="O228">
        <f t="shared" si="65"/>
        <v>625</v>
      </c>
      <c r="P228">
        <f t="shared" si="76"/>
        <v>-1.7275388348412103E-3</v>
      </c>
      <c r="Q228" s="36">
        <f t="shared" si="77"/>
        <v>0.13564847460304097</v>
      </c>
      <c r="R228" s="5">
        <f t="shared" si="66"/>
        <v>1.7690590607569397E-2</v>
      </c>
      <c r="S228">
        <f t="shared" si="67"/>
        <v>625</v>
      </c>
      <c r="T228">
        <f t="shared" si="78"/>
        <v>-1.6982966983266621E-3</v>
      </c>
      <c r="U228" s="36">
        <f t="shared" si="79"/>
        <v>0.1356777167395555</v>
      </c>
      <c r="V228" s="5">
        <f t="shared" si="68"/>
        <v>1.7695739417367396E-2</v>
      </c>
      <c r="W228">
        <f t="shared" si="69"/>
        <v>625</v>
      </c>
      <c r="X228">
        <f t="shared" si="80"/>
        <v>-1.6987909840672701E-3</v>
      </c>
      <c r="Y228">
        <f t="shared" si="81"/>
        <v>-1.7059779467607553E-3</v>
      </c>
    </row>
    <row r="229" spans="1:25">
      <c r="A229">
        <f t="shared" si="62"/>
        <v>0</v>
      </c>
      <c r="B229">
        <f t="shared" si="63"/>
        <v>1.061663215020068</v>
      </c>
      <c r="C229" s="14">
        <f t="shared" si="71"/>
        <v>2005.3799999999987</v>
      </c>
      <c r="D229" s="14">
        <f t="shared" si="72"/>
        <v>1920.5979013181409</v>
      </c>
      <c r="E229" s="12">
        <f t="shared" si="59"/>
        <v>84.78209868185786</v>
      </c>
      <c r="F229">
        <f t="shared" si="60"/>
        <v>0.4</v>
      </c>
      <c r="G229">
        <f t="shared" si="61"/>
        <v>1</v>
      </c>
      <c r="H229">
        <f t="shared" si="70"/>
        <v>0.86799999999999999</v>
      </c>
      <c r="I229">
        <v>188</v>
      </c>
      <c r="J229" s="74">
        <v>0</v>
      </c>
      <c r="K229" s="24">
        <f t="shared" si="73"/>
        <v>0</v>
      </c>
      <c r="L229" s="15">
        <f t="shared" si="74"/>
        <v>0</v>
      </c>
      <c r="M229" s="32">
        <f t="shared" si="75"/>
        <v>0.13567003549112142</v>
      </c>
      <c r="N229" s="27">
        <f t="shared" si="64"/>
        <v>1.7694386917001134E-2</v>
      </c>
      <c r="O229">
        <f t="shared" si="65"/>
        <v>625</v>
      </c>
      <c r="P229">
        <f t="shared" si="76"/>
        <v>-1.6986611440321089E-3</v>
      </c>
      <c r="Q229" s="36">
        <f t="shared" si="77"/>
        <v>0.13397137434708931</v>
      </c>
      <c r="R229" s="5">
        <f t="shared" si="66"/>
        <v>1.7395719380476685E-2</v>
      </c>
      <c r="S229">
        <f t="shared" si="67"/>
        <v>625</v>
      </c>
      <c r="T229">
        <f t="shared" si="78"/>
        <v>-1.6699890605257619E-3</v>
      </c>
      <c r="U229" s="36">
        <f t="shared" si="79"/>
        <v>0.13400004643059565</v>
      </c>
      <c r="V229" s="5">
        <f t="shared" si="68"/>
        <v>1.740075351216849E-2</v>
      </c>
      <c r="W229">
        <f t="shared" si="69"/>
        <v>625</v>
      </c>
      <c r="X229">
        <f t="shared" si="80"/>
        <v>-1.670472337168175E-3</v>
      </c>
      <c r="Y229">
        <f t="shared" si="81"/>
        <v>-1.6775195388841586E-3</v>
      </c>
    </row>
    <row r="230" spans="1:25">
      <c r="A230">
        <f t="shared" si="62"/>
        <v>0</v>
      </c>
      <c r="B230">
        <f t="shared" si="63"/>
        <v>1.0439658789883113</v>
      </c>
      <c r="C230" s="14">
        <f t="shared" si="71"/>
        <v>2005.3799999999987</v>
      </c>
      <c r="D230" s="14">
        <f t="shared" si="72"/>
        <v>1921.6418671971292</v>
      </c>
      <c r="E230" s="12">
        <f t="shared" si="59"/>
        <v>83.738132802869586</v>
      </c>
      <c r="F230">
        <f t="shared" si="60"/>
        <v>0.4</v>
      </c>
      <c r="G230">
        <f t="shared" si="61"/>
        <v>1</v>
      </c>
      <c r="H230">
        <f t="shared" si="70"/>
        <v>0.86799999999999999</v>
      </c>
      <c r="I230">
        <v>189</v>
      </c>
      <c r="J230" s="74">
        <v>0</v>
      </c>
      <c r="K230" s="24">
        <f t="shared" si="73"/>
        <v>0</v>
      </c>
      <c r="L230" s="15">
        <f t="shared" si="74"/>
        <v>0</v>
      </c>
      <c r="M230" s="32">
        <f t="shared" si="75"/>
        <v>0.13399251595223727</v>
      </c>
      <c r="N230" s="27">
        <f t="shared" si="64"/>
        <v>1.7399431316471856E-2</v>
      </c>
      <c r="O230">
        <f t="shared" si="65"/>
        <v>625</v>
      </c>
      <c r="P230">
        <f t="shared" si="76"/>
        <v>-1.6703454063812981E-3</v>
      </c>
      <c r="Q230" s="36">
        <f t="shared" si="77"/>
        <v>0.13232217054585596</v>
      </c>
      <c r="R230" s="5">
        <f t="shared" si="66"/>
        <v>1.710657707876909E-2</v>
      </c>
      <c r="S230">
        <f t="shared" si="67"/>
        <v>625</v>
      </c>
      <c r="T230">
        <f t="shared" si="78"/>
        <v>-1.6422313995618327E-3</v>
      </c>
      <c r="U230" s="36">
        <f t="shared" si="79"/>
        <v>0.13235028455267545</v>
      </c>
      <c r="V230" s="5">
        <f t="shared" si="68"/>
        <v>1.7111499156087874E-2</v>
      </c>
      <c r="W230">
        <f t="shared" si="69"/>
        <v>625</v>
      </c>
      <c r="X230">
        <f t="shared" si="80"/>
        <v>-1.642703918984436E-3</v>
      </c>
      <c r="Y230">
        <f t="shared" si="81"/>
        <v>-1.6496142908336516E-3</v>
      </c>
    </row>
    <row r="231" spans="1:25">
      <c r="A231">
        <f t="shared" si="62"/>
        <v>0</v>
      </c>
      <c r="B231">
        <f t="shared" si="63"/>
        <v>1.0266123941001877</v>
      </c>
      <c r="C231" s="14">
        <f t="shared" si="71"/>
        <v>2005.3799999999987</v>
      </c>
      <c r="D231" s="14">
        <f t="shared" si="72"/>
        <v>1922.6684795912292</v>
      </c>
      <c r="E231" s="12">
        <f t="shared" si="59"/>
        <v>82.711520408769502</v>
      </c>
      <c r="F231">
        <f t="shared" si="60"/>
        <v>0.4</v>
      </c>
      <c r="G231">
        <f t="shared" si="61"/>
        <v>1</v>
      </c>
      <c r="H231">
        <f t="shared" si="70"/>
        <v>0.86799999999999999</v>
      </c>
      <c r="I231">
        <v>190</v>
      </c>
      <c r="J231" s="74">
        <v>0</v>
      </c>
      <c r="K231" s="24">
        <f t="shared" si="73"/>
        <v>0</v>
      </c>
      <c r="L231" s="15">
        <f t="shared" si="74"/>
        <v>0</v>
      </c>
      <c r="M231" s="32">
        <f t="shared" si="75"/>
        <v>0.13234290166140361</v>
      </c>
      <c r="N231" s="27">
        <f t="shared" si="64"/>
        <v>1.7110206568336461E-2</v>
      </c>
      <c r="O231">
        <f t="shared" si="65"/>
        <v>625</v>
      </c>
      <c r="P231">
        <f t="shared" si="76"/>
        <v>-1.6425798305603001E-3</v>
      </c>
      <c r="Q231" s="36">
        <f t="shared" si="77"/>
        <v>0.13070032183084332</v>
      </c>
      <c r="R231" s="5">
        <f t="shared" si="66"/>
        <v>1.68230435421583E-2</v>
      </c>
      <c r="S231">
        <f t="shared" si="67"/>
        <v>625</v>
      </c>
      <c r="T231">
        <f t="shared" si="78"/>
        <v>-1.6150121800471969E-3</v>
      </c>
      <c r="U231" s="36">
        <f t="shared" si="79"/>
        <v>0.13072788948135641</v>
      </c>
      <c r="V231" s="5">
        <f t="shared" si="68"/>
        <v>1.6827856130486717E-2</v>
      </c>
      <c r="W231">
        <f t="shared" si="69"/>
        <v>625</v>
      </c>
      <c r="X231">
        <f t="shared" si="80"/>
        <v>-1.615474188526725E-3</v>
      </c>
      <c r="Y231">
        <f t="shared" si="81"/>
        <v>-1.6222505990351188E-3</v>
      </c>
    </row>
    <row r="232" spans="1:25">
      <c r="A232">
        <f t="shared" si="62"/>
        <v>0</v>
      </c>
      <c r="B232">
        <f t="shared" si="63"/>
        <v>1.0095955481701115</v>
      </c>
      <c r="C232" s="14">
        <f t="shared" si="71"/>
        <v>2005.3799999999987</v>
      </c>
      <c r="D232" s="14">
        <f t="shared" si="72"/>
        <v>1923.6780751393994</v>
      </c>
      <c r="E232" s="12">
        <f t="shared" si="59"/>
        <v>81.70192486059932</v>
      </c>
      <c r="F232">
        <f t="shared" si="60"/>
        <v>0.4</v>
      </c>
      <c r="G232">
        <f t="shared" si="61"/>
        <v>1</v>
      </c>
      <c r="H232">
        <f t="shared" si="70"/>
        <v>0.86799999999999999</v>
      </c>
      <c r="I232">
        <v>191</v>
      </c>
      <c r="J232" s="74">
        <v>0</v>
      </c>
      <c r="K232" s="24">
        <f t="shared" si="73"/>
        <v>0</v>
      </c>
      <c r="L232" s="15">
        <f t="shared" si="74"/>
        <v>0</v>
      </c>
      <c r="M232" s="32">
        <f t="shared" si="75"/>
        <v>0.13072065106236849</v>
      </c>
      <c r="N232" s="27">
        <f t="shared" si="64"/>
        <v>1.6826592469501859E-2</v>
      </c>
      <c r="O232">
        <f t="shared" si="65"/>
        <v>625</v>
      </c>
      <c r="P232">
        <f t="shared" si="76"/>
        <v>-1.6153528770721784E-3</v>
      </c>
      <c r="Q232" s="36">
        <f t="shared" si="77"/>
        <v>0.12910529818529631</v>
      </c>
      <c r="R232" s="5">
        <f t="shared" si="66"/>
        <v>1.6545001178794594E-2</v>
      </c>
      <c r="S232">
        <f t="shared" si="67"/>
        <v>625</v>
      </c>
      <c r="T232">
        <f t="shared" si="78"/>
        <v>-1.588320113164281E-3</v>
      </c>
      <c r="U232" s="36">
        <f t="shared" si="79"/>
        <v>0.1291323309492042</v>
      </c>
      <c r="V232" s="5">
        <f t="shared" si="68"/>
        <v>1.6549706786339501E-2</v>
      </c>
      <c r="W232">
        <f t="shared" si="69"/>
        <v>625</v>
      </c>
      <c r="X232">
        <f t="shared" si="80"/>
        <v>-1.5887718514885922E-3</v>
      </c>
      <c r="Y232">
        <f t="shared" si="81"/>
        <v>-1.5954171078844887E-3</v>
      </c>
    </row>
    <row r="233" spans="1:25">
      <c r="A233">
        <f t="shared" si="62"/>
        <v>0</v>
      </c>
      <c r="B233">
        <f t="shared" si="63"/>
        <v>0.99290828317051372</v>
      </c>
      <c r="C233" s="14">
        <f t="shared" si="71"/>
        <v>2005.3799999999987</v>
      </c>
      <c r="D233" s="14">
        <f t="shared" si="72"/>
        <v>1924.6709834225699</v>
      </c>
      <c r="E233" s="12">
        <f t="shared" ref="E233:E296" si="82">C233-D233</f>
        <v>80.709016577428883</v>
      </c>
      <c r="F233">
        <f t="shared" ref="F233:F296" si="83">$B$10</f>
        <v>0.4</v>
      </c>
      <c r="G233">
        <f t="shared" ref="G233:G296" si="84">$B$16</f>
        <v>1</v>
      </c>
      <c r="H233">
        <f t="shared" si="70"/>
        <v>0.86799999999999999</v>
      </c>
      <c r="I233">
        <v>192</v>
      </c>
      <c r="J233" s="74">
        <v>0</v>
      </c>
      <c r="K233" s="24">
        <f t="shared" si="73"/>
        <v>0</v>
      </c>
      <c r="L233" s="15">
        <f t="shared" si="74"/>
        <v>0</v>
      </c>
      <c r="M233" s="32">
        <f t="shared" si="75"/>
        <v>0.129125233954484</v>
      </c>
      <c r="N233" s="27">
        <f t="shared" si="64"/>
        <v>1.6548471386175229E-2</v>
      </c>
      <c r="O233">
        <f t="shared" si="65"/>
        <v>625</v>
      </c>
      <c r="P233">
        <f t="shared" si="76"/>
        <v>-1.588653253072822E-3</v>
      </c>
      <c r="Q233" s="36">
        <f t="shared" si="77"/>
        <v>0.12753658070141116</v>
      </c>
      <c r="R233" s="5">
        <f t="shared" si="66"/>
        <v>1.6272334912341924E-2</v>
      </c>
      <c r="S233">
        <f t="shared" si="67"/>
        <v>625</v>
      </c>
      <c r="T233">
        <f t="shared" si="78"/>
        <v>-1.5621441515848247E-3</v>
      </c>
      <c r="U233" s="36">
        <f t="shared" si="79"/>
        <v>0.12756308980289918</v>
      </c>
      <c r="V233" s="5">
        <f t="shared" si="68"/>
        <v>1.6276935991290046E-2</v>
      </c>
      <c r="W233">
        <f t="shared" si="69"/>
        <v>625</v>
      </c>
      <c r="X233">
        <f t="shared" si="80"/>
        <v>-1.5625858551638445E-3</v>
      </c>
      <c r="Y233">
        <f t="shared" si="81"/>
        <v>-1.5691027046410889E-3</v>
      </c>
    </row>
    <row r="234" spans="1:25">
      <c r="A234">
        <f t="shared" ref="A234:A297" si="85">J234*$B$5</f>
        <v>0</v>
      </c>
      <c r="B234">
        <f t="shared" ref="B234:B297" si="86">N234*$B$5</f>
        <v>0.97654369205550451</v>
      </c>
      <c r="C234" s="14">
        <f t="shared" si="71"/>
        <v>2005.3799999999987</v>
      </c>
      <c r="D234" s="14">
        <f t="shared" si="72"/>
        <v>1925.6475271146253</v>
      </c>
      <c r="E234" s="12">
        <f t="shared" si="82"/>
        <v>79.732472885373454</v>
      </c>
      <c r="F234">
        <f t="shared" si="83"/>
        <v>0.4</v>
      </c>
      <c r="G234">
        <f t="shared" si="84"/>
        <v>1</v>
      </c>
      <c r="H234">
        <f t="shared" si="70"/>
        <v>0.86799999999999999</v>
      </c>
      <c r="I234">
        <v>193</v>
      </c>
      <c r="J234" s="74">
        <v>0</v>
      </c>
      <c r="K234" s="24">
        <f t="shared" si="73"/>
        <v>0</v>
      </c>
      <c r="L234" s="15">
        <f t="shared" si="74"/>
        <v>0</v>
      </c>
      <c r="M234" s="32">
        <f t="shared" si="75"/>
        <v>0.12755613124984291</v>
      </c>
      <c r="N234" s="27">
        <f t="shared" ref="N234:N297" si="87">IF(M234&lt;$B$10,$B$22*(($B$9*M234)/($B$9+2*M234))^(2/3)*$B$21^(0.5)*$B$9*M234,IF(M234&lt;=$B$16,$B$7*$B$11*SQRT(2*9.806*(M234-$B$10*$B$8)),$B$7*$B$11*SQRT(2*9.806*(M234-$B$10*$B$8))+$B$18*$B$17*(M234-$B$16)^(3/2)*SQRT(2*9.806)))</f>
        <v>1.6275728200925075E-2</v>
      </c>
      <c r="O234">
        <f t="shared" ref="O234:O297" si="88">$B$28*M234^3+$B$29*M234^2+$B$30*M234+$B$31</f>
        <v>625</v>
      </c>
      <c r="P234">
        <f t="shared" si="76"/>
        <v>-1.5624699072888072E-3</v>
      </c>
      <c r="Q234" s="36">
        <f t="shared" si="77"/>
        <v>0.1259936613425541</v>
      </c>
      <c r="R234" s="5">
        <f t="shared" ref="R234:R297" si="89">IF(Q234&lt;$B$10,$B$22*($B$9*Q234/($B$9+2*Q234))^(2/3)*$B$21^(0.5)*$B$9*Q234,IF(Q234&lt;=$B$16,$B$7*$B$11*SQRT(2*9.806*(Q234-$B$10*$B$8)),$B$7*$B$11*SQRT(2*9.806*(Q234-$B$10*$B$8))+$B$18*$B$17*(Q234-$B$16)^(3/2)*SQRT(2*9.806)))</f>
        <v>1.6004932130042372E-2</v>
      </c>
      <c r="S234">
        <f t="shared" ref="S234:S297" si="90">$B$28*Q234^3+$B$29*Q234^2+$B$30*Q234+$B$31</f>
        <v>625</v>
      </c>
      <c r="T234">
        <f t="shared" si="78"/>
        <v>-1.5364734844840679E-3</v>
      </c>
      <c r="U234" s="36">
        <f t="shared" si="79"/>
        <v>0.12601965776535884</v>
      </c>
      <c r="V234" s="5">
        <f t="shared" ref="V234:V297" si="91">IF(U234&lt;$B$10,$B$22*($B$9*U234/($B$9+2*U234))^(2/3)*$B$21^(0.5)*$B$9*U234,IF(U234&lt;=$B$16,$B$7*$B$11*SQRT(2*9.806*(U234-$B$10*$B$8)),$B$7*$B$11*SQRT(2*9.806*(U234-$B$10*$B$8))+$B$18*$B$17*(U234-$B$16)^(3/2)*SQRT(2*9.806)))</f>
        <v>1.600943107769701E-2</v>
      </c>
      <c r="W234">
        <f t="shared" ref="W234:W297" si="92">$B$28*U234^3+$B$29*U234^2+$B$30*U234+$B$31</f>
        <v>625</v>
      </c>
      <c r="X234">
        <f t="shared" si="80"/>
        <v>-1.5369053834589129E-3</v>
      </c>
      <c r="Y234">
        <f t="shared" si="81"/>
        <v>-1.5432965144163864E-3</v>
      </c>
    </row>
    <row r="235" spans="1:25">
      <c r="A235">
        <f t="shared" si="85"/>
        <v>0</v>
      </c>
      <c r="B235">
        <f t="shared" si="86"/>
        <v>0.96049501564390716</v>
      </c>
      <c r="C235" s="14">
        <f t="shared" si="71"/>
        <v>2005.3799999999987</v>
      </c>
      <c r="D235" s="14">
        <f t="shared" si="72"/>
        <v>1926.6080221302691</v>
      </c>
      <c r="E235" s="12">
        <f t="shared" si="82"/>
        <v>78.771977869729653</v>
      </c>
      <c r="F235">
        <f t="shared" si="83"/>
        <v>0.4</v>
      </c>
      <c r="G235">
        <f t="shared" si="84"/>
        <v>1</v>
      </c>
      <c r="H235">
        <f t="shared" ref="H235:H298" si="93">H234</f>
        <v>0.86799999999999999</v>
      </c>
      <c r="I235">
        <v>194</v>
      </c>
      <c r="J235" s="74">
        <v>0</v>
      </c>
      <c r="K235" s="24">
        <f t="shared" si="73"/>
        <v>0</v>
      </c>
      <c r="L235" s="15">
        <f t="shared" si="74"/>
        <v>0</v>
      </c>
      <c r="M235" s="32">
        <f t="shared" si="75"/>
        <v>0.12601283473542652</v>
      </c>
      <c r="N235" s="27">
        <f t="shared" si="87"/>
        <v>1.6008250260731785E-2</v>
      </c>
      <c r="O235">
        <f t="shared" si="88"/>
        <v>625</v>
      </c>
      <c r="P235">
        <f t="shared" si="76"/>
        <v>-1.5367920250302512E-3</v>
      </c>
      <c r="Q235" s="36">
        <f t="shared" si="77"/>
        <v>0.12447604271039626</v>
      </c>
      <c r="R235" s="5">
        <f t="shared" si="89"/>
        <v>1.5742682631753609E-2</v>
      </c>
      <c r="S235">
        <f t="shared" si="90"/>
        <v>625</v>
      </c>
      <c r="T235">
        <f t="shared" si="78"/>
        <v>-1.5112975326483464E-3</v>
      </c>
      <c r="U235" s="36">
        <f t="shared" si="79"/>
        <v>0.12450153720277816</v>
      </c>
      <c r="V235" s="5">
        <f t="shared" si="91"/>
        <v>1.574708179165275E-2</v>
      </c>
      <c r="W235">
        <f t="shared" si="92"/>
        <v>625</v>
      </c>
      <c r="X235">
        <f t="shared" si="80"/>
        <v>-1.511719851998664E-3</v>
      </c>
      <c r="Y235">
        <f t="shared" si="81"/>
        <v>-1.5179878952565609E-3</v>
      </c>
    </row>
    <row r="236" spans="1:25">
      <c r="A236">
        <f t="shared" si="85"/>
        <v>0</v>
      </c>
      <c r="B236">
        <f t="shared" si="86"/>
        <v>0.9447556395606822</v>
      </c>
      <c r="C236" s="14">
        <f t="shared" si="71"/>
        <v>2005.3799999999987</v>
      </c>
      <c r="D236" s="14">
        <f t="shared" si="72"/>
        <v>1927.5527777698298</v>
      </c>
      <c r="E236" s="12">
        <f t="shared" si="82"/>
        <v>77.8272222301689</v>
      </c>
      <c r="F236">
        <f t="shared" si="83"/>
        <v>0.4</v>
      </c>
      <c r="G236">
        <f t="shared" si="84"/>
        <v>1</v>
      </c>
      <c r="H236">
        <f t="shared" si="93"/>
        <v>0.86799999999999999</v>
      </c>
      <c r="I236">
        <v>195</v>
      </c>
      <c r="J236" s="74">
        <v>0</v>
      </c>
      <c r="K236" s="24">
        <f t="shared" si="73"/>
        <v>0</v>
      </c>
      <c r="L236" s="15">
        <f t="shared" si="74"/>
        <v>0</v>
      </c>
      <c r="M236" s="32">
        <f t="shared" si="75"/>
        <v>0.12449484684016995</v>
      </c>
      <c r="N236" s="27">
        <f t="shared" si="87"/>
        <v>1.5745927326011371E-2</v>
      </c>
      <c r="O236">
        <f t="shared" si="88"/>
        <v>625</v>
      </c>
      <c r="P236">
        <f t="shared" si="76"/>
        <v>-1.5116090232970916E-3</v>
      </c>
      <c r="Q236" s="36">
        <f t="shared" si="77"/>
        <v>0.12298323781687286</v>
      </c>
      <c r="R236" s="5">
        <f t="shared" si="89"/>
        <v>1.5485478579943581E-2</v>
      </c>
      <c r="S236">
        <f t="shared" si="90"/>
        <v>625</v>
      </c>
      <c r="T236">
        <f t="shared" si="78"/>
        <v>-1.4866059436745838E-3</v>
      </c>
      <c r="U236" s="36">
        <f t="shared" si="79"/>
        <v>0.12300824089649537</v>
      </c>
      <c r="V236" s="5">
        <f t="shared" si="91"/>
        <v>1.5489780242959505E-2</v>
      </c>
      <c r="W236">
        <f t="shared" si="92"/>
        <v>625</v>
      </c>
      <c r="X236">
        <f t="shared" si="80"/>
        <v>-1.4870189033241127E-3</v>
      </c>
      <c r="Y236">
        <f t="shared" si="81"/>
        <v>-1.4931664333173572E-3</v>
      </c>
    </row>
    <row r="237" spans="1:25">
      <c r="A237">
        <f t="shared" si="85"/>
        <v>0</v>
      </c>
      <c r="B237">
        <f t="shared" si="86"/>
        <v>0.92931909123579226</v>
      </c>
      <c r="C237" s="14">
        <f t="shared" si="71"/>
        <v>2005.3799999999987</v>
      </c>
      <c r="D237" s="14">
        <f t="shared" si="72"/>
        <v>1928.4820968610657</v>
      </c>
      <c r="E237" s="12">
        <f t="shared" si="82"/>
        <v>76.897903138933088</v>
      </c>
      <c r="F237">
        <f t="shared" si="83"/>
        <v>0.4</v>
      </c>
      <c r="G237">
        <f t="shared" si="84"/>
        <v>1</v>
      </c>
      <c r="H237">
        <f t="shared" si="93"/>
        <v>0.86799999999999999</v>
      </c>
      <c r="I237">
        <v>196</v>
      </c>
      <c r="J237" s="74">
        <v>0</v>
      </c>
      <c r="K237" s="24">
        <f t="shared" si="73"/>
        <v>0</v>
      </c>
      <c r="L237" s="15">
        <f t="shared" si="74"/>
        <v>0</v>
      </c>
      <c r="M237" s="32">
        <f t="shared" si="75"/>
        <v>0.1230016804068526</v>
      </c>
      <c r="N237" s="27">
        <f t="shared" si="87"/>
        <v>1.5488651520596537E-2</v>
      </c>
      <c r="O237">
        <f t="shared" si="88"/>
        <v>625</v>
      </c>
      <c r="P237">
        <f t="shared" si="76"/>
        <v>-1.4869105459772674E-3</v>
      </c>
      <c r="Q237" s="36">
        <f t="shared" si="77"/>
        <v>0.12151476986087532</v>
      </c>
      <c r="R237" s="5">
        <f t="shared" si="89"/>
        <v>1.5233214450626772E-2</v>
      </c>
      <c r="S237">
        <f t="shared" si="90"/>
        <v>625</v>
      </c>
      <c r="T237">
        <f t="shared" si="78"/>
        <v>-1.46238858726017E-3</v>
      </c>
      <c r="U237" s="36">
        <f t="shared" si="79"/>
        <v>0.12153929181959243</v>
      </c>
      <c r="V237" s="5">
        <f t="shared" si="91"/>
        <v>1.5237420856047333E-2</v>
      </c>
      <c r="W237">
        <f t="shared" si="92"/>
        <v>625</v>
      </c>
      <c r="X237">
        <f t="shared" si="80"/>
        <v>-1.4627924021805439E-3</v>
      </c>
      <c r="Y237">
        <f t="shared" si="81"/>
        <v>-1.4688219381297249E-3</v>
      </c>
    </row>
    <row r="238" spans="1:25">
      <c r="A238">
        <f t="shared" si="85"/>
        <v>0</v>
      </c>
      <c r="B238">
        <f t="shared" si="86"/>
        <v>0.9141790369595707</v>
      </c>
      <c r="C238" s="14">
        <f t="shared" si="71"/>
        <v>2005.3799999999987</v>
      </c>
      <c r="D238" s="14">
        <f t="shared" si="72"/>
        <v>1929.3962758980251</v>
      </c>
      <c r="E238" s="12">
        <f t="shared" si="82"/>
        <v>75.983724101973621</v>
      </c>
      <c r="F238">
        <f t="shared" si="83"/>
        <v>0.4</v>
      </c>
      <c r="G238">
        <f t="shared" si="84"/>
        <v>1</v>
      </c>
      <c r="H238">
        <f t="shared" si="93"/>
        <v>0.86799999999999999</v>
      </c>
      <c r="I238">
        <v>197</v>
      </c>
      <c r="J238" s="74">
        <v>0</v>
      </c>
      <c r="K238" s="24">
        <f t="shared" si="73"/>
        <v>0</v>
      </c>
      <c r="L238" s="15">
        <f t="shared" si="74"/>
        <v>0</v>
      </c>
      <c r="M238" s="32">
        <f t="shared" si="75"/>
        <v>0.12153285846872287</v>
      </c>
      <c r="N238" s="27">
        <f t="shared" si="87"/>
        <v>1.5236317282659511E-2</v>
      </c>
      <c r="O238">
        <f t="shared" si="88"/>
        <v>625</v>
      </c>
      <c r="P238">
        <f t="shared" si="76"/>
        <v>-1.4626864591353133E-3</v>
      </c>
      <c r="Q238" s="36">
        <f t="shared" si="77"/>
        <v>0.12007017200958756</v>
      </c>
      <c r="R238" s="5">
        <f t="shared" si="89"/>
        <v>1.4985786985226634E-2</v>
      </c>
      <c r="S238">
        <f t="shared" si="90"/>
        <v>625</v>
      </c>
      <c r="T238">
        <f t="shared" si="78"/>
        <v>-1.4386355505817568E-3</v>
      </c>
      <c r="U238" s="36">
        <f t="shared" si="79"/>
        <v>0.12009422291814112</v>
      </c>
      <c r="V238" s="5">
        <f t="shared" si="91"/>
        <v>1.498990032181856E-2</v>
      </c>
      <c r="W238">
        <f t="shared" si="92"/>
        <v>625</v>
      </c>
      <c r="X238">
        <f t="shared" si="80"/>
        <v>-1.4390304308945817E-3</v>
      </c>
      <c r="Y238">
        <f t="shared" si="81"/>
        <v>-1.4449444379547648E-3</v>
      </c>
    </row>
    <row r="239" spans="1:25">
      <c r="A239">
        <f t="shared" si="85"/>
        <v>0</v>
      </c>
      <c r="B239">
        <f t="shared" si="86"/>
        <v>0.89932927899367376</v>
      </c>
      <c r="C239" s="14">
        <f t="shared" si="71"/>
        <v>2005.3799999999987</v>
      </c>
      <c r="D239" s="14">
        <f t="shared" si="72"/>
        <v>1930.2956051770188</v>
      </c>
      <c r="E239" s="12">
        <f t="shared" si="82"/>
        <v>75.084394822979903</v>
      </c>
      <c r="F239">
        <f t="shared" si="83"/>
        <v>0.4</v>
      </c>
      <c r="G239">
        <f t="shared" si="84"/>
        <v>1</v>
      </c>
      <c r="H239">
        <f t="shared" si="93"/>
        <v>0.86799999999999999</v>
      </c>
      <c r="I239">
        <v>198</v>
      </c>
      <c r="J239" s="74">
        <v>0</v>
      </c>
      <c r="K239" s="24">
        <f t="shared" si="73"/>
        <v>0</v>
      </c>
      <c r="L239" s="15">
        <f t="shared" si="74"/>
        <v>0</v>
      </c>
      <c r="M239" s="32">
        <f t="shared" si="75"/>
        <v>0.12008791403076811</v>
      </c>
      <c r="N239" s="27">
        <f t="shared" si="87"/>
        <v>1.498882131656123E-2</v>
      </c>
      <c r="O239">
        <f t="shared" si="88"/>
        <v>625</v>
      </c>
      <c r="P239">
        <f t="shared" si="76"/>
        <v>-1.438926846389878E-3</v>
      </c>
      <c r="Q239" s="36">
        <f t="shared" si="77"/>
        <v>0.11864898718437823</v>
      </c>
      <c r="R239" s="5">
        <f t="shared" si="89"/>
        <v>1.4743095143349228E-2</v>
      </c>
      <c r="S239">
        <f t="shared" si="90"/>
        <v>625</v>
      </c>
      <c r="T239">
        <f t="shared" si="78"/>
        <v>-1.4153371337615257E-3</v>
      </c>
      <c r="U239" s="36">
        <f t="shared" si="79"/>
        <v>0.11867257689700658</v>
      </c>
      <c r="V239" s="5">
        <f t="shared" si="91"/>
        <v>1.4747117550403508E-2</v>
      </c>
      <c r="W239">
        <f t="shared" si="92"/>
        <v>625</v>
      </c>
      <c r="X239">
        <f t="shared" si="80"/>
        <v>-1.4157232848387368E-3</v>
      </c>
      <c r="Y239">
        <f t="shared" si="81"/>
        <v>-1.4215241752265221E-3</v>
      </c>
    </row>
    <row r="240" spans="1:25">
      <c r="A240">
        <f t="shared" si="85"/>
        <v>0</v>
      </c>
      <c r="B240">
        <f t="shared" si="86"/>
        <v>0.88476375273670893</v>
      </c>
      <c r="C240" s="14">
        <f t="shared" si="71"/>
        <v>2005.3799999999987</v>
      </c>
      <c r="D240" s="14">
        <f t="shared" si="72"/>
        <v>1931.1803689297556</v>
      </c>
      <c r="E240" s="12">
        <f t="shared" si="82"/>
        <v>74.199631070243186</v>
      </c>
      <c r="F240">
        <f t="shared" si="83"/>
        <v>0.4</v>
      </c>
      <c r="G240">
        <f t="shared" si="84"/>
        <v>1</v>
      </c>
      <c r="H240">
        <f t="shared" si="93"/>
        <v>0.86799999999999999</v>
      </c>
      <c r="I240">
        <v>199</v>
      </c>
      <c r="J240" s="74">
        <v>0</v>
      </c>
      <c r="K240" s="24">
        <f t="shared" si="73"/>
        <v>0</v>
      </c>
      <c r="L240" s="15">
        <f t="shared" si="74"/>
        <v>0</v>
      </c>
      <c r="M240" s="32">
        <f t="shared" si="75"/>
        <v>0.11866638985554159</v>
      </c>
      <c r="N240" s="27">
        <f t="shared" si="87"/>
        <v>1.4746062545611815E-2</v>
      </c>
      <c r="O240">
        <f t="shared" si="88"/>
        <v>625</v>
      </c>
      <c r="P240">
        <f t="shared" si="76"/>
        <v>-1.4156220043787342E-3</v>
      </c>
      <c r="Q240" s="36">
        <f t="shared" si="77"/>
        <v>0.11725076785116285</v>
      </c>
      <c r="R240" s="5">
        <f t="shared" si="89"/>
        <v>1.4505040056453264E-2</v>
      </c>
      <c r="S240">
        <f t="shared" si="90"/>
        <v>625</v>
      </c>
      <c r="T240">
        <f t="shared" si="78"/>
        <v>-1.3924838454195134E-3</v>
      </c>
      <c r="U240" s="36">
        <f t="shared" si="79"/>
        <v>0.11727390601012208</v>
      </c>
      <c r="V240" s="5">
        <f t="shared" si="91"/>
        <v>1.4508973624812875E-2</v>
      </c>
      <c r="W240">
        <f t="shared" si="92"/>
        <v>625</v>
      </c>
      <c r="X240">
        <f t="shared" si="80"/>
        <v>-1.3928614679820359E-3</v>
      </c>
      <c r="Y240">
        <f t="shared" si="81"/>
        <v>-1.3985516020812107E-3</v>
      </c>
    </row>
    <row r="241" spans="1:25">
      <c r="A241">
        <f t="shared" si="85"/>
        <v>0</v>
      </c>
      <c r="B241">
        <f t="shared" si="86"/>
        <v>0.87047652394365782</v>
      </c>
      <c r="C241" s="14">
        <f t="shared" si="71"/>
        <v>2005.3799999999987</v>
      </c>
      <c r="D241" s="14">
        <f t="shared" si="72"/>
        <v>1932.0508454536991</v>
      </c>
      <c r="E241" s="12">
        <f t="shared" si="82"/>
        <v>73.329154546299605</v>
      </c>
      <c r="F241">
        <f t="shared" si="83"/>
        <v>0.4</v>
      </c>
      <c r="G241">
        <f t="shared" si="84"/>
        <v>1</v>
      </c>
      <c r="H241">
        <f t="shared" si="93"/>
        <v>0.86799999999999999</v>
      </c>
      <c r="I241">
        <v>200</v>
      </c>
      <c r="J241" s="74">
        <v>0</v>
      </c>
      <c r="K241" s="24">
        <f t="shared" si="73"/>
        <v>0</v>
      </c>
      <c r="L241" s="15">
        <f t="shared" si="74"/>
        <v>0</v>
      </c>
      <c r="M241" s="32">
        <f t="shared" si="75"/>
        <v>0.11726783825346038</v>
      </c>
      <c r="N241" s="27">
        <f t="shared" si="87"/>
        <v>1.4507942065727631E-2</v>
      </c>
      <c r="O241">
        <f t="shared" si="88"/>
        <v>625</v>
      </c>
      <c r="P241">
        <f t="shared" si="76"/>
        <v>-1.3927624383098527E-3</v>
      </c>
      <c r="Q241" s="36">
        <f t="shared" si="77"/>
        <v>0.11587507581515052</v>
      </c>
      <c r="R241" s="5">
        <f t="shared" si="89"/>
        <v>1.4271524982401919E-2</v>
      </c>
      <c r="S241">
        <f t="shared" si="90"/>
        <v>625</v>
      </c>
      <c r="T241">
        <f t="shared" si="78"/>
        <v>-1.3700663983105842E-3</v>
      </c>
      <c r="U241" s="36">
        <f t="shared" si="79"/>
        <v>0.11589777185514979</v>
      </c>
      <c r="V241" s="5">
        <f t="shared" si="91"/>
        <v>1.4275371755472046E-2</v>
      </c>
      <c r="W241">
        <f t="shared" si="92"/>
        <v>625</v>
      </c>
      <c r="X241">
        <f t="shared" si="80"/>
        <v>-1.3704356885253163E-3</v>
      </c>
      <c r="Y241">
        <f t="shared" si="81"/>
        <v>-1.3760173759714504E-3</v>
      </c>
    </row>
    <row r="242" spans="1:25">
      <c r="A242">
        <f t="shared" si="85"/>
        <v>0</v>
      </c>
      <c r="B242">
        <f t="shared" si="86"/>
        <v>0.85646178599821499</v>
      </c>
      <c r="C242" s="14">
        <f t="shared" si="71"/>
        <v>2005.3799999999987</v>
      </c>
      <c r="D242" s="14">
        <f t="shared" si="72"/>
        <v>1932.9073072396973</v>
      </c>
      <c r="E242" s="12">
        <f t="shared" si="82"/>
        <v>72.47269276030147</v>
      </c>
      <c r="F242">
        <f t="shared" si="83"/>
        <v>0.4</v>
      </c>
      <c r="G242">
        <f t="shared" si="84"/>
        <v>1</v>
      </c>
      <c r="H242">
        <f t="shared" si="93"/>
        <v>0.86799999999999999</v>
      </c>
      <c r="I242">
        <v>201</v>
      </c>
      <c r="J242" s="74">
        <v>0</v>
      </c>
      <c r="K242" s="24">
        <f t="shared" si="73"/>
        <v>0</v>
      </c>
      <c r="L242" s="15">
        <f t="shared" si="74"/>
        <v>0</v>
      </c>
      <c r="M242" s="32">
        <f t="shared" si="75"/>
        <v>0.11589182087748892</v>
      </c>
      <c r="N242" s="27">
        <f t="shared" si="87"/>
        <v>1.4274363099970249E-2</v>
      </c>
      <c r="O242">
        <f t="shared" si="88"/>
        <v>625</v>
      </c>
      <c r="P242">
        <f t="shared" si="76"/>
        <v>-1.3703388575971439E-3</v>
      </c>
      <c r="Q242" s="36">
        <f t="shared" si="77"/>
        <v>0.11452148201989178</v>
      </c>
      <c r="R242" s="5">
        <f t="shared" si="89"/>
        <v>1.4042455260882209E-2</v>
      </c>
      <c r="S242">
        <f t="shared" si="90"/>
        <v>625</v>
      </c>
      <c r="T242">
        <f t="shared" si="78"/>
        <v>-1.3480757050446919E-3</v>
      </c>
      <c r="U242" s="36">
        <f t="shared" si="79"/>
        <v>0.11454374517244423</v>
      </c>
      <c r="V242" s="5">
        <f t="shared" si="91"/>
        <v>1.4046217235623196E-2</v>
      </c>
      <c r="W242">
        <f t="shared" si="92"/>
        <v>625</v>
      </c>
      <c r="X242">
        <f t="shared" si="80"/>
        <v>-1.3484368546198267E-3</v>
      </c>
      <c r="Y242">
        <f t="shared" si="81"/>
        <v>-1.3539123553641559E-3</v>
      </c>
    </row>
    <row r="243" spans="1:25">
      <c r="A243">
        <f t="shared" si="85"/>
        <v>0</v>
      </c>
      <c r="B243">
        <f t="shared" si="86"/>
        <v>0.84271385723718828</v>
      </c>
      <c r="C243" s="14">
        <f t="shared" si="71"/>
        <v>2005.3799999999987</v>
      </c>
      <c r="D243" s="14">
        <f t="shared" si="72"/>
        <v>1933.7500210969345</v>
      </c>
      <c r="E243" s="12">
        <f t="shared" si="82"/>
        <v>71.629978903064284</v>
      </c>
      <c r="F243">
        <f t="shared" si="83"/>
        <v>0.4</v>
      </c>
      <c r="G243">
        <f t="shared" si="84"/>
        <v>1</v>
      </c>
      <c r="H243">
        <f t="shared" si="93"/>
        <v>0.86799999999999999</v>
      </c>
      <c r="I243">
        <v>202</v>
      </c>
      <c r="J243" s="74">
        <v>0</v>
      </c>
      <c r="K243" s="24">
        <f t="shared" si="73"/>
        <v>0</v>
      </c>
      <c r="L243" s="15">
        <f t="shared" si="74"/>
        <v>0</v>
      </c>
      <c r="M243" s="32">
        <f t="shared" si="75"/>
        <v>0.11453790852212477</v>
      </c>
      <c r="N243" s="27">
        <f t="shared" si="87"/>
        <v>1.4045230953953138E-2</v>
      </c>
      <c r="O243">
        <f t="shared" si="88"/>
        <v>625</v>
      </c>
      <c r="P243">
        <f t="shared" si="76"/>
        <v>-1.3483421715795012E-3</v>
      </c>
      <c r="Q243" s="36">
        <f t="shared" si="77"/>
        <v>0.11318956635054526</v>
      </c>
      <c r="R243" s="5">
        <f t="shared" si="89"/>
        <v>1.3817738269677792E-2</v>
      </c>
      <c r="S243">
        <f t="shared" si="90"/>
        <v>625</v>
      </c>
      <c r="T243">
        <f t="shared" si="78"/>
        <v>-1.3265028738890679E-3</v>
      </c>
      <c r="U243" s="36">
        <f t="shared" si="79"/>
        <v>0.1132114056482357</v>
      </c>
      <c r="V243" s="5">
        <f t="shared" si="91"/>
        <v>1.3821417397580971E-2</v>
      </c>
      <c r="W243">
        <f t="shared" si="92"/>
        <v>625</v>
      </c>
      <c r="X243">
        <f t="shared" si="80"/>
        <v>-1.326856070167773E-3</v>
      </c>
      <c r="Y243">
        <f t="shared" si="81"/>
        <v>-1.3322275955207051E-3</v>
      </c>
    </row>
    <row r="244" spans="1:25">
      <c r="A244">
        <f t="shared" si="85"/>
        <v>0</v>
      </c>
      <c r="B244">
        <f t="shared" si="86"/>
        <v>0.8292271783261107</v>
      </c>
      <c r="C244" s="14">
        <f t="shared" si="71"/>
        <v>2005.3799999999987</v>
      </c>
      <c r="D244" s="14">
        <f t="shared" si="72"/>
        <v>1934.5792482752606</v>
      </c>
      <c r="E244" s="12">
        <f t="shared" si="82"/>
        <v>70.80075172473812</v>
      </c>
      <c r="F244">
        <f t="shared" si="83"/>
        <v>0.4</v>
      </c>
      <c r="G244">
        <f t="shared" si="84"/>
        <v>1</v>
      </c>
      <c r="H244">
        <f t="shared" si="93"/>
        <v>0.86799999999999999</v>
      </c>
      <c r="I244">
        <v>203</v>
      </c>
      <c r="J244" s="74">
        <v>0</v>
      </c>
      <c r="K244" s="24">
        <f t="shared" si="73"/>
        <v>0</v>
      </c>
      <c r="L244" s="15">
        <f t="shared" si="74"/>
        <v>0</v>
      </c>
      <c r="M244" s="32">
        <f t="shared" si="75"/>
        <v>0.11320568092660406</v>
      </c>
      <c r="N244" s="27">
        <f t="shared" si="87"/>
        <v>1.3820452972101846E-2</v>
      </c>
      <c r="O244">
        <f t="shared" si="88"/>
        <v>625</v>
      </c>
      <c r="P244">
        <f t="shared" si="76"/>
        <v>-1.3267634853217772E-3</v>
      </c>
      <c r="Q244" s="36">
        <f t="shared" si="77"/>
        <v>0.11187891744128228</v>
      </c>
      <c r="R244" s="5">
        <f t="shared" si="89"/>
        <v>1.3597283381781294E-2</v>
      </c>
      <c r="S244">
        <f t="shared" si="90"/>
        <v>625</v>
      </c>
      <c r="T244">
        <f t="shared" si="78"/>
        <v>-1.305339204651004E-3</v>
      </c>
      <c r="U244" s="36">
        <f t="shared" si="79"/>
        <v>0.11190034172195305</v>
      </c>
      <c r="V244" s="5">
        <f t="shared" si="91"/>
        <v>1.3600881569827921E-2</v>
      </c>
      <c r="W244">
        <f t="shared" si="92"/>
        <v>625</v>
      </c>
      <c r="X244">
        <f t="shared" si="80"/>
        <v>-1.3056846307034804E-3</v>
      </c>
      <c r="Y244">
        <f t="shared" si="81"/>
        <v>-1.3109543443580547E-3</v>
      </c>
    </row>
    <row r="245" spans="1:25">
      <c r="A245">
        <f t="shared" si="85"/>
        <v>0</v>
      </c>
      <c r="B245">
        <f t="shared" si="86"/>
        <v>0.81599630968523984</v>
      </c>
      <c r="C245" s="14">
        <f t="shared" si="71"/>
        <v>2005.3799999999987</v>
      </c>
      <c r="D245" s="14">
        <f t="shared" si="72"/>
        <v>1935.3952445849459</v>
      </c>
      <c r="E245" s="12">
        <f t="shared" si="82"/>
        <v>69.984755415052859</v>
      </c>
      <c r="F245">
        <f t="shared" si="83"/>
        <v>0.4</v>
      </c>
      <c r="G245">
        <f t="shared" si="84"/>
        <v>1</v>
      </c>
      <c r="H245">
        <f t="shared" si="93"/>
        <v>0.86799999999999999</v>
      </c>
      <c r="I245">
        <v>204</v>
      </c>
      <c r="J245" s="74">
        <v>0</v>
      </c>
      <c r="K245" s="24">
        <f t="shared" si="73"/>
        <v>0</v>
      </c>
      <c r="L245" s="15">
        <f t="shared" si="74"/>
        <v>0</v>
      </c>
      <c r="M245" s="32">
        <f t="shared" si="75"/>
        <v>0.111894726582246</v>
      </c>
      <c r="N245" s="27">
        <f t="shared" si="87"/>
        <v>1.3599938494753997E-2</v>
      </c>
      <c r="O245">
        <f t="shared" si="88"/>
        <v>625</v>
      </c>
      <c r="P245">
        <f t="shared" si="76"/>
        <v>-1.3055940954963838E-3</v>
      </c>
      <c r="Q245" s="36">
        <f t="shared" si="77"/>
        <v>0.11058913248674962</v>
      </c>
      <c r="R245" s="5">
        <f t="shared" si="89"/>
        <v>1.3381001923332681E-2</v>
      </c>
      <c r="S245">
        <f t="shared" si="90"/>
        <v>625</v>
      </c>
      <c r="T245">
        <f t="shared" si="78"/>
        <v>-1.2845761846399374E-3</v>
      </c>
      <c r="U245" s="36">
        <f t="shared" si="79"/>
        <v>0.11061015039760606</v>
      </c>
      <c r="V245" s="5">
        <f t="shared" si="91"/>
        <v>1.3384521034936071E-2</v>
      </c>
      <c r="W245">
        <f t="shared" si="92"/>
        <v>625</v>
      </c>
      <c r="X245">
        <f t="shared" si="80"/>
        <v>-1.284914019353863E-3</v>
      </c>
      <c r="Y245">
        <f t="shared" si="81"/>
        <v>-1.2900840383894931E-3</v>
      </c>
    </row>
    <row r="246" spans="1:25">
      <c r="A246">
        <f t="shared" si="85"/>
        <v>0</v>
      </c>
      <c r="B246">
        <f t="shared" si="86"/>
        <v>0.80301592896511564</v>
      </c>
      <c r="C246" s="14">
        <f t="shared" si="71"/>
        <v>2005.3799999999987</v>
      </c>
      <c r="D246" s="14">
        <f t="shared" si="72"/>
        <v>1936.198260513911</v>
      </c>
      <c r="E246" s="12">
        <f t="shared" si="82"/>
        <v>69.181739486087736</v>
      </c>
      <c r="F246">
        <f t="shared" si="83"/>
        <v>0.4</v>
      </c>
      <c r="G246">
        <f t="shared" si="84"/>
        <v>1</v>
      </c>
      <c r="H246">
        <f t="shared" si="93"/>
        <v>0.86799999999999999</v>
      </c>
      <c r="I246">
        <v>205</v>
      </c>
      <c r="J246" s="74">
        <v>0</v>
      </c>
      <c r="K246" s="24">
        <f t="shared" si="73"/>
        <v>0</v>
      </c>
      <c r="L246" s="15">
        <f t="shared" si="74"/>
        <v>0</v>
      </c>
      <c r="M246" s="32">
        <f t="shared" si="75"/>
        <v>0.1106046425438565</v>
      </c>
      <c r="N246" s="27">
        <f t="shared" si="87"/>
        <v>1.338359881608526E-2</v>
      </c>
      <c r="O246">
        <f t="shared" si="88"/>
        <v>625</v>
      </c>
      <c r="P246">
        <f t="shared" si="76"/>
        <v>-1.284825486344185E-3</v>
      </c>
      <c r="Q246" s="36">
        <f t="shared" si="77"/>
        <v>0.10931981705751231</v>
      </c>
      <c r="R246" s="5">
        <f t="shared" si="89"/>
        <v>1.3168807132369962E-2</v>
      </c>
      <c r="S246">
        <f t="shared" si="90"/>
        <v>625</v>
      </c>
      <c r="T246">
        <f t="shared" si="78"/>
        <v>-1.2642054847075163E-3</v>
      </c>
      <c r="U246" s="36">
        <f t="shared" si="79"/>
        <v>0.10934043705914899</v>
      </c>
      <c r="V246" s="5">
        <f t="shared" si="91"/>
        <v>1.3172248988301183E-2</v>
      </c>
      <c r="W246">
        <f t="shared" si="92"/>
        <v>625</v>
      </c>
      <c r="X246">
        <f t="shared" si="80"/>
        <v>-1.2645359028769136E-3</v>
      </c>
      <c r="Y246">
        <f t="shared" si="81"/>
        <v>-1.2696082987437316E-3</v>
      </c>
    </row>
    <row r="247" spans="1:25">
      <c r="A247">
        <f t="shared" si="85"/>
        <v>0</v>
      </c>
      <c r="B247">
        <f t="shared" si="86"/>
        <v>0.790280828570879</v>
      </c>
      <c r="C247" s="14">
        <f t="shared" si="71"/>
        <v>2005.3799999999987</v>
      </c>
      <c r="D247" s="14">
        <f t="shared" si="72"/>
        <v>1936.988541342482</v>
      </c>
      <c r="E247" s="12">
        <f t="shared" si="82"/>
        <v>68.39145865751675</v>
      </c>
      <c r="F247">
        <f t="shared" si="83"/>
        <v>0.4</v>
      </c>
      <c r="G247">
        <f t="shared" si="84"/>
        <v>1</v>
      </c>
      <c r="H247">
        <f t="shared" si="93"/>
        <v>0.86799999999999999</v>
      </c>
      <c r="I247">
        <v>206</v>
      </c>
      <c r="J247" s="74">
        <v>0</v>
      </c>
      <c r="K247" s="24">
        <f t="shared" si="73"/>
        <v>0</v>
      </c>
      <c r="L247" s="15">
        <f t="shared" si="74"/>
        <v>0</v>
      </c>
      <c r="M247" s="32">
        <f t="shared" si="75"/>
        <v>0.10933503424511277</v>
      </c>
      <c r="N247" s="27">
        <f t="shared" si="87"/>
        <v>1.3171347142847983E-2</v>
      </c>
      <c r="O247">
        <f t="shared" si="88"/>
        <v>625</v>
      </c>
      <c r="P247">
        <f t="shared" si="76"/>
        <v>-1.2644493257134063E-3</v>
      </c>
      <c r="Q247" s="36">
        <f t="shared" si="77"/>
        <v>0.10807058491939937</v>
      </c>
      <c r="R247" s="5">
        <f t="shared" si="89"/>
        <v>1.2960614118379255E-2</v>
      </c>
      <c r="S247">
        <f t="shared" si="90"/>
        <v>625</v>
      </c>
      <c r="T247">
        <f t="shared" si="78"/>
        <v>-1.2442189553644085E-3</v>
      </c>
      <c r="U247" s="36">
        <f t="shared" si="79"/>
        <v>0.10809081528974837</v>
      </c>
      <c r="V247" s="5">
        <f t="shared" si="91"/>
        <v>1.2963980497676355E-2</v>
      </c>
      <c r="W247">
        <f t="shared" si="92"/>
        <v>625</v>
      </c>
      <c r="X247">
        <f t="shared" si="80"/>
        <v>-1.2445421277769301E-3</v>
      </c>
      <c r="Y247">
        <f t="shared" si="81"/>
        <v>-1.249518927261049E-3</v>
      </c>
    </row>
    <row r="248" spans="1:25">
      <c r="A248">
        <f t="shared" si="85"/>
        <v>0</v>
      </c>
      <c r="B248">
        <f t="shared" si="86"/>
        <v>0.77778591323455293</v>
      </c>
      <c r="C248" s="14">
        <f t="shared" si="71"/>
        <v>2005.3799999999987</v>
      </c>
      <c r="D248" s="14">
        <f t="shared" si="72"/>
        <v>1937.7663272557165</v>
      </c>
      <c r="E248" s="12">
        <f t="shared" si="82"/>
        <v>67.613672744282212</v>
      </c>
      <c r="F248">
        <f t="shared" si="83"/>
        <v>0.4</v>
      </c>
      <c r="G248">
        <f t="shared" si="84"/>
        <v>1</v>
      </c>
      <c r="H248">
        <f t="shared" si="93"/>
        <v>0.86799999999999999</v>
      </c>
      <c r="I248">
        <v>207</v>
      </c>
      <c r="J248" s="74">
        <v>0</v>
      </c>
      <c r="K248" s="24">
        <f t="shared" si="73"/>
        <v>0</v>
      </c>
      <c r="L248" s="15">
        <f t="shared" si="74"/>
        <v>0</v>
      </c>
      <c r="M248" s="32">
        <f t="shared" si="75"/>
        <v>0.10808551531785172</v>
      </c>
      <c r="N248" s="27">
        <f t="shared" si="87"/>
        <v>1.2963098553909215E-2</v>
      </c>
      <c r="O248">
        <f t="shared" si="88"/>
        <v>625</v>
      </c>
      <c r="P248">
        <f t="shared" si="76"/>
        <v>-1.2444574611752846E-3</v>
      </c>
      <c r="Q248" s="36">
        <f t="shared" si="77"/>
        <v>0.10684105785667644</v>
      </c>
      <c r="R248" s="5">
        <f t="shared" si="89"/>
        <v>1.2756339822630979E-2</v>
      </c>
      <c r="S248">
        <f t="shared" si="90"/>
        <v>625</v>
      </c>
      <c r="T248">
        <f t="shared" si="78"/>
        <v>-1.224608622972574E-3</v>
      </c>
      <c r="U248" s="36">
        <f t="shared" si="79"/>
        <v>0.10686090669487915</v>
      </c>
      <c r="V248" s="5">
        <f t="shared" si="91"/>
        <v>1.2759632463492075E-2</v>
      </c>
      <c r="W248">
        <f t="shared" si="92"/>
        <v>625</v>
      </c>
      <c r="X248">
        <f t="shared" si="80"/>
        <v>-1.2249247164952391E-3</v>
      </c>
      <c r="Y248">
        <f t="shared" si="81"/>
        <v>-1.2298079026652506E-3</v>
      </c>
    </row>
    <row r="249" spans="1:25">
      <c r="A249">
        <f t="shared" si="85"/>
        <v>0</v>
      </c>
      <c r="B249">
        <f t="shared" si="86"/>
        <v>0.76552619763450103</v>
      </c>
      <c r="C249" s="14">
        <f t="shared" si="71"/>
        <v>2005.3799999999987</v>
      </c>
      <c r="D249" s="14">
        <f t="shared" si="72"/>
        <v>1938.531853453351</v>
      </c>
      <c r="E249" s="12">
        <f t="shared" si="82"/>
        <v>66.84814654664774</v>
      </c>
      <c r="F249">
        <f t="shared" si="83"/>
        <v>0.4</v>
      </c>
      <c r="G249">
        <f t="shared" si="84"/>
        <v>1</v>
      </c>
      <c r="H249">
        <f t="shared" si="93"/>
        <v>0.86799999999999999</v>
      </c>
      <c r="I249">
        <v>208</v>
      </c>
      <c r="J249" s="74">
        <v>0</v>
      </c>
      <c r="K249" s="24">
        <f t="shared" si="73"/>
        <v>0</v>
      </c>
      <c r="L249" s="15">
        <f t="shared" si="74"/>
        <v>0</v>
      </c>
      <c r="M249" s="32">
        <f t="shared" si="75"/>
        <v>0.10685570741518648</v>
      </c>
      <c r="N249" s="27">
        <f t="shared" si="87"/>
        <v>1.2758769960575017E-2</v>
      </c>
      <c r="O249">
        <f t="shared" si="88"/>
        <v>625</v>
      </c>
      <c r="P249">
        <f t="shared" si="76"/>
        <v>-1.2248419162152015E-3</v>
      </c>
      <c r="Q249" s="36">
        <f t="shared" si="77"/>
        <v>0.10563086549897127</v>
      </c>
      <c r="R249" s="5">
        <f t="shared" si="89"/>
        <v>1.2555902979289374E-2</v>
      </c>
      <c r="S249">
        <f t="shared" si="90"/>
        <v>625</v>
      </c>
      <c r="T249">
        <f t="shared" si="78"/>
        <v>-1.20536668601178E-3</v>
      </c>
      <c r="U249" s="36">
        <f t="shared" si="79"/>
        <v>0.1056503407291747</v>
      </c>
      <c r="V249" s="5">
        <f t="shared" si="91"/>
        <v>1.2559123579949741E-2</v>
      </c>
      <c r="W249">
        <f t="shared" si="92"/>
        <v>625</v>
      </c>
      <c r="X249">
        <f t="shared" si="80"/>
        <v>-1.2056758636751752E-3</v>
      </c>
      <c r="Y249">
        <f t="shared" si="81"/>
        <v>-1.2104673768101818E-3</v>
      </c>
    </row>
    <row r="250" spans="1:25">
      <c r="A250">
        <f t="shared" si="85"/>
        <v>0</v>
      </c>
      <c r="B250">
        <f t="shared" si="86"/>
        <v>0.75349680406129427</v>
      </c>
      <c r="C250" s="14">
        <f t="shared" si="71"/>
        <v>2005.3799999999987</v>
      </c>
      <c r="D250" s="14">
        <f t="shared" si="72"/>
        <v>1939.2853502574123</v>
      </c>
      <c r="E250" s="12">
        <f t="shared" si="82"/>
        <v>66.094649742586398</v>
      </c>
      <c r="F250">
        <f t="shared" si="83"/>
        <v>0.4</v>
      </c>
      <c r="G250">
        <f t="shared" si="84"/>
        <v>1</v>
      </c>
      <c r="H250">
        <f t="shared" si="93"/>
        <v>0.86799999999999999</v>
      </c>
      <c r="I250">
        <v>209</v>
      </c>
      <c r="J250" s="74">
        <v>0</v>
      </c>
      <c r="K250" s="24">
        <f t="shared" si="73"/>
        <v>0</v>
      </c>
      <c r="L250" s="15">
        <f t="shared" si="74"/>
        <v>0</v>
      </c>
      <c r="M250" s="32">
        <f t="shared" si="75"/>
        <v>0.10564524003837629</v>
      </c>
      <c r="N250" s="27">
        <f t="shared" si="87"/>
        <v>1.2558280067688238E-2</v>
      </c>
      <c r="O250">
        <f t="shared" si="88"/>
        <v>625</v>
      </c>
      <c r="P250">
        <f t="shared" si="76"/>
        <v>-1.2055948864980711E-3</v>
      </c>
      <c r="Q250" s="36">
        <f t="shared" si="77"/>
        <v>0.10443964515187822</v>
      </c>
      <c r="R250" s="5">
        <f t="shared" si="89"/>
        <v>1.2359224077282639E-2</v>
      </c>
      <c r="S250">
        <f t="shared" si="90"/>
        <v>625</v>
      </c>
      <c r="T250">
        <f t="shared" si="78"/>
        <v>-1.1864855114191333E-3</v>
      </c>
      <c r="U250" s="36">
        <f t="shared" si="79"/>
        <v>0.10445875452695716</v>
      </c>
      <c r="V250" s="5">
        <f t="shared" si="91"/>
        <v>1.2362374296875965E-2</v>
      </c>
      <c r="W250">
        <f t="shared" si="92"/>
        <v>625</v>
      </c>
      <c r="X250">
        <f t="shared" si="80"/>
        <v>-1.1867879325000927E-3</v>
      </c>
      <c r="Y250">
        <f t="shared" si="81"/>
        <v>-1.1914896709995873E-3</v>
      </c>
    </row>
    <row r="251" spans="1:25">
      <c r="A251">
        <f t="shared" si="85"/>
        <v>0</v>
      </c>
      <c r="B251">
        <f t="shared" si="86"/>
        <v>0.74169296012922303</v>
      </c>
      <c r="C251" s="14">
        <f t="shared" si="71"/>
        <v>2005.3799999999987</v>
      </c>
      <c r="D251" s="14">
        <f t="shared" si="72"/>
        <v>1940.0270432175416</v>
      </c>
      <c r="E251" s="12">
        <f t="shared" si="82"/>
        <v>65.352956782457113</v>
      </c>
      <c r="F251">
        <f t="shared" si="83"/>
        <v>0.4</v>
      </c>
      <c r="G251">
        <f t="shared" si="84"/>
        <v>1</v>
      </c>
      <c r="H251">
        <f t="shared" si="93"/>
        <v>0.86799999999999999</v>
      </c>
      <c r="I251">
        <v>210</v>
      </c>
      <c r="J251" s="74">
        <v>0</v>
      </c>
      <c r="K251" s="24">
        <f t="shared" si="73"/>
        <v>0</v>
      </c>
      <c r="L251" s="15">
        <f t="shared" si="74"/>
        <v>0</v>
      </c>
      <c r="M251" s="32">
        <f t="shared" si="75"/>
        <v>0.1044537503673767</v>
      </c>
      <c r="N251" s="27">
        <f t="shared" si="87"/>
        <v>1.2361549335487051E-2</v>
      </c>
      <c r="O251">
        <f t="shared" si="88"/>
        <v>625</v>
      </c>
      <c r="P251">
        <f t="shared" si="76"/>
        <v>-1.1867087362067569E-3</v>
      </c>
      <c r="Q251" s="36">
        <f t="shared" si="77"/>
        <v>0.10326704163116994</v>
      </c>
      <c r="R251" s="5">
        <f t="shared" si="89"/>
        <v>1.2166225322921177E-2</v>
      </c>
      <c r="S251">
        <f t="shared" si="90"/>
        <v>625</v>
      </c>
      <c r="T251">
        <f t="shared" si="78"/>
        <v>-1.167957631000433E-3</v>
      </c>
      <c r="U251" s="36">
        <f t="shared" si="79"/>
        <v>0.10328579273637627</v>
      </c>
      <c r="V251" s="5">
        <f t="shared" si="91"/>
        <v>1.2169306782325202E-2</v>
      </c>
      <c r="W251">
        <f t="shared" si="92"/>
        <v>625</v>
      </c>
      <c r="X251">
        <f t="shared" si="80"/>
        <v>-1.1682534511032196E-3</v>
      </c>
      <c r="Y251">
        <f t="shared" si="81"/>
        <v>-1.1728672723791038E-3</v>
      </c>
    </row>
    <row r="252" spans="1:25">
      <c r="A252">
        <f t="shared" si="85"/>
        <v>0</v>
      </c>
      <c r="B252">
        <f t="shared" si="86"/>
        <v>0.73010999653270359</v>
      </c>
      <c r="C252" s="14">
        <f t="shared" si="71"/>
        <v>2005.3799999999987</v>
      </c>
      <c r="D252" s="14">
        <f t="shared" si="72"/>
        <v>1940.7571532140744</v>
      </c>
      <c r="E252" s="12">
        <f t="shared" si="82"/>
        <v>64.622846785924366</v>
      </c>
      <c r="F252">
        <f t="shared" si="83"/>
        <v>0.4</v>
      </c>
      <c r="G252">
        <f t="shared" si="84"/>
        <v>1</v>
      </c>
      <c r="H252">
        <f t="shared" si="93"/>
        <v>0.86799999999999999</v>
      </c>
      <c r="I252">
        <v>211</v>
      </c>
      <c r="J252" s="74">
        <v>0</v>
      </c>
      <c r="K252" s="24">
        <f t="shared" si="73"/>
        <v>0</v>
      </c>
      <c r="L252" s="15">
        <f t="shared" si="74"/>
        <v>0</v>
      </c>
      <c r="M252" s="32">
        <f t="shared" si="75"/>
        <v>0.1032808830949976</v>
      </c>
      <c r="N252" s="27">
        <f t="shared" si="87"/>
        <v>1.2168499942211726E-2</v>
      </c>
      <c r="O252">
        <f t="shared" si="88"/>
        <v>625</v>
      </c>
      <c r="P252">
        <f t="shared" si="76"/>
        <v>-1.1681759944523256E-3</v>
      </c>
      <c r="Q252" s="36">
        <f t="shared" si="77"/>
        <v>0.10211270710054528</v>
      </c>
      <c r="R252" s="5">
        <f t="shared" si="89"/>
        <v>1.1976830603251597E-2</v>
      </c>
      <c r="S252">
        <f t="shared" si="90"/>
        <v>625</v>
      </c>
      <c r="T252">
        <f t="shared" si="78"/>
        <v>-1.1497757379121535E-3</v>
      </c>
      <c r="U252" s="36">
        <f t="shared" si="79"/>
        <v>0.10213110735708544</v>
      </c>
      <c r="V252" s="5">
        <f t="shared" si="91"/>
        <v>1.1979844885918271E-2</v>
      </c>
      <c r="W252">
        <f t="shared" si="92"/>
        <v>625</v>
      </c>
      <c r="X252">
        <f t="shared" si="80"/>
        <v>-1.150065109048154E-3</v>
      </c>
      <c r="Y252">
        <f t="shared" si="81"/>
        <v>-1.154592830399197E-3</v>
      </c>
    </row>
    <row r="253" spans="1:25">
      <c r="A253">
        <f t="shared" si="85"/>
        <v>0</v>
      </c>
      <c r="B253">
        <f t="shared" si="86"/>
        <v>0.71874334484683622</v>
      </c>
      <c r="C253" s="14">
        <f t="shared" si="71"/>
        <v>2005.3799999999987</v>
      </c>
      <c r="D253" s="14">
        <f t="shared" si="72"/>
        <v>1941.4758965589212</v>
      </c>
      <c r="E253" s="12">
        <f t="shared" si="82"/>
        <v>63.904103441077496</v>
      </c>
      <c r="F253">
        <f t="shared" si="83"/>
        <v>0.4</v>
      </c>
      <c r="G253">
        <f t="shared" si="84"/>
        <v>1</v>
      </c>
      <c r="H253">
        <f t="shared" si="93"/>
        <v>0.86799999999999999</v>
      </c>
      <c r="I253">
        <v>212</v>
      </c>
      <c r="J253" s="74">
        <v>0</v>
      </c>
      <c r="K253" s="24">
        <f t="shared" si="73"/>
        <v>0</v>
      </c>
      <c r="L253" s="15">
        <f t="shared" si="74"/>
        <v>0</v>
      </c>
      <c r="M253" s="32">
        <f t="shared" si="75"/>
        <v>0.10212629026459839</v>
      </c>
      <c r="N253" s="27">
        <f t="shared" si="87"/>
        <v>1.197905574744727E-2</v>
      </c>
      <c r="O253">
        <f t="shared" si="88"/>
        <v>625</v>
      </c>
      <c r="P253">
        <f t="shared" si="76"/>
        <v>-1.1499893517549378E-3</v>
      </c>
      <c r="Q253" s="36">
        <f t="shared" si="77"/>
        <v>0.10097630091284346</v>
      </c>
      <c r="R253" s="5">
        <f t="shared" si="89"/>
        <v>1.1790965450134271E-2</v>
      </c>
      <c r="S253">
        <f t="shared" si="90"/>
        <v>625</v>
      </c>
      <c r="T253">
        <f t="shared" si="78"/>
        <v>-1.1319326832128899E-3</v>
      </c>
      <c r="U253" s="36">
        <f t="shared" si="79"/>
        <v>0.1009943575813855</v>
      </c>
      <c r="V253" s="5">
        <f t="shared" si="91"/>
        <v>1.1793914102904654E-2</v>
      </c>
      <c r="W253">
        <f t="shared" si="92"/>
        <v>625</v>
      </c>
      <c r="X253">
        <f t="shared" si="80"/>
        <v>-1.1322157538788467E-3</v>
      </c>
      <c r="Y253">
        <f t="shared" si="81"/>
        <v>-1.1366591533478695E-3</v>
      </c>
    </row>
    <row r="254" spans="1:25">
      <c r="A254">
        <f t="shared" si="85"/>
        <v>0</v>
      </c>
      <c r="B254">
        <f t="shared" si="86"/>
        <v>0.70758853537138866</v>
      </c>
      <c r="C254" s="14">
        <f t="shared" si="71"/>
        <v>2005.3799999999987</v>
      </c>
      <c r="D254" s="14">
        <f t="shared" si="72"/>
        <v>1942.1834850942926</v>
      </c>
      <c r="E254" s="12">
        <f t="shared" si="82"/>
        <v>63.196514905706181</v>
      </c>
      <c r="F254">
        <f t="shared" si="83"/>
        <v>0.4</v>
      </c>
      <c r="G254">
        <f t="shared" si="84"/>
        <v>1</v>
      </c>
      <c r="H254">
        <f t="shared" si="93"/>
        <v>0.86799999999999999</v>
      </c>
      <c r="I254">
        <v>213</v>
      </c>
      <c r="J254" s="74">
        <v>0</v>
      </c>
      <c r="K254" s="24">
        <f t="shared" si="73"/>
        <v>0</v>
      </c>
      <c r="L254" s="15">
        <f t="shared" si="74"/>
        <v>0</v>
      </c>
      <c r="M254" s="32">
        <f t="shared" si="75"/>
        <v>0.10098963111125052</v>
      </c>
      <c r="N254" s="27">
        <f t="shared" si="87"/>
        <v>1.179314225618981E-2</v>
      </c>
      <c r="O254">
        <f t="shared" si="88"/>
        <v>625</v>
      </c>
      <c r="P254">
        <f t="shared" si="76"/>
        <v>-1.1321416565942218E-3</v>
      </c>
      <c r="Q254" s="36">
        <f t="shared" si="77"/>
        <v>9.9857489454656292E-2</v>
      </c>
      <c r="R254" s="5">
        <f t="shared" si="89"/>
        <v>1.1608557005032449E-2</v>
      </c>
      <c r="S254">
        <f t="shared" si="90"/>
        <v>625</v>
      </c>
      <c r="T254">
        <f t="shared" si="78"/>
        <v>-1.1144214724831151E-3</v>
      </c>
      <c r="U254" s="36">
        <f t="shared" si="79"/>
        <v>9.9875209638767407E-2</v>
      </c>
      <c r="V254" s="5">
        <f t="shared" si="91"/>
        <v>1.1611441538936519E-2</v>
      </c>
      <c r="W254">
        <f t="shared" si="92"/>
        <v>625</v>
      </c>
      <c r="X254">
        <f t="shared" si="80"/>
        <v>-1.1146983877379059E-3</v>
      </c>
      <c r="Y254">
        <f t="shared" si="81"/>
        <v>-1.119059204951985E-3</v>
      </c>
    </row>
    <row r="255" spans="1:25">
      <c r="A255">
        <f t="shared" si="85"/>
        <v>0</v>
      </c>
      <c r="B255">
        <f t="shared" si="86"/>
        <v>0.69664119501747757</v>
      </c>
      <c r="C255" s="14">
        <f t="shared" si="71"/>
        <v>2005.3799999999987</v>
      </c>
      <c r="D255" s="14">
        <f t="shared" si="72"/>
        <v>1942.8801262893101</v>
      </c>
      <c r="E255" s="12">
        <f t="shared" si="82"/>
        <v>62.499873710688689</v>
      </c>
      <c r="F255">
        <f t="shared" si="83"/>
        <v>0.4</v>
      </c>
      <c r="G255">
        <f t="shared" si="84"/>
        <v>1</v>
      </c>
      <c r="H255">
        <f t="shared" si="93"/>
        <v>0.86799999999999999</v>
      </c>
      <c r="I255">
        <v>214</v>
      </c>
      <c r="J255" s="74">
        <v>0</v>
      </c>
      <c r="K255" s="24">
        <f t="shared" si="73"/>
        <v>0</v>
      </c>
      <c r="L255" s="15">
        <f t="shared" si="74"/>
        <v>0</v>
      </c>
      <c r="M255" s="32">
        <f t="shared" si="75"/>
        <v>9.9870571906298528E-2</v>
      </c>
      <c r="N255" s="27">
        <f t="shared" si="87"/>
        <v>1.1610686583624626E-2</v>
      </c>
      <c r="O255">
        <f t="shared" si="88"/>
        <v>625</v>
      </c>
      <c r="P255">
        <f t="shared" si="76"/>
        <v>-1.1146259120279642E-3</v>
      </c>
      <c r="Q255" s="36">
        <f t="shared" si="77"/>
        <v>9.8755945994270566E-2</v>
      </c>
      <c r="R255" s="5">
        <f t="shared" si="89"/>
        <v>1.1429533984501035E-2</v>
      </c>
      <c r="S255">
        <f t="shared" si="90"/>
        <v>625</v>
      </c>
      <c r="T255">
        <f t="shared" si="78"/>
        <v>-1.0972352625120993E-3</v>
      </c>
      <c r="U255" s="36">
        <f t="shared" si="79"/>
        <v>9.877333664378643E-2</v>
      </c>
      <c r="V255" s="5">
        <f t="shared" si="91"/>
        <v>1.1432355875542579E-2</v>
      </c>
      <c r="W255">
        <f t="shared" si="92"/>
        <v>625</v>
      </c>
      <c r="X255">
        <f t="shared" si="80"/>
        <v>-1.0975061640520875E-3</v>
      </c>
      <c r="Y255">
        <f t="shared" si="81"/>
        <v>-1.1017861010460565E-3</v>
      </c>
    </row>
    <row r="256" spans="1:25">
      <c r="A256">
        <f t="shared" si="85"/>
        <v>0</v>
      </c>
      <c r="B256">
        <f t="shared" si="86"/>
        <v>0.68589704523623862</v>
      </c>
      <c r="C256" s="14">
        <f t="shared" si="71"/>
        <v>2005.3799999999987</v>
      </c>
      <c r="D256" s="14">
        <f t="shared" si="72"/>
        <v>1943.5660233345463</v>
      </c>
      <c r="E256" s="12">
        <f t="shared" si="82"/>
        <v>61.813976665452401</v>
      </c>
      <c r="F256">
        <f t="shared" si="83"/>
        <v>0.4</v>
      </c>
      <c r="G256">
        <f t="shared" si="84"/>
        <v>1</v>
      </c>
      <c r="H256">
        <f t="shared" si="93"/>
        <v>0.86799999999999999</v>
      </c>
      <c r="I256">
        <v>215</v>
      </c>
      <c r="J256" s="74">
        <v>0</v>
      </c>
      <c r="K256" s="24">
        <f t="shared" si="73"/>
        <v>0</v>
      </c>
      <c r="L256" s="15">
        <f t="shared" si="74"/>
        <v>0</v>
      </c>
      <c r="M256" s="32">
        <f t="shared" si="75"/>
        <v>9.8768785805252474E-2</v>
      </c>
      <c r="N256" s="27">
        <f t="shared" si="87"/>
        <v>1.1431617420603977E-2</v>
      </c>
      <c r="O256">
        <f t="shared" si="88"/>
        <v>625</v>
      </c>
      <c r="P256">
        <f t="shared" si="76"/>
        <v>-1.0974352723779818E-3</v>
      </c>
      <c r="Q256" s="36">
        <f t="shared" si="77"/>
        <v>9.7671350532874499E-2</v>
      </c>
      <c r="R256" s="5">
        <f t="shared" si="89"/>
        <v>1.1253826646363298E-2</v>
      </c>
      <c r="S256">
        <f t="shared" si="90"/>
        <v>625</v>
      </c>
      <c r="T256">
        <f t="shared" si="78"/>
        <v>-1.0803673580508765E-3</v>
      </c>
      <c r="U256" s="36">
        <f t="shared" si="79"/>
        <v>9.7688418447201594E-2</v>
      </c>
      <c r="V256" s="5">
        <f t="shared" si="91"/>
        <v>1.1256587336290076E-2</v>
      </c>
      <c r="W256">
        <f t="shared" si="92"/>
        <v>625</v>
      </c>
      <c r="X256">
        <f t="shared" si="80"/>
        <v>-1.0806323842838471E-3</v>
      </c>
      <c r="Y256">
        <f t="shared" si="81"/>
        <v>-1.0848331063073808E-3</v>
      </c>
    </row>
    <row r="257" spans="1:25">
      <c r="A257">
        <f t="shared" si="85"/>
        <v>0</v>
      </c>
      <c r="B257">
        <f t="shared" si="86"/>
        <v>0.67535189998878153</v>
      </c>
      <c r="C257" s="14">
        <f t="shared" si="71"/>
        <v>2005.3799999999987</v>
      </c>
      <c r="D257" s="14">
        <f t="shared" si="72"/>
        <v>1944.2413752345351</v>
      </c>
      <c r="E257" s="12">
        <f t="shared" si="82"/>
        <v>61.138624765463646</v>
      </c>
      <c r="F257">
        <f t="shared" si="83"/>
        <v>0.4</v>
      </c>
      <c r="G257">
        <f t="shared" si="84"/>
        <v>1</v>
      </c>
      <c r="H257">
        <f t="shared" si="93"/>
        <v>0.86799999999999999</v>
      </c>
      <c r="I257">
        <v>216</v>
      </c>
      <c r="J257" s="74">
        <v>0</v>
      </c>
      <c r="K257" s="24">
        <f t="shared" si="73"/>
        <v>0</v>
      </c>
      <c r="L257" s="15">
        <f t="shared" si="74"/>
        <v>0</v>
      </c>
      <c r="M257" s="32">
        <f t="shared" si="75"/>
        <v>9.7683952698945087E-2</v>
      </c>
      <c r="N257" s="27">
        <f t="shared" si="87"/>
        <v>1.1255864999813025E-2</v>
      </c>
      <c r="O257">
        <f t="shared" si="88"/>
        <v>625</v>
      </c>
      <c r="P257">
        <f t="shared" si="76"/>
        <v>-1.0805630399820503E-3</v>
      </c>
      <c r="Q257" s="36">
        <f t="shared" si="77"/>
        <v>9.6603389658963035E-2</v>
      </c>
      <c r="R257" s="5">
        <f t="shared" si="89"/>
        <v>1.1081366756563968E-2</v>
      </c>
      <c r="S257">
        <f t="shared" si="90"/>
        <v>625</v>
      </c>
      <c r="T257">
        <f t="shared" si="78"/>
        <v>-1.063811208630141E-3</v>
      </c>
      <c r="U257" s="36">
        <f t="shared" si="79"/>
        <v>9.6620141490314948E-2</v>
      </c>
      <c r="V257" s="5">
        <f t="shared" si="91"/>
        <v>1.1084067653623356E-2</v>
      </c>
      <c r="W257">
        <f t="shared" si="92"/>
        <v>625</v>
      </c>
      <c r="X257">
        <f t="shared" si="80"/>
        <v>-1.0640704947478422E-3</v>
      </c>
      <c r="Y257">
        <f t="shared" si="81"/>
        <v>-1.0681936310563943E-3</v>
      </c>
    </row>
    <row r="258" spans="1:25">
      <c r="A258">
        <f t="shared" si="85"/>
        <v>0</v>
      </c>
      <c r="B258">
        <f t="shared" si="86"/>
        <v>0.66500166375673664</v>
      </c>
      <c r="C258" s="14">
        <f t="shared" si="71"/>
        <v>2005.3799999999987</v>
      </c>
      <c r="D258" s="14">
        <f t="shared" si="72"/>
        <v>1944.9063768982919</v>
      </c>
      <c r="E258" s="12">
        <f t="shared" si="82"/>
        <v>60.473623101706835</v>
      </c>
      <c r="F258">
        <f t="shared" si="83"/>
        <v>0.4</v>
      </c>
      <c r="G258">
        <f t="shared" si="84"/>
        <v>1</v>
      </c>
      <c r="H258">
        <f t="shared" si="93"/>
        <v>0.86799999999999999</v>
      </c>
      <c r="I258">
        <v>217</v>
      </c>
      <c r="J258" s="74">
        <v>0</v>
      </c>
      <c r="K258" s="24">
        <f t="shared" si="73"/>
        <v>0</v>
      </c>
      <c r="L258" s="15">
        <f t="shared" si="74"/>
        <v>0</v>
      </c>
      <c r="M258" s="32">
        <f t="shared" si="75"/>
        <v>9.661575906788869E-2</v>
      </c>
      <c r="N258" s="27">
        <f t="shared" si="87"/>
        <v>1.1083361062612278E-2</v>
      </c>
      <c r="O258">
        <f t="shared" si="88"/>
        <v>625</v>
      </c>
      <c r="P258">
        <f t="shared" si="76"/>
        <v>-1.0640026620107788E-3</v>
      </c>
      <c r="Q258" s="36">
        <f t="shared" si="77"/>
        <v>9.5551756405877916E-2</v>
      </c>
      <c r="R258" s="5">
        <f t="shared" si="89"/>
        <v>1.091208755668732E-2</v>
      </c>
      <c r="S258">
        <f t="shared" si="90"/>
        <v>625</v>
      </c>
      <c r="T258">
        <f t="shared" si="78"/>
        <v>-1.0475604054419828E-3</v>
      </c>
      <c r="U258" s="36">
        <f t="shared" si="79"/>
        <v>9.5568198662446702E-2</v>
      </c>
      <c r="V258" s="5">
        <f t="shared" si="91"/>
        <v>1.0914730036367518E-2</v>
      </c>
      <c r="W258">
        <f t="shared" si="92"/>
        <v>625</v>
      </c>
      <c r="X258">
        <f t="shared" si="80"/>
        <v>-1.0478140834912818E-3</v>
      </c>
      <c r="Y258">
        <f t="shared" si="81"/>
        <v>-1.0518612281211559E-3</v>
      </c>
    </row>
    <row r="259" spans="1:25">
      <c r="A259">
        <f t="shared" si="85"/>
        <v>0</v>
      </c>
      <c r="B259">
        <f t="shared" si="86"/>
        <v>0.65484232959270627</v>
      </c>
      <c r="C259" s="14">
        <f t="shared" si="71"/>
        <v>2005.3799999999987</v>
      </c>
      <c r="D259" s="14">
        <f t="shared" si="72"/>
        <v>1945.5612192278845</v>
      </c>
      <c r="E259" s="12">
        <f t="shared" si="82"/>
        <v>59.818780772114224</v>
      </c>
      <c r="F259">
        <f t="shared" si="83"/>
        <v>0.4</v>
      </c>
      <c r="G259">
        <f t="shared" si="84"/>
        <v>1</v>
      </c>
      <c r="H259">
        <f t="shared" si="93"/>
        <v>0.86799999999999999</v>
      </c>
      <c r="I259">
        <v>218</v>
      </c>
      <c r="J259" s="74">
        <v>0</v>
      </c>
      <c r="K259" s="24">
        <f t="shared" si="73"/>
        <v>0</v>
      </c>
      <c r="L259" s="15">
        <f t="shared" si="74"/>
        <v>0</v>
      </c>
      <c r="M259" s="32">
        <f t="shared" si="75"/>
        <v>9.5563897839767528E-2</v>
      </c>
      <c r="N259" s="27">
        <f t="shared" si="87"/>
        <v>1.0914038826545104E-2</v>
      </c>
      <c r="O259">
        <f t="shared" si="88"/>
        <v>625</v>
      </c>
      <c r="P259">
        <f t="shared" si="76"/>
        <v>-1.0477477273483299E-3</v>
      </c>
      <c r="Q259" s="36">
        <f t="shared" si="77"/>
        <v>9.4516150112419192E-2</v>
      </c>
      <c r="R259" s="5">
        <f t="shared" si="89"/>
        <v>1.074592373212885E-2</v>
      </c>
      <c r="S259">
        <f t="shared" si="90"/>
        <v>625</v>
      </c>
      <c r="T259">
        <f t="shared" si="78"/>
        <v>-1.0316086782843697E-3</v>
      </c>
      <c r="U259" s="36">
        <f t="shared" si="79"/>
        <v>9.4532289161483152E-2</v>
      </c>
      <c r="V259" s="5">
        <f t="shared" si="91"/>
        <v>1.0748509137886001E-2</v>
      </c>
      <c r="W259">
        <f t="shared" si="92"/>
        <v>625</v>
      </c>
      <c r="X259">
        <f t="shared" si="80"/>
        <v>-1.0318568772370563E-3</v>
      </c>
      <c r="Y259">
        <f t="shared" si="81"/>
        <v>-1.0358295897648748E-3</v>
      </c>
    </row>
    <row r="260" spans="1:25">
      <c r="A260">
        <f t="shared" si="85"/>
        <v>0</v>
      </c>
      <c r="B260">
        <f t="shared" si="86"/>
        <v>0.64486997720994277</v>
      </c>
      <c r="C260" s="14">
        <f t="shared" si="71"/>
        <v>2005.3799999999987</v>
      </c>
      <c r="D260" s="14">
        <f t="shared" si="72"/>
        <v>1946.2060892050945</v>
      </c>
      <c r="E260" s="12">
        <f t="shared" si="82"/>
        <v>59.173910794904259</v>
      </c>
      <c r="F260">
        <f t="shared" si="83"/>
        <v>0.4</v>
      </c>
      <c r="G260">
        <f t="shared" si="84"/>
        <v>1</v>
      </c>
      <c r="H260">
        <f t="shared" si="93"/>
        <v>0.86799999999999999</v>
      </c>
      <c r="I260">
        <v>219</v>
      </c>
      <c r="J260" s="74">
        <v>0</v>
      </c>
      <c r="K260" s="24">
        <f t="shared" si="73"/>
        <v>0</v>
      </c>
      <c r="L260" s="15">
        <f t="shared" si="74"/>
        <v>0</v>
      </c>
      <c r="M260" s="32">
        <f t="shared" si="75"/>
        <v>9.452806825000265E-2</v>
      </c>
      <c r="N260" s="27">
        <f t="shared" si="87"/>
        <v>1.0747832953499046E-2</v>
      </c>
      <c r="O260">
        <f t="shared" si="88"/>
        <v>625</v>
      </c>
      <c r="P260">
        <f t="shared" si="76"/>
        <v>-1.0317919635359084E-3</v>
      </c>
      <c r="Q260" s="36">
        <f t="shared" si="77"/>
        <v>9.3496276286466742E-2</v>
      </c>
      <c r="R260" s="5">
        <f t="shared" si="89"/>
        <v>1.0582811380909548E-2</v>
      </c>
      <c r="S260">
        <f t="shared" si="90"/>
        <v>625</v>
      </c>
      <c r="T260">
        <f t="shared" si="78"/>
        <v>-1.0159498925673166E-3</v>
      </c>
      <c r="U260" s="36">
        <f t="shared" si="79"/>
        <v>9.3512118357435337E-2</v>
      </c>
      <c r="V260" s="5">
        <f t="shared" si="91"/>
        <v>1.0585341024880806E-2</v>
      </c>
      <c r="W260">
        <f t="shared" si="92"/>
        <v>625</v>
      </c>
      <c r="X260">
        <f t="shared" si="80"/>
        <v>-1.0161927383885575E-3</v>
      </c>
      <c r="Y260">
        <f t="shared" si="81"/>
        <v>-1.0200925446753953E-3</v>
      </c>
    </row>
    <row r="261" spans="1:25">
      <c r="A261">
        <f t="shared" si="85"/>
        <v>0</v>
      </c>
      <c r="B261">
        <f t="shared" si="86"/>
        <v>0.63508077111058903</v>
      </c>
      <c r="C261" s="14">
        <f t="shared" si="71"/>
        <v>2005.3799999999987</v>
      </c>
      <c r="D261" s="14">
        <f t="shared" si="72"/>
        <v>1946.841169976205</v>
      </c>
      <c r="E261" s="12">
        <f t="shared" si="82"/>
        <v>58.538830023793707</v>
      </c>
      <c r="F261">
        <f t="shared" si="83"/>
        <v>0.4</v>
      </c>
      <c r="G261">
        <f t="shared" si="84"/>
        <v>1</v>
      </c>
      <c r="H261">
        <f t="shared" si="93"/>
        <v>0.86799999999999999</v>
      </c>
      <c r="I261">
        <v>220</v>
      </c>
      <c r="J261" s="74">
        <v>0</v>
      </c>
      <c r="K261" s="24">
        <f t="shared" si="73"/>
        <v>0</v>
      </c>
      <c r="L261" s="15">
        <f t="shared" si="74"/>
        <v>0</v>
      </c>
      <c r="M261" s="32">
        <f t="shared" si="75"/>
        <v>9.3507975705327262E-2</v>
      </c>
      <c r="N261" s="27">
        <f t="shared" si="87"/>
        <v>1.0584679518509816E-2</v>
      </c>
      <c r="O261">
        <f t="shared" si="88"/>
        <v>625</v>
      </c>
      <c r="P261">
        <f t="shared" si="76"/>
        <v>-1.0161292337769424E-3</v>
      </c>
      <c r="Q261" s="36">
        <f t="shared" si="77"/>
        <v>9.2491846471550315E-2</v>
      </c>
      <c r="R261" s="5">
        <f t="shared" si="89"/>
        <v>1.042268798312164E-2</v>
      </c>
      <c r="S261">
        <f t="shared" si="90"/>
        <v>625</v>
      </c>
      <c r="T261">
        <f t="shared" si="78"/>
        <v>-1.0005780463796772E-3</v>
      </c>
      <c r="U261" s="36">
        <f t="shared" si="79"/>
        <v>9.2507397658947582E-2</v>
      </c>
      <c r="V261" s="5">
        <f t="shared" si="91"/>
        <v>1.0425163146824431E-2</v>
      </c>
      <c r="W261">
        <f t="shared" si="92"/>
        <v>625</v>
      </c>
      <c r="X261">
        <f t="shared" si="80"/>
        <v>-1.0008156620951454E-3</v>
      </c>
      <c r="Y261">
        <f t="shared" si="81"/>
        <v>-1.0046440550155946E-3</v>
      </c>
    </row>
    <row r="262" spans="1:25">
      <c r="A262">
        <f t="shared" si="85"/>
        <v>0</v>
      </c>
      <c r="B262">
        <f t="shared" si="86"/>
        <v>0.62547095875181546</v>
      </c>
      <c r="C262" s="14">
        <f t="shared" si="71"/>
        <v>2005.3799999999987</v>
      </c>
      <c r="D262" s="14">
        <f t="shared" si="72"/>
        <v>1947.4666409349568</v>
      </c>
      <c r="E262" s="12">
        <f t="shared" si="82"/>
        <v>57.913359065041959</v>
      </c>
      <c r="F262">
        <f t="shared" si="83"/>
        <v>0.4</v>
      </c>
      <c r="G262">
        <f t="shared" si="84"/>
        <v>1</v>
      </c>
      <c r="H262">
        <f t="shared" si="93"/>
        <v>0.86799999999999999</v>
      </c>
      <c r="I262">
        <v>221</v>
      </c>
      <c r="J262" s="74">
        <v>0</v>
      </c>
      <c r="K262" s="24">
        <f t="shared" si="73"/>
        <v>0</v>
      </c>
      <c r="L262" s="15">
        <f t="shared" si="74"/>
        <v>0</v>
      </c>
      <c r="M262" s="32">
        <f t="shared" si="75"/>
        <v>9.2503331650311674E-2</v>
      </c>
      <c r="N262" s="27">
        <f t="shared" si="87"/>
        <v>1.0424515979196924E-2</v>
      </c>
      <c r="O262">
        <f t="shared" si="88"/>
        <v>625</v>
      </c>
      <c r="P262">
        <f t="shared" si="76"/>
        <v>-1.0007535340029047E-3</v>
      </c>
      <c r="Q262" s="36">
        <f t="shared" si="77"/>
        <v>9.1502578116308769E-2</v>
      </c>
      <c r="R262" s="5">
        <f t="shared" si="89"/>
        <v>1.0265492370995038E-2</v>
      </c>
      <c r="S262">
        <f t="shared" si="90"/>
        <v>625</v>
      </c>
      <c r="T262">
        <f t="shared" si="78"/>
        <v>-9.8548726761552366E-4</v>
      </c>
      <c r="U262" s="36">
        <f t="shared" si="79"/>
        <v>9.1517844382696154E-2</v>
      </c>
      <c r="V262" s="5">
        <f t="shared" si="91"/>
        <v>1.0267914306012685E-2</v>
      </c>
      <c r="W262">
        <f t="shared" si="92"/>
        <v>625</v>
      </c>
      <c r="X262">
        <f t="shared" si="80"/>
        <v>-9.8571977337721787E-4</v>
      </c>
      <c r="Y262">
        <f t="shared" si="81"/>
        <v>-9.8947821353363957E-4</v>
      </c>
    </row>
    <row r="263" spans="1:25">
      <c r="A263">
        <f t="shared" si="85"/>
        <v>0</v>
      </c>
      <c r="B263">
        <f t="shared" si="86"/>
        <v>0.61603686874920638</v>
      </c>
      <c r="C263" s="14">
        <f t="shared" si="71"/>
        <v>2005.3799999999987</v>
      </c>
      <c r="D263" s="14">
        <f t="shared" si="72"/>
        <v>1948.082677803706</v>
      </c>
      <c r="E263" s="12">
        <f t="shared" si="82"/>
        <v>57.297322196292725</v>
      </c>
      <c r="F263">
        <f t="shared" si="83"/>
        <v>0.4</v>
      </c>
      <c r="G263">
        <f t="shared" si="84"/>
        <v>1</v>
      </c>
      <c r="H263">
        <f t="shared" si="93"/>
        <v>0.86799999999999999</v>
      </c>
      <c r="I263">
        <v>222</v>
      </c>
      <c r="J263" s="74">
        <v>0</v>
      </c>
      <c r="K263" s="24">
        <f t="shared" si="73"/>
        <v>0</v>
      </c>
      <c r="L263" s="15">
        <f t="shared" si="74"/>
        <v>0</v>
      </c>
      <c r="M263" s="32">
        <f t="shared" si="75"/>
        <v>9.1513853436778037E-2</v>
      </c>
      <c r="N263" s="27">
        <f t="shared" si="87"/>
        <v>1.0267281145820106E-2</v>
      </c>
      <c r="O263">
        <f t="shared" si="88"/>
        <v>625</v>
      </c>
      <c r="P263">
        <f t="shared" si="76"/>
        <v>-9.8565898999873006E-4</v>
      </c>
      <c r="Q263" s="36">
        <f t="shared" si="77"/>
        <v>9.05281944467793E-2</v>
      </c>
      <c r="R263" s="5">
        <f t="shared" si="89"/>
        <v>1.0111164699573639E-2</v>
      </c>
      <c r="S263">
        <f t="shared" si="90"/>
        <v>625</v>
      </c>
      <c r="T263">
        <f t="shared" si="78"/>
        <v>-9.7067181115906937E-4</v>
      </c>
      <c r="U263" s="36">
        <f t="shared" si="79"/>
        <v>9.0543181625618974E-2</v>
      </c>
      <c r="V263" s="5">
        <f t="shared" si="91"/>
        <v>1.0113534628227566E-2</v>
      </c>
      <c r="W263">
        <f t="shared" si="92"/>
        <v>625</v>
      </c>
      <c r="X263">
        <f t="shared" si="80"/>
        <v>-9.7089932430984645E-4</v>
      </c>
      <c r="Y263">
        <f t="shared" si="81"/>
        <v>-9.7458924073206741E-4</v>
      </c>
    </row>
    <row r="264" spans="1:25">
      <c r="A264">
        <f t="shared" si="85"/>
        <v>0</v>
      </c>
      <c r="B264">
        <f t="shared" si="86"/>
        <v>0.60677490911674936</v>
      </c>
      <c r="C264" s="14">
        <f t="shared" si="71"/>
        <v>2005.3799999999987</v>
      </c>
      <c r="D264" s="14">
        <f t="shared" si="72"/>
        <v>1948.6894527128227</v>
      </c>
      <c r="E264" s="12">
        <f t="shared" si="82"/>
        <v>56.690547287176059</v>
      </c>
      <c r="F264">
        <f t="shared" si="83"/>
        <v>0.4</v>
      </c>
      <c r="G264">
        <f t="shared" si="84"/>
        <v>1</v>
      </c>
      <c r="H264">
        <f t="shared" si="93"/>
        <v>0.86799999999999999</v>
      </c>
      <c r="I264">
        <v>223</v>
      </c>
      <c r="J264" s="74">
        <v>0</v>
      </c>
      <c r="K264" s="24">
        <f t="shared" si="73"/>
        <v>0</v>
      </c>
      <c r="L264" s="15">
        <f t="shared" si="74"/>
        <v>0</v>
      </c>
      <c r="M264" s="32">
        <f t="shared" si="75"/>
        <v>9.0539264196045965E-2</v>
      </c>
      <c r="N264" s="27">
        <f t="shared" si="87"/>
        <v>1.0112915151945822E-2</v>
      </c>
      <c r="O264">
        <f t="shared" si="88"/>
        <v>625</v>
      </c>
      <c r="P264">
        <f t="shared" si="76"/>
        <v>-9.7083985458679904E-4</v>
      </c>
      <c r="Q264" s="36">
        <f t="shared" si="77"/>
        <v>8.956842434145916E-2</v>
      </c>
      <c r="R264" s="5">
        <f t="shared" si="89"/>
        <v>9.9596464179910141E-3</v>
      </c>
      <c r="S264">
        <f t="shared" si="90"/>
        <v>625</v>
      </c>
      <c r="T264">
        <f t="shared" si="78"/>
        <v>-9.561260561271374E-4</v>
      </c>
      <c r="U264" s="36">
        <f t="shared" si="79"/>
        <v>8.9583138139918833E-2</v>
      </c>
      <c r="V264" s="5">
        <f t="shared" si="91"/>
        <v>9.9619655339996394E-3</v>
      </c>
      <c r="W264">
        <f t="shared" si="92"/>
        <v>625</v>
      </c>
      <c r="X264">
        <f t="shared" si="80"/>
        <v>-9.5634869126396533E-4</v>
      </c>
      <c r="Y264">
        <f t="shared" si="81"/>
        <v>-9.5997148209467375E-4</v>
      </c>
    </row>
    <row r="265" spans="1:25">
      <c r="A265">
        <f t="shared" si="85"/>
        <v>0</v>
      </c>
      <c r="B265">
        <f t="shared" si="86"/>
        <v>0.59768156554278939</v>
      </c>
      <c r="C265" s="14">
        <f t="shared" si="71"/>
        <v>2005.3799999999987</v>
      </c>
      <c r="D265" s="14">
        <f t="shared" si="72"/>
        <v>1949.2871342783656</v>
      </c>
      <c r="E265" s="12">
        <f t="shared" si="82"/>
        <v>56.092865721633189</v>
      </c>
      <c r="F265">
        <f t="shared" si="83"/>
        <v>0.4</v>
      </c>
      <c r="G265">
        <f t="shared" si="84"/>
        <v>1</v>
      </c>
      <c r="H265">
        <f t="shared" si="93"/>
        <v>0.86799999999999999</v>
      </c>
      <c r="I265">
        <v>224</v>
      </c>
      <c r="J265" s="74">
        <v>0</v>
      </c>
      <c r="K265" s="24">
        <f t="shared" si="73"/>
        <v>0</v>
      </c>
      <c r="L265" s="15">
        <f t="shared" si="74"/>
        <v>0</v>
      </c>
      <c r="M265" s="32">
        <f t="shared" si="75"/>
        <v>8.9579292713951292E-2</v>
      </c>
      <c r="N265" s="27">
        <f t="shared" si="87"/>
        <v>9.9613594257131569E-3</v>
      </c>
      <c r="O265">
        <f t="shared" si="88"/>
        <v>625</v>
      </c>
      <c r="P265">
        <f t="shared" si="76"/>
        <v>-9.5629050486846306E-4</v>
      </c>
      <c r="Q265" s="36">
        <f t="shared" si="77"/>
        <v>8.8623002209082827E-2</v>
      </c>
      <c r="R265" s="5">
        <f t="shared" si="89"/>
        <v>9.8108802413348784E-3</v>
      </c>
      <c r="S265">
        <f t="shared" si="90"/>
        <v>625</v>
      </c>
      <c r="T265">
        <f t="shared" si="78"/>
        <v>-9.4184450316814837E-4</v>
      </c>
      <c r="U265" s="36">
        <f t="shared" si="79"/>
        <v>8.8637448210783149E-2</v>
      </c>
      <c r="V265" s="5">
        <f t="shared" si="91"/>
        <v>9.8131497104594744E-3</v>
      </c>
      <c r="W265">
        <f t="shared" si="92"/>
        <v>625</v>
      </c>
      <c r="X265">
        <f t="shared" si="80"/>
        <v>-9.4206237220410968E-4</v>
      </c>
      <c r="Y265">
        <f t="shared" si="81"/>
        <v>-9.456194053701981E-4</v>
      </c>
    </row>
    <row r="266" spans="1:25">
      <c r="A266">
        <f t="shared" si="85"/>
        <v>0</v>
      </c>
      <c r="B266">
        <f t="shared" si="86"/>
        <v>0.58875339970132479</v>
      </c>
      <c r="C266" s="14">
        <f t="shared" si="71"/>
        <v>2005.3799999999987</v>
      </c>
      <c r="D266" s="14">
        <f t="shared" si="72"/>
        <v>1949.8758876780669</v>
      </c>
      <c r="E266" s="12">
        <f t="shared" si="82"/>
        <v>55.504112321931871</v>
      </c>
      <c r="F266">
        <f t="shared" si="83"/>
        <v>0.4</v>
      </c>
      <c r="G266">
        <f t="shared" si="84"/>
        <v>1</v>
      </c>
      <c r="H266">
        <f t="shared" si="93"/>
        <v>0.86799999999999999</v>
      </c>
      <c r="I266">
        <v>225</v>
      </c>
      <c r="J266" s="74">
        <v>0</v>
      </c>
      <c r="K266" s="24">
        <f t="shared" si="73"/>
        <v>0</v>
      </c>
      <c r="L266" s="15">
        <f t="shared" si="74"/>
        <v>0</v>
      </c>
      <c r="M266" s="32">
        <f t="shared" si="75"/>
        <v>8.8633673308581087E-2</v>
      </c>
      <c r="N266" s="27">
        <f t="shared" si="87"/>
        <v>9.8125566616887455E-3</v>
      </c>
      <c r="O266">
        <f t="shared" si="88"/>
        <v>625</v>
      </c>
      <c r="P266">
        <f t="shared" si="76"/>
        <v>-9.4200543952211965E-4</v>
      </c>
      <c r="Q266" s="36">
        <f t="shared" si="77"/>
        <v>8.7691667869058965E-2</v>
      </c>
      <c r="R266" s="5">
        <f t="shared" si="89"/>
        <v>9.6648101230900896E-3</v>
      </c>
      <c r="S266">
        <f t="shared" si="90"/>
        <v>625</v>
      </c>
      <c r="T266">
        <f t="shared" si="78"/>
        <v>-9.2782177181664858E-4</v>
      </c>
      <c r="U266" s="36">
        <f t="shared" si="79"/>
        <v>8.770585153676444E-2</v>
      </c>
      <c r="V266" s="5">
        <f t="shared" si="91"/>
        <v>9.667031083767718E-3</v>
      </c>
      <c r="W266">
        <f t="shared" si="92"/>
        <v>625</v>
      </c>
      <c r="X266">
        <f t="shared" si="80"/>
        <v>-9.2803498404170088E-4</v>
      </c>
      <c r="Y266">
        <f t="shared" si="81"/>
        <v>-9.315275979118056E-4</v>
      </c>
    </row>
    <row r="267" spans="1:25">
      <c r="A267">
        <f t="shared" si="85"/>
        <v>0</v>
      </c>
      <c r="B267">
        <f t="shared" si="86"/>
        <v>0.57998704759801989</v>
      </c>
      <c r="C267" s="14">
        <f t="shared" si="71"/>
        <v>2005.3799999999987</v>
      </c>
      <c r="D267" s="14">
        <f t="shared" si="72"/>
        <v>1950.4558747256649</v>
      </c>
      <c r="E267" s="12">
        <f t="shared" si="82"/>
        <v>54.924125274333846</v>
      </c>
      <c r="F267">
        <f t="shared" si="83"/>
        <v>0.4</v>
      </c>
      <c r="G267">
        <f t="shared" si="84"/>
        <v>1</v>
      </c>
      <c r="H267">
        <f t="shared" si="93"/>
        <v>0.86799999999999999</v>
      </c>
      <c r="I267">
        <v>226</v>
      </c>
      <c r="J267" s="74">
        <v>0</v>
      </c>
      <c r="K267" s="24">
        <f t="shared" si="73"/>
        <v>0</v>
      </c>
      <c r="L267" s="15">
        <f t="shared" si="74"/>
        <v>0</v>
      </c>
      <c r="M267" s="32">
        <f t="shared" si="75"/>
        <v>8.7702145710669283E-2</v>
      </c>
      <c r="N267" s="27">
        <f t="shared" si="87"/>
        <v>9.6664507933003317E-3</v>
      </c>
      <c r="O267">
        <f t="shared" si="88"/>
        <v>625</v>
      </c>
      <c r="P267">
        <f t="shared" si="76"/>
        <v>-9.2797927615683189E-4</v>
      </c>
      <c r="Q267" s="36">
        <f t="shared" si="77"/>
        <v>8.6774166434512454E-2</v>
      </c>
      <c r="R267" s="5">
        <f t="shared" si="89"/>
        <v>9.5213812281499544E-3</v>
      </c>
      <c r="S267">
        <f t="shared" si="90"/>
        <v>625</v>
      </c>
      <c r="T267">
        <f t="shared" si="78"/>
        <v>-9.1405259790239561E-4</v>
      </c>
      <c r="U267" s="36">
        <f t="shared" si="79"/>
        <v>8.678809311276689E-2</v>
      </c>
      <c r="V267" s="5">
        <f t="shared" si="91"/>
        <v>9.5235547921136976E-3</v>
      </c>
      <c r="W267">
        <f t="shared" si="92"/>
        <v>625</v>
      </c>
      <c r="X267">
        <f t="shared" si="80"/>
        <v>-9.1426126004291492E-4</v>
      </c>
      <c r="Y267">
        <f t="shared" si="81"/>
        <v>-9.1769076407139424E-4</v>
      </c>
    </row>
    <row r="268" spans="1:25">
      <c r="A268">
        <f t="shared" si="85"/>
        <v>0</v>
      </c>
      <c r="B268">
        <f t="shared" si="86"/>
        <v>0.57137921795032331</v>
      </c>
      <c r="C268" s="14">
        <f t="shared" si="71"/>
        <v>2005.3799999999987</v>
      </c>
      <c r="D268" s="14">
        <f t="shared" si="72"/>
        <v>1951.0272539436153</v>
      </c>
      <c r="E268" s="12">
        <f t="shared" si="82"/>
        <v>54.352746056383467</v>
      </c>
      <c r="F268">
        <f t="shared" si="83"/>
        <v>0.4</v>
      </c>
      <c r="G268">
        <f t="shared" si="84"/>
        <v>1</v>
      </c>
      <c r="H268">
        <f t="shared" si="93"/>
        <v>0.86799999999999999</v>
      </c>
      <c r="I268">
        <v>227</v>
      </c>
      <c r="J268" s="74">
        <v>0</v>
      </c>
      <c r="K268" s="24">
        <f t="shared" si="73"/>
        <v>0</v>
      </c>
      <c r="L268" s="15">
        <f t="shared" si="74"/>
        <v>0</v>
      </c>
      <c r="M268" s="32">
        <f t="shared" si="75"/>
        <v>8.6784454946597894E-2</v>
      </c>
      <c r="N268" s="27">
        <f t="shared" si="87"/>
        <v>9.5229869658387221E-3</v>
      </c>
      <c r="O268">
        <f t="shared" si="88"/>
        <v>625</v>
      </c>
      <c r="P268">
        <f t="shared" si="76"/>
        <v>-9.1420674872051732E-4</v>
      </c>
      <c r="Q268" s="36">
        <f t="shared" si="77"/>
        <v>8.5870248197877377E-2</v>
      </c>
      <c r="R268" s="5">
        <f t="shared" si="89"/>
        <v>9.3805399063857098E-3</v>
      </c>
      <c r="S268">
        <f t="shared" si="90"/>
        <v>625</v>
      </c>
      <c r="T268">
        <f t="shared" si="78"/>
        <v>-9.0053183101302813E-4</v>
      </c>
      <c r="U268" s="36">
        <f t="shared" si="79"/>
        <v>8.5883923115584862E-2</v>
      </c>
      <c r="V268" s="5">
        <f t="shared" si="91"/>
        <v>9.3826671592723669E-3</v>
      </c>
      <c r="W268">
        <f t="shared" si="92"/>
        <v>625</v>
      </c>
      <c r="X268">
        <f t="shared" si="80"/>
        <v>-9.0073604729014724E-4</v>
      </c>
      <c r="Y268">
        <f t="shared" si="81"/>
        <v>-9.0410372264773978E-4</v>
      </c>
    </row>
    <row r="269" spans="1:25">
      <c r="A269">
        <f t="shared" si="85"/>
        <v>0</v>
      </c>
      <c r="B269">
        <f t="shared" si="86"/>
        <v>0.56292669060108658</v>
      </c>
      <c r="C269" s="14">
        <f t="shared" si="71"/>
        <v>2005.3799999999987</v>
      </c>
      <c r="D269" s="14">
        <f t="shared" si="72"/>
        <v>1951.5901806342163</v>
      </c>
      <c r="E269" s="12">
        <f t="shared" si="82"/>
        <v>53.789819365782478</v>
      </c>
      <c r="F269">
        <f t="shared" si="83"/>
        <v>0.4</v>
      </c>
      <c r="G269">
        <f t="shared" si="84"/>
        <v>1</v>
      </c>
      <c r="H269">
        <f t="shared" si="93"/>
        <v>0.86799999999999999</v>
      </c>
      <c r="I269">
        <v>228</v>
      </c>
      <c r="J269" s="74">
        <v>0</v>
      </c>
      <c r="K269" s="24">
        <f t="shared" si="73"/>
        <v>0</v>
      </c>
      <c r="L269" s="15">
        <f t="shared" si="74"/>
        <v>0</v>
      </c>
      <c r="M269" s="32">
        <f t="shared" si="75"/>
        <v>8.5880351223950158E-2</v>
      </c>
      <c r="N269" s="27">
        <f t="shared" si="87"/>
        <v>9.3821115100181096E-3</v>
      </c>
      <c r="O269">
        <f t="shared" si="88"/>
        <v>625</v>
      </c>
      <c r="P269">
        <f t="shared" si="76"/>
        <v>-9.0068270496173849E-4</v>
      </c>
      <c r="Q269" s="36">
        <f t="shared" si="77"/>
        <v>8.4979668518988416E-2</v>
      </c>
      <c r="R269" s="5">
        <f t="shared" si="89"/>
        <v>9.2422336667642609E-3</v>
      </c>
      <c r="S269">
        <f t="shared" si="90"/>
        <v>625</v>
      </c>
      <c r="T269">
        <f t="shared" si="78"/>
        <v>-8.8725443200936901E-4</v>
      </c>
      <c r="U269" s="36">
        <f t="shared" si="79"/>
        <v>8.4993096791940795E-2</v>
      </c>
      <c r="V269" s="5">
        <f t="shared" si="91"/>
        <v>9.2443156687097069E-3</v>
      </c>
      <c r="W269">
        <f t="shared" si="92"/>
        <v>625</v>
      </c>
      <c r="X269">
        <f t="shared" si="80"/>
        <v>-8.874543041961318E-4</v>
      </c>
      <c r="Y269">
        <f t="shared" si="81"/>
        <v>-8.9076140438753345E-4</v>
      </c>
    </row>
    <row r="270" spans="1:25">
      <c r="A270">
        <f t="shared" si="85"/>
        <v>0</v>
      </c>
      <c r="B270">
        <f t="shared" si="86"/>
        <v>0.55462631496508563</v>
      </c>
      <c r="C270" s="14">
        <f t="shared" si="71"/>
        <v>2005.3799999999987</v>
      </c>
      <c r="D270" s="14">
        <f t="shared" si="72"/>
        <v>1952.1448069491814</v>
      </c>
      <c r="E270" s="12">
        <f t="shared" si="82"/>
        <v>53.235193050817315</v>
      </c>
      <c r="F270">
        <f t="shared" si="83"/>
        <v>0.4</v>
      </c>
      <c r="G270">
        <f t="shared" si="84"/>
        <v>1</v>
      </c>
      <c r="H270">
        <f t="shared" si="93"/>
        <v>0.86799999999999999</v>
      </c>
      <c r="I270">
        <v>229</v>
      </c>
      <c r="J270" s="74">
        <v>0</v>
      </c>
      <c r="K270" s="24">
        <f t="shared" si="73"/>
        <v>0</v>
      </c>
      <c r="L270" s="15">
        <f t="shared" si="74"/>
        <v>0</v>
      </c>
      <c r="M270" s="32">
        <f t="shared" si="75"/>
        <v>8.498958981956263E-2</v>
      </c>
      <c r="N270" s="27">
        <f t="shared" si="87"/>
        <v>9.2437719160847615E-3</v>
      </c>
      <c r="O270">
        <f t="shared" si="88"/>
        <v>625</v>
      </c>
      <c r="P270">
        <f t="shared" si="76"/>
        <v>-8.8740210394413707E-4</v>
      </c>
      <c r="Q270" s="36">
        <f t="shared" si="77"/>
        <v>8.410218771561849E-2</v>
      </c>
      <c r="R270" s="5">
        <f t="shared" si="89"/>
        <v>9.1064111520043414E-3</v>
      </c>
      <c r="S270">
        <f t="shared" si="90"/>
        <v>625</v>
      </c>
      <c r="T270">
        <f t="shared" si="78"/>
        <v>-8.7421547059241672E-4</v>
      </c>
      <c r="U270" s="36">
        <f t="shared" si="79"/>
        <v>8.411537434897022E-2</v>
      </c>
      <c r="V270" s="5">
        <f t="shared" si="91"/>
        <v>9.1084489382266924E-3</v>
      </c>
      <c r="W270">
        <f t="shared" si="92"/>
        <v>625</v>
      </c>
      <c r="X270">
        <f t="shared" si="80"/>
        <v>-8.7441109806976245E-4</v>
      </c>
      <c r="Y270">
        <f t="shared" si="81"/>
        <v>-8.7765884953835602E-4</v>
      </c>
    </row>
    <row r="271" spans="1:25">
      <c r="A271">
        <f t="shared" si="85"/>
        <v>0</v>
      </c>
      <c r="B271">
        <f t="shared" si="86"/>
        <v>0.5464750085078558</v>
      </c>
      <c r="C271" s="14">
        <f t="shared" si="71"/>
        <v>2005.3799999999987</v>
      </c>
      <c r="D271" s="14">
        <f t="shared" si="72"/>
        <v>1952.6912819576894</v>
      </c>
      <c r="E271" s="12">
        <f t="shared" si="82"/>
        <v>52.688718042309347</v>
      </c>
      <c r="F271">
        <f t="shared" si="83"/>
        <v>0.4</v>
      </c>
      <c r="G271">
        <f t="shared" si="84"/>
        <v>1</v>
      </c>
      <c r="H271">
        <f t="shared" si="93"/>
        <v>0.86799999999999999</v>
      </c>
      <c r="I271">
        <v>230</v>
      </c>
      <c r="J271" s="74">
        <v>0</v>
      </c>
      <c r="K271" s="24">
        <f t="shared" si="73"/>
        <v>0</v>
      </c>
      <c r="L271" s="15">
        <f t="shared" si="74"/>
        <v>0</v>
      </c>
      <c r="M271" s="32">
        <f t="shared" si="75"/>
        <v>8.4111930970024271E-2</v>
      </c>
      <c r="N271" s="27">
        <f t="shared" si="87"/>
        <v>9.1079168084642632E-3</v>
      </c>
      <c r="O271">
        <f t="shared" si="88"/>
        <v>625</v>
      </c>
      <c r="P271">
        <f t="shared" si="76"/>
        <v>-8.7436001361256921E-4</v>
      </c>
      <c r="Q271" s="36">
        <f t="shared" si="77"/>
        <v>8.3237570956411697E-2</v>
      </c>
      <c r="R271" s="5">
        <f t="shared" si="89"/>
        <v>8.9730221137613343E-3</v>
      </c>
      <c r="S271">
        <f t="shared" si="90"/>
        <v>625</v>
      </c>
      <c r="T271">
        <f t="shared" si="78"/>
        <v>-8.6141012292108808E-4</v>
      </c>
      <c r="U271" s="36">
        <f t="shared" si="79"/>
        <v>8.3250520847103188E-2</v>
      </c>
      <c r="V271" s="5">
        <f t="shared" si="91"/>
        <v>8.975016695132192E-3</v>
      </c>
      <c r="W271">
        <f t="shared" si="92"/>
        <v>625</v>
      </c>
      <c r="X271">
        <f t="shared" si="80"/>
        <v>-8.616016027326904E-4</v>
      </c>
      <c r="Y271">
        <f t="shared" si="81"/>
        <v>-8.6479120545266016E-4</v>
      </c>
    </row>
    <row r="272" spans="1:25">
      <c r="A272">
        <f t="shared" si="85"/>
        <v>0</v>
      </c>
      <c r="B272">
        <f t="shared" si="86"/>
        <v>0.53846975525625473</v>
      </c>
      <c r="C272" s="14">
        <f t="shared" si="71"/>
        <v>2005.3799999999987</v>
      </c>
      <c r="D272" s="14">
        <f t="shared" si="72"/>
        <v>1953.2297517129457</v>
      </c>
      <c r="E272" s="12">
        <f t="shared" si="82"/>
        <v>52.150248287053046</v>
      </c>
      <c r="F272">
        <f t="shared" si="83"/>
        <v>0.4</v>
      </c>
      <c r="G272">
        <f t="shared" si="84"/>
        <v>1</v>
      </c>
      <c r="H272">
        <f t="shared" si="93"/>
        <v>0.86799999999999999</v>
      </c>
      <c r="I272">
        <v>231</v>
      </c>
      <c r="J272" s="74">
        <v>0</v>
      </c>
      <c r="K272" s="24">
        <f t="shared" si="73"/>
        <v>0</v>
      </c>
      <c r="L272" s="15">
        <f t="shared" si="74"/>
        <v>0</v>
      </c>
      <c r="M272" s="32">
        <f t="shared" si="75"/>
        <v>8.3247139764571612E-2</v>
      </c>
      <c r="N272" s="27">
        <f t="shared" si="87"/>
        <v>8.9744959209375787E-3</v>
      </c>
      <c r="O272">
        <f t="shared" si="88"/>
        <v>625</v>
      </c>
      <c r="P272">
        <f t="shared" si="76"/>
        <v>-8.6155160841000749E-4</v>
      </c>
      <c r="Q272" s="36">
        <f t="shared" si="77"/>
        <v>8.2385588156161607E-2</v>
      </c>
      <c r="R272" s="5">
        <f t="shared" si="89"/>
        <v>8.8420173883312567E-3</v>
      </c>
      <c r="S272">
        <f t="shared" si="90"/>
        <v>625</v>
      </c>
      <c r="T272">
        <f t="shared" si="78"/>
        <v>-8.4883366927980064E-4</v>
      </c>
      <c r="U272" s="36">
        <f t="shared" si="79"/>
        <v>8.2398306095291807E-2</v>
      </c>
      <c r="V272" s="5">
        <f t="shared" si="91"/>
        <v>8.8439697519350942E-3</v>
      </c>
      <c r="W272">
        <f t="shared" si="92"/>
        <v>625</v>
      </c>
      <c r="X272">
        <f t="shared" si="80"/>
        <v>-8.4902109618576903E-4</v>
      </c>
      <c r="Y272">
        <f t="shared" si="81"/>
        <v>-8.5215372424182864E-4</v>
      </c>
    </row>
    <row r="273" spans="1:25">
      <c r="A273">
        <f t="shared" si="85"/>
        <v>0</v>
      </c>
      <c r="B273">
        <f t="shared" si="86"/>
        <v>0.53060760434018273</v>
      </c>
      <c r="C273" s="14">
        <f t="shared" si="71"/>
        <v>2005.3799999999987</v>
      </c>
      <c r="D273" s="14">
        <f t="shared" si="72"/>
        <v>1953.760359317286</v>
      </c>
      <c r="E273" s="12">
        <f t="shared" si="82"/>
        <v>51.61964068271277</v>
      </c>
      <c r="F273">
        <f t="shared" si="83"/>
        <v>0.4</v>
      </c>
      <c r="G273">
        <f t="shared" si="84"/>
        <v>1</v>
      </c>
      <c r="H273">
        <f t="shared" si="93"/>
        <v>0.86799999999999999</v>
      </c>
      <c r="I273">
        <v>232</v>
      </c>
      <c r="J273" s="74">
        <v>0</v>
      </c>
      <c r="K273" s="24">
        <f t="shared" si="73"/>
        <v>0</v>
      </c>
      <c r="L273" s="15">
        <f t="shared" si="74"/>
        <v>0</v>
      </c>
      <c r="M273" s="32">
        <f t="shared" si="75"/>
        <v>8.2394986040329785E-2</v>
      </c>
      <c r="N273" s="27">
        <f t="shared" si="87"/>
        <v>8.8434600723363791E-3</v>
      </c>
      <c r="O273">
        <f t="shared" si="88"/>
        <v>625</v>
      </c>
      <c r="P273">
        <f t="shared" si="76"/>
        <v>-8.489721669442924E-4</v>
      </c>
      <c r="Q273" s="36">
        <f t="shared" si="77"/>
        <v>8.1546013873385489E-2</v>
      </c>
      <c r="R273" s="5">
        <f t="shared" si="89"/>
        <v>8.7133488728643547E-3</v>
      </c>
      <c r="S273">
        <f t="shared" si="90"/>
        <v>625</v>
      </c>
      <c r="T273">
        <f t="shared" si="78"/>
        <v>-8.3648149179497804E-4</v>
      </c>
      <c r="U273" s="36">
        <f t="shared" si="79"/>
        <v>8.1558504548534805E-2</v>
      </c>
      <c r="V273" s="5">
        <f t="shared" si="91"/>
        <v>8.7152599825463355E-3</v>
      </c>
      <c r="W273">
        <f t="shared" si="92"/>
        <v>625</v>
      </c>
      <c r="X273">
        <f t="shared" si="80"/>
        <v>-8.3666495832444821E-4</v>
      </c>
      <c r="Y273">
        <f t="shared" si="81"/>
        <v>-8.3974176047940923E-4</v>
      </c>
    </row>
    <row r="274" spans="1:25">
      <c r="A274">
        <f t="shared" si="85"/>
        <v>0</v>
      </c>
      <c r="B274">
        <f t="shared" si="86"/>
        <v>0.52288566856488761</v>
      </c>
      <c r="C274" s="14">
        <f t="shared" si="71"/>
        <v>2005.3799999999987</v>
      </c>
      <c r="D274" s="14">
        <f t="shared" si="72"/>
        <v>1954.2832449858508</v>
      </c>
      <c r="E274" s="12">
        <f t="shared" si="82"/>
        <v>51.096755014147902</v>
      </c>
      <c r="F274">
        <f t="shared" si="83"/>
        <v>0.4</v>
      </c>
      <c r="G274">
        <f t="shared" si="84"/>
        <v>1</v>
      </c>
      <c r="H274">
        <f t="shared" si="93"/>
        <v>0.86799999999999999</v>
      </c>
      <c r="I274">
        <v>233</v>
      </c>
      <c r="J274" s="74">
        <v>0</v>
      </c>
      <c r="K274" s="24">
        <f t="shared" si="73"/>
        <v>0</v>
      </c>
      <c r="L274" s="15">
        <f t="shared" si="74"/>
        <v>0</v>
      </c>
      <c r="M274" s="32">
        <f t="shared" si="75"/>
        <v>8.1555244279850378E-2</v>
      </c>
      <c r="N274" s="27">
        <f t="shared" si="87"/>
        <v>8.7147611427481272E-3</v>
      </c>
      <c r="O274">
        <f t="shared" si="88"/>
        <v>625</v>
      </c>
      <c r="P274">
        <f t="shared" si="76"/>
        <v>-8.3661706970382019E-4</v>
      </c>
      <c r="Q274" s="36">
        <f t="shared" si="77"/>
        <v>8.0718627210146554E-2</v>
      </c>
      <c r="R274" s="5">
        <f t="shared" si="89"/>
        <v>8.5869695020790414E-3</v>
      </c>
      <c r="S274">
        <f t="shared" si="90"/>
        <v>625</v>
      </c>
      <c r="T274">
        <f t="shared" si="78"/>
        <v>-8.2434907219958793E-4</v>
      </c>
      <c r="U274" s="36">
        <f t="shared" si="79"/>
        <v>8.0730895207650796E-2</v>
      </c>
      <c r="V274" s="5">
        <f t="shared" si="91"/>
        <v>8.5888402989813609E-3</v>
      </c>
      <c r="W274">
        <f t="shared" si="92"/>
        <v>625</v>
      </c>
      <c r="X274">
        <f t="shared" si="80"/>
        <v>-8.2452866870221062E-4</v>
      </c>
      <c r="Y274">
        <f t="shared" si="81"/>
        <v>-8.2755076895261299E-4</v>
      </c>
    </row>
    <row r="275" spans="1:25">
      <c r="A275">
        <f t="shared" si="85"/>
        <v>0</v>
      </c>
      <c r="B275">
        <f t="shared" si="86"/>
        <v>0.51530112301329967</v>
      </c>
      <c r="C275" s="14">
        <f t="shared" si="71"/>
        <v>2005.3799999999987</v>
      </c>
      <c r="D275" s="14">
        <f t="shared" si="72"/>
        <v>1954.7985461088642</v>
      </c>
      <c r="E275" s="12">
        <f t="shared" si="82"/>
        <v>50.581453891134515</v>
      </c>
      <c r="F275">
        <f t="shared" si="83"/>
        <v>0.4</v>
      </c>
      <c r="G275">
        <f t="shared" si="84"/>
        <v>1</v>
      </c>
      <c r="H275">
        <f t="shared" si="93"/>
        <v>0.86799999999999999</v>
      </c>
      <c r="I275">
        <v>234</v>
      </c>
      <c r="J275" s="74">
        <v>0</v>
      </c>
      <c r="K275" s="24">
        <f t="shared" si="73"/>
        <v>0</v>
      </c>
      <c r="L275" s="15">
        <f t="shared" si="74"/>
        <v>0</v>
      </c>
      <c r="M275" s="32">
        <f t="shared" si="75"/>
        <v>8.0727693510897772E-2</v>
      </c>
      <c r="N275" s="27">
        <f t="shared" si="87"/>
        <v>8.5883520502216606E-3</v>
      </c>
      <c r="O275">
        <f t="shared" si="88"/>
        <v>625</v>
      </c>
      <c r="P275">
        <f t="shared" si="76"/>
        <v>-8.2448179682127938E-4</v>
      </c>
      <c r="Q275" s="36">
        <f t="shared" si="77"/>
        <v>7.9903211714076494E-2</v>
      </c>
      <c r="R275" s="5">
        <f t="shared" si="89"/>
        <v>8.4628332254668981E-3</v>
      </c>
      <c r="S275">
        <f t="shared" si="90"/>
        <v>625</v>
      </c>
      <c r="T275">
        <f t="shared" si="78"/>
        <v>-8.1243198964482221E-4</v>
      </c>
      <c r="U275" s="36">
        <f t="shared" si="79"/>
        <v>7.9915261521252945E-2</v>
      </c>
      <c r="V275" s="5">
        <f t="shared" si="91"/>
        <v>8.4646646285538984E-3</v>
      </c>
      <c r="W275">
        <f t="shared" si="92"/>
        <v>625</v>
      </c>
      <c r="X275">
        <f t="shared" si="80"/>
        <v>-8.126078043411742E-4</v>
      </c>
      <c r="Y275">
        <f t="shared" si="81"/>
        <v>-8.1557630246120044E-4</v>
      </c>
    </row>
    <row r="276" spans="1:25">
      <c r="A276">
        <f t="shared" si="85"/>
        <v>0</v>
      </c>
      <c r="B276">
        <f t="shared" si="86"/>
        <v>0.50785120367783465</v>
      </c>
      <c r="C276" s="14">
        <f t="shared" si="71"/>
        <v>2005.3799999999987</v>
      </c>
      <c r="D276" s="14">
        <f t="shared" si="72"/>
        <v>1955.306397312542</v>
      </c>
      <c r="E276" s="12">
        <f t="shared" si="82"/>
        <v>50.073602687456741</v>
      </c>
      <c r="F276">
        <f t="shared" si="83"/>
        <v>0.4</v>
      </c>
      <c r="G276">
        <f t="shared" si="84"/>
        <v>1</v>
      </c>
      <c r="H276">
        <f t="shared" si="93"/>
        <v>0.86799999999999999</v>
      </c>
      <c r="I276">
        <v>235</v>
      </c>
      <c r="J276" s="74">
        <v>0</v>
      </c>
      <c r="K276" s="24">
        <f t="shared" si="73"/>
        <v>0</v>
      </c>
      <c r="L276" s="15">
        <f t="shared" si="74"/>
        <v>0</v>
      </c>
      <c r="M276" s="32">
        <f t="shared" si="75"/>
        <v>7.9912117208436564E-2</v>
      </c>
      <c r="N276" s="27">
        <f t="shared" si="87"/>
        <v>8.4641867279639117E-3</v>
      </c>
      <c r="O276">
        <f t="shared" si="88"/>
        <v>625</v>
      </c>
      <c r="P276">
        <f t="shared" si="76"/>
        <v>-8.1256192588453555E-4</v>
      </c>
      <c r="Q276" s="36">
        <f t="shared" si="77"/>
        <v>7.9099555282552025E-2</v>
      </c>
      <c r="R276" s="5">
        <f t="shared" si="89"/>
        <v>8.3408949849796792E-3</v>
      </c>
      <c r="S276">
        <f t="shared" si="90"/>
        <v>625</v>
      </c>
      <c r="T276">
        <f t="shared" si="78"/>
        <v>-8.0072591855804925E-4</v>
      </c>
      <c r="U276" s="36">
        <f t="shared" si="79"/>
        <v>7.9111391289878513E-2</v>
      </c>
      <c r="V276" s="5">
        <f t="shared" si="91"/>
        <v>8.3426878915519014E-3</v>
      </c>
      <c r="W276">
        <f t="shared" si="92"/>
        <v>625</v>
      </c>
      <c r="X276">
        <f t="shared" si="80"/>
        <v>-8.0089803758898257E-4</v>
      </c>
      <c r="Y276">
        <f t="shared" si="81"/>
        <v>-8.0381400966287079E-4</v>
      </c>
    </row>
    <row r="277" spans="1:25">
      <c r="A277">
        <f t="shared" si="85"/>
        <v>0</v>
      </c>
      <c r="B277">
        <f t="shared" si="86"/>
        <v>0.50053320612113117</v>
      </c>
      <c r="C277" s="14">
        <f t="shared" si="71"/>
        <v>2005.3799999999987</v>
      </c>
      <c r="D277" s="14">
        <f t="shared" si="72"/>
        <v>1955.8069305186632</v>
      </c>
      <c r="E277" s="12">
        <f t="shared" si="82"/>
        <v>49.573069481335551</v>
      </c>
      <c r="F277">
        <f t="shared" si="83"/>
        <v>0.4</v>
      </c>
      <c r="G277">
        <f t="shared" si="84"/>
        <v>1</v>
      </c>
      <c r="H277">
        <f t="shared" si="93"/>
        <v>0.86799999999999999</v>
      </c>
      <c r="I277">
        <v>236</v>
      </c>
      <c r="J277" s="74">
        <v>0</v>
      </c>
      <c r="K277" s="24">
        <f t="shared" si="73"/>
        <v>0</v>
      </c>
      <c r="L277" s="15">
        <f t="shared" si="74"/>
        <v>0</v>
      </c>
      <c r="M277" s="32">
        <f t="shared" si="75"/>
        <v>7.9108303198773697E-2</v>
      </c>
      <c r="N277" s="27">
        <f t="shared" si="87"/>
        <v>8.3422201020188526E-3</v>
      </c>
      <c r="O277">
        <f t="shared" si="88"/>
        <v>625</v>
      </c>
      <c r="P277">
        <f t="shared" si="76"/>
        <v>-8.0085312979380984E-4</v>
      </c>
      <c r="Q277" s="36">
        <f t="shared" si="77"/>
        <v>7.8307450068979892E-2</v>
      </c>
      <c r="R277" s="5">
        <f t="shared" si="89"/>
        <v>8.2211106931893499E-3</v>
      </c>
      <c r="S277">
        <f t="shared" si="90"/>
        <v>625</v>
      </c>
      <c r="T277">
        <f t="shared" si="78"/>
        <v>-7.8922662654617754E-4</v>
      </c>
      <c r="U277" s="36">
        <f t="shared" si="79"/>
        <v>7.8319076572227517E-2</v>
      </c>
      <c r="V277" s="5">
        <f t="shared" si="91"/>
        <v>8.2228659793866718E-3</v>
      </c>
      <c r="W277">
        <f t="shared" si="92"/>
        <v>625</v>
      </c>
      <c r="X277">
        <f t="shared" si="80"/>
        <v>-7.8939513402112051E-4</v>
      </c>
      <c r="Y277">
        <f t="shared" si="81"/>
        <v>-7.9225963296429276E-4</v>
      </c>
    </row>
    <row r="278" spans="1:25">
      <c r="A278">
        <f t="shared" si="85"/>
        <v>0</v>
      </c>
      <c r="B278">
        <f t="shared" si="86"/>
        <v>0.49334448416517085</v>
      </c>
      <c r="C278" s="14">
        <f t="shared" si="71"/>
        <v>2005.3799999999987</v>
      </c>
      <c r="D278" s="14">
        <f t="shared" si="72"/>
        <v>1956.3002750028284</v>
      </c>
      <c r="E278" s="12">
        <f t="shared" si="82"/>
        <v>49.079724997170388</v>
      </c>
      <c r="F278">
        <f t="shared" si="83"/>
        <v>0.4</v>
      </c>
      <c r="G278">
        <f t="shared" si="84"/>
        <v>1</v>
      </c>
      <c r="H278">
        <f t="shared" si="93"/>
        <v>0.86799999999999999</v>
      </c>
      <c r="I278">
        <v>237</v>
      </c>
      <c r="J278" s="74">
        <v>0</v>
      </c>
      <c r="K278" s="24">
        <f t="shared" si="73"/>
        <v>0</v>
      </c>
      <c r="L278" s="15">
        <f t="shared" si="74"/>
        <v>0</v>
      </c>
      <c r="M278" s="32">
        <f t="shared" si="75"/>
        <v>7.8316043565809401E-2</v>
      </c>
      <c r="N278" s="27">
        <f t="shared" si="87"/>
        <v>8.222408069419514E-3</v>
      </c>
      <c r="O278">
        <f t="shared" si="88"/>
        <v>625</v>
      </c>
      <c r="P278">
        <f t="shared" si="76"/>
        <v>-7.8935117466427337E-4</v>
      </c>
      <c r="Q278" s="36">
        <f t="shared" si="77"/>
        <v>7.7526692391145124E-2</v>
      </c>
      <c r="R278" s="5">
        <f t="shared" si="89"/>
        <v>8.1034372119122618E-3</v>
      </c>
      <c r="S278">
        <f t="shared" si="90"/>
        <v>625</v>
      </c>
      <c r="T278">
        <f t="shared" si="78"/>
        <v>-7.7792997234357709E-4</v>
      </c>
      <c r="U278" s="36">
        <f t="shared" si="79"/>
        <v>7.7538113593465824E-2</v>
      </c>
      <c r="V278" s="5">
        <f t="shared" si="91"/>
        <v>8.10515573320633E-3</v>
      </c>
      <c r="W278">
        <f t="shared" si="92"/>
        <v>625</v>
      </c>
      <c r="X278">
        <f t="shared" si="80"/>
        <v>-7.7809495038780763E-4</v>
      </c>
      <c r="Y278">
        <f t="shared" si="81"/>
        <v>-7.8090900645692407E-4</v>
      </c>
    </row>
    <row r="279" spans="1:25">
      <c r="A279">
        <f t="shared" si="85"/>
        <v>0</v>
      </c>
      <c r="B279">
        <f t="shared" si="86"/>
        <v>0.4862824486082607</v>
      </c>
      <c r="C279" s="14">
        <f t="shared" si="71"/>
        <v>2005.3799999999987</v>
      </c>
      <c r="D279" s="14">
        <f t="shared" si="72"/>
        <v>1956.7865574514367</v>
      </c>
      <c r="E279" s="12">
        <f t="shared" si="82"/>
        <v>48.593442548562052</v>
      </c>
      <c r="F279">
        <f t="shared" si="83"/>
        <v>0.4</v>
      </c>
      <c r="G279">
        <f t="shared" si="84"/>
        <v>1</v>
      </c>
      <c r="H279">
        <f t="shared" si="93"/>
        <v>0.86799999999999999</v>
      </c>
      <c r="I279">
        <v>238</v>
      </c>
      <c r="J279" s="74">
        <v>0</v>
      </c>
      <c r="K279" s="24">
        <f t="shared" si="73"/>
        <v>0</v>
      </c>
      <c r="L279" s="15">
        <f t="shared" si="74"/>
        <v>0</v>
      </c>
      <c r="M279" s="32">
        <f t="shared" si="75"/>
        <v>7.7535134559352473E-2</v>
      </c>
      <c r="N279" s="27">
        <f t="shared" si="87"/>
        <v>8.1047074768043452E-3</v>
      </c>
      <c r="O279">
        <f t="shared" si="88"/>
        <v>625</v>
      </c>
      <c r="P279">
        <f t="shared" si="76"/>
        <v>-7.7805191777321711E-4</v>
      </c>
      <c r="Q279" s="36">
        <f t="shared" si="77"/>
        <v>7.6757082641579252E-2</v>
      </c>
      <c r="R279" s="5">
        <f t="shared" si="89"/>
        <v>7.9878323312887797E-3</v>
      </c>
      <c r="S279">
        <f t="shared" si="90"/>
        <v>625</v>
      </c>
      <c r="T279">
        <f t="shared" si="78"/>
        <v>-7.6683190380372288E-4</v>
      </c>
      <c r="U279" s="36">
        <f t="shared" si="79"/>
        <v>7.6768302655548751E-2</v>
      </c>
      <c r="V279" s="5">
        <f t="shared" si="91"/>
        <v>7.9895149229649159E-3</v>
      </c>
      <c r="W279">
        <f t="shared" si="92"/>
        <v>625</v>
      </c>
      <c r="X279">
        <f t="shared" si="80"/>
        <v>-7.6699343260463191E-4</v>
      </c>
      <c r="Y279">
        <f t="shared" si="81"/>
        <v>-7.6975805389677826E-4</v>
      </c>
    </row>
    <row r="280" spans="1:25">
      <c r="A280">
        <f t="shared" si="85"/>
        <v>0</v>
      </c>
      <c r="B280">
        <f t="shared" si="86"/>
        <v>0.47934456596934605</v>
      </c>
      <c r="C280" s="14">
        <f t="shared" si="71"/>
        <v>2005.3799999999987</v>
      </c>
      <c r="D280" s="14">
        <f t="shared" si="72"/>
        <v>1957.265902017406</v>
      </c>
      <c r="E280" s="12">
        <f t="shared" si="82"/>
        <v>48.114097982592739</v>
      </c>
      <c r="F280">
        <f t="shared" si="83"/>
        <v>0.4</v>
      </c>
      <c r="G280">
        <f t="shared" si="84"/>
        <v>1</v>
      </c>
      <c r="H280">
        <f t="shared" si="93"/>
        <v>0.86799999999999999</v>
      </c>
      <c r="I280">
        <v>239</v>
      </c>
      <c r="J280" s="74">
        <v>0</v>
      </c>
      <c r="K280" s="24">
        <f t="shared" si="73"/>
        <v>0</v>
      </c>
      <c r="L280" s="15">
        <f t="shared" si="74"/>
        <v>0</v>
      </c>
      <c r="M280" s="32">
        <f t="shared" si="75"/>
        <v>7.6765376505455701E-2</v>
      </c>
      <c r="N280" s="27">
        <f t="shared" si="87"/>
        <v>7.9890760994891005E-3</v>
      </c>
      <c r="O280">
        <f t="shared" si="88"/>
        <v>625</v>
      </c>
      <c r="P280">
        <f t="shared" si="76"/>
        <v>-7.6695130555095355E-4</v>
      </c>
      <c r="Q280" s="36">
        <f t="shared" si="77"/>
        <v>7.5998425199904754E-2</v>
      </c>
      <c r="R280" s="5">
        <f t="shared" si="89"/>
        <v>7.8742547493097087E-3</v>
      </c>
      <c r="S280">
        <f t="shared" si="90"/>
        <v>625</v>
      </c>
      <c r="T280">
        <f t="shared" si="78"/>
        <v>-7.5592845593373207E-4</v>
      </c>
      <c r="U280" s="36">
        <f t="shared" si="79"/>
        <v>7.6009448049521963E-2</v>
      </c>
      <c r="V280" s="5">
        <f t="shared" si="91"/>
        <v>7.8759022269384391E-3</v>
      </c>
      <c r="W280">
        <f t="shared" si="92"/>
        <v>625</v>
      </c>
      <c r="X280">
        <f t="shared" si="80"/>
        <v>-7.560866137860902E-4</v>
      </c>
      <c r="Y280">
        <f t="shared" si="81"/>
        <v>-7.5880278672730607E-4</v>
      </c>
    </row>
    <row r="281" spans="1:25">
      <c r="A281">
        <f t="shared" si="85"/>
        <v>0</v>
      </c>
      <c r="B281">
        <f t="shared" si="86"/>
        <v>0.47252835725914116</v>
      </c>
      <c r="C281" s="14">
        <f t="shared" si="71"/>
        <v>2005.3799999999987</v>
      </c>
      <c r="D281" s="14">
        <f t="shared" si="72"/>
        <v>1957.7384303746651</v>
      </c>
      <c r="E281" s="12">
        <f t="shared" si="82"/>
        <v>47.641569625333659</v>
      </c>
      <c r="F281">
        <f t="shared" si="83"/>
        <v>0.4</v>
      </c>
      <c r="G281">
        <f t="shared" si="84"/>
        <v>1</v>
      </c>
      <c r="H281">
        <f t="shared" si="93"/>
        <v>0.86799999999999999</v>
      </c>
      <c r="I281">
        <v>240</v>
      </c>
      <c r="J281" s="74">
        <v>0</v>
      </c>
      <c r="K281" s="24">
        <f t="shared" si="73"/>
        <v>0</v>
      </c>
      <c r="L281" s="15">
        <f t="shared" si="74"/>
        <v>0</v>
      </c>
      <c r="M281" s="32">
        <f t="shared" si="75"/>
        <v>7.600657371872839E-2</v>
      </c>
      <c r="N281" s="27">
        <f t="shared" si="87"/>
        <v>7.8754726209856862E-3</v>
      </c>
      <c r="O281">
        <f t="shared" si="88"/>
        <v>625</v>
      </c>
      <c r="P281">
        <f t="shared" si="76"/>
        <v>-7.560453716146259E-4</v>
      </c>
      <c r="Q281" s="36">
        <f t="shared" si="77"/>
        <v>7.5250528347113765E-2</v>
      </c>
      <c r="R281" s="5">
        <f t="shared" si="89"/>
        <v>7.7626640517810108E-3</v>
      </c>
      <c r="S281">
        <f t="shared" si="90"/>
        <v>625</v>
      </c>
      <c r="T281">
        <f t="shared" si="78"/>
        <v>-7.4521574897097706E-4</v>
      </c>
      <c r="U281" s="36">
        <f t="shared" si="79"/>
        <v>7.5261357969757414E-2</v>
      </c>
      <c r="V281" s="5">
        <f t="shared" si="91"/>
        <v>7.7642772116794483E-3</v>
      </c>
      <c r="W281">
        <f t="shared" si="92"/>
        <v>625</v>
      </c>
      <c r="X281">
        <f t="shared" si="80"/>
        <v>-7.4537061232122701E-4</v>
      </c>
      <c r="Y281">
        <f t="shared" si="81"/>
        <v>-7.4803930214457676E-4</v>
      </c>
    </row>
    <row r="282" spans="1:25">
      <c r="A282">
        <f t="shared" si="85"/>
        <v>0</v>
      </c>
      <c r="B282">
        <f t="shared" si="86"/>
        <v>0.46583139677756696</v>
      </c>
      <c r="C282" s="14">
        <f t="shared" si="71"/>
        <v>2005.3799999999987</v>
      </c>
      <c r="D282" s="14">
        <f t="shared" si="72"/>
        <v>1958.2042617714426</v>
      </c>
      <c r="E282" s="12">
        <f t="shared" si="82"/>
        <v>47.175738228556156</v>
      </c>
      <c r="F282">
        <f t="shared" si="83"/>
        <v>0.4</v>
      </c>
      <c r="G282">
        <f t="shared" si="84"/>
        <v>1</v>
      </c>
      <c r="H282">
        <f t="shared" si="93"/>
        <v>0.86799999999999999</v>
      </c>
      <c r="I282">
        <v>241</v>
      </c>
      <c r="J282" s="74">
        <v>0</v>
      </c>
      <c r="K282" s="24">
        <f t="shared" si="73"/>
        <v>0</v>
      </c>
      <c r="L282" s="15">
        <f t="shared" si="74"/>
        <v>0</v>
      </c>
      <c r="M282" s="32">
        <f t="shared" si="75"/>
        <v>7.5258534416583811E-2</v>
      </c>
      <c r="N282" s="27">
        <f t="shared" si="87"/>
        <v>7.7638566129594492E-3</v>
      </c>
      <c r="O282">
        <f t="shared" si="88"/>
        <v>625</v>
      </c>
      <c r="P282">
        <f t="shared" si="76"/>
        <v>-7.4533023484410715E-4</v>
      </c>
      <c r="Q282" s="36">
        <f t="shared" si="77"/>
        <v>7.4513204181739706E-2</v>
      </c>
      <c r="R282" s="5">
        <f t="shared" si="89"/>
        <v>7.6530206927185223E-3</v>
      </c>
      <c r="S282">
        <f t="shared" si="90"/>
        <v>625</v>
      </c>
      <c r="T282">
        <f t="shared" si="78"/>
        <v>-7.346899865009782E-4</v>
      </c>
      <c r="U282" s="36">
        <f t="shared" si="79"/>
        <v>7.4523844430082836E-2</v>
      </c>
      <c r="V282" s="5">
        <f t="shared" si="91"/>
        <v>7.6546003124016932E-3</v>
      </c>
      <c r="W282">
        <f t="shared" si="92"/>
        <v>625</v>
      </c>
      <c r="X282">
        <f t="shared" si="80"/>
        <v>-7.348416299905625E-4</v>
      </c>
      <c r="Y282">
        <f t="shared" si="81"/>
        <v>-7.3746378120394869E-4</v>
      </c>
    </row>
    <row r="283" spans="1:25">
      <c r="A283">
        <f t="shared" si="85"/>
        <v>0</v>
      </c>
      <c r="B283">
        <f t="shared" si="86"/>
        <v>0.45925131093699129</v>
      </c>
      <c r="C283" s="14">
        <f t="shared" si="71"/>
        <v>2005.3799999999987</v>
      </c>
      <c r="D283" s="14">
        <f t="shared" si="72"/>
        <v>1958.6635130823795</v>
      </c>
      <c r="E283" s="12">
        <f t="shared" si="82"/>
        <v>46.71648691761925</v>
      </c>
      <c r="F283">
        <f t="shared" si="83"/>
        <v>0.4</v>
      </c>
      <c r="G283">
        <f t="shared" si="84"/>
        <v>1</v>
      </c>
      <c r="H283">
        <f t="shared" si="93"/>
        <v>0.86799999999999999</v>
      </c>
      <c r="I283">
        <v>242</v>
      </c>
      <c r="J283" s="74">
        <v>0</v>
      </c>
      <c r="K283" s="24">
        <f t="shared" si="73"/>
        <v>0</v>
      </c>
      <c r="L283" s="15">
        <f t="shared" si="74"/>
        <v>0</v>
      </c>
      <c r="M283" s="32">
        <f t="shared" si="75"/>
        <v>7.4521070635379869E-2</v>
      </c>
      <c r="N283" s="27">
        <f t="shared" si="87"/>
        <v>7.6541885156165218E-3</v>
      </c>
      <c r="O283">
        <f t="shared" si="88"/>
        <v>625</v>
      </c>
      <c r="P283">
        <f t="shared" si="76"/>
        <v>-7.3480209749918614E-4</v>
      </c>
      <c r="Q283" s="36">
        <f t="shared" si="77"/>
        <v>7.3786268537880687E-2</v>
      </c>
      <c r="R283" s="5">
        <f t="shared" si="89"/>
        <v>7.5452859751642632E-3</v>
      </c>
      <c r="S283">
        <f t="shared" si="90"/>
        <v>625</v>
      </c>
      <c r="T283">
        <f t="shared" si="78"/>
        <v>-7.2434745361576926E-4</v>
      </c>
      <c r="U283" s="36">
        <f t="shared" si="79"/>
        <v>7.3796723181764098E-2</v>
      </c>
      <c r="V283" s="5">
        <f t="shared" si="91"/>
        <v>7.546832813786656E-3</v>
      </c>
      <c r="W283">
        <f t="shared" si="92"/>
        <v>625</v>
      </c>
      <c r="X283">
        <f t="shared" si="80"/>
        <v>-7.2449595012351905E-4</v>
      </c>
      <c r="Y283">
        <f t="shared" si="81"/>
        <v>-7.2707248696743582E-4</v>
      </c>
    </row>
    <row r="284" spans="1:25">
      <c r="A284">
        <f t="shared" si="85"/>
        <v>0</v>
      </c>
      <c r="B284">
        <f t="shared" si="86"/>
        <v>0.45278577711077739</v>
      </c>
      <c r="C284" s="14">
        <f t="shared" si="71"/>
        <v>2005.3799999999987</v>
      </c>
      <c r="D284" s="14">
        <f t="shared" si="72"/>
        <v>1959.1162988594904</v>
      </c>
      <c r="E284" s="12">
        <f t="shared" si="82"/>
        <v>46.263701140508374</v>
      </c>
      <c r="F284">
        <f t="shared" si="83"/>
        <v>0.4</v>
      </c>
      <c r="G284">
        <f t="shared" si="84"/>
        <v>1</v>
      </c>
      <c r="H284">
        <f t="shared" si="93"/>
        <v>0.86799999999999999</v>
      </c>
      <c r="I284">
        <v>243</v>
      </c>
      <c r="J284" s="74">
        <v>0</v>
      </c>
      <c r="K284" s="24">
        <f t="shared" si="73"/>
        <v>0</v>
      </c>
      <c r="L284" s="15">
        <f t="shared" si="74"/>
        <v>0</v>
      </c>
      <c r="M284" s="32">
        <f t="shared" si="75"/>
        <v>7.3793998148412435E-2</v>
      </c>
      <c r="N284" s="27">
        <f t="shared" si="87"/>
        <v>7.5464296185129565E-3</v>
      </c>
      <c r="O284">
        <f t="shared" si="88"/>
        <v>625</v>
      </c>
      <c r="P284">
        <f t="shared" si="76"/>
        <v>-7.2445724337724389E-4</v>
      </c>
      <c r="Q284" s="36">
        <f t="shared" si="77"/>
        <v>7.3069540905035188E-2</v>
      </c>
      <c r="R284" s="5">
        <f t="shared" si="89"/>
        <v>7.4394220324163459E-3</v>
      </c>
      <c r="S284">
        <f t="shared" si="90"/>
        <v>625</v>
      </c>
      <c r="T284">
        <f t="shared" si="78"/>
        <v>-7.1418451511196912E-4</v>
      </c>
      <c r="U284" s="36">
        <f t="shared" si="79"/>
        <v>7.3079813633300461E-2</v>
      </c>
      <c r="V284" s="5">
        <f t="shared" si="91"/>
        <v>7.4409368312037642E-3</v>
      </c>
      <c r="W284">
        <f t="shared" si="92"/>
        <v>625</v>
      </c>
      <c r="X284">
        <f t="shared" si="80"/>
        <v>-7.1432993579556136E-4</v>
      </c>
      <c r="Y284">
        <f t="shared" si="81"/>
        <v>-7.1686176269098205E-4</v>
      </c>
    </row>
    <row r="285" spans="1:25">
      <c r="A285">
        <f t="shared" si="85"/>
        <v>0</v>
      </c>
      <c r="B285">
        <f t="shared" si="86"/>
        <v>0.44643252250665411</v>
      </c>
      <c r="C285" s="14">
        <f t="shared" si="71"/>
        <v>2005.3799999999987</v>
      </c>
      <c r="D285" s="14">
        <f t="shared" si="72"/>
        <v>1959.5627313819971</v>
      </c>
      <c r="E285" s="12">
        <f t="shared" si="82"/>
        <v>45.817268618001663</v>
      </c>
      <c r="F285">
        <f t="shared" si="83"/>
        <v>0.4</v>
      </c>
      <c r="G285">
        <f t="shared" si="84"/>
        <v>1</v>
      </c>
      <c r="H285">
        <f t="shared" si="93"/>
        <v>0.86799999999999999</v>
      </c>
      <c r="I285">
        <v>244</v>
      </c>
      <c r="J285" s="74">
        <v>0</v>
      </c>
      <c r="K285" s="24">
        <f t="shared" si="73"/>
        <v>0</v>
      </c>
      <c r="L285" s="15">
        <f t="shared" si="74"/>
        <v>0</v>
      </c>
      <c r="M285" s="32">
        <f t="shared" si="75"/>
        <v>7.3077136385721456E-2</v>
      </c>
      <c r="N285" s="27">
        <f t="shared" si="87"/>
        <v>7.440542041777568E-3</v>
      </c>
      <c r="O285">
        <f t="shared" si="88"/>
        <v>625</v>
      </c>
      <c r="P285">
        <f t="shared" si="76"/>
        <v>-7.1429203601064656E-4</v>
      </c>
      <c r="Q285" s="36">
        <f t="shared" si="77"/>
        <v>7.2362844349710811E-2</v>
      </c>
      <c r="R285" s="5">
        <f t="shared" si="89"/>
        <v>7.3353918096643747E-3</v>
      </c>
      <c r="S285">
        <f t="shared" si="90"/>
        <v>625</v>
      </c>
      <c r="T285">
        <f t="shared" si="78"/>
        <v>-7.0419761372778002E-4</v>
      </c>
      <c r="U285" s="36">
        <f t="shared" si="79"/>
        <v>7.2372938771993675E-2</v>
      </c>
      <c r="V285" s="5">
        <f t="shared" si="91"/>
        <v>7.3368752923363093E-3</v>
      </c>
      <c r="W285">
        <f t="shared" si="92"/>
        <v>625</v>
      </c>
      <c r="X285">
        <f t="shared" si="80"/>
        <v>-7.0434002806428562E-4</v>
      </c>
      <c r="Y285">
        <f t="shared" si="81"/>
        <v>-7.0682803005087591E-4</v>
      </c>
    </row>
    <row r="286" spans="1:25">
      <c r="A286">
        <f t="shared" si="85"/>
        <v>0</v>
      </c>
      <c r="B286">
        <f t="shared" si="86"/>
        <v>0.44018932306442193</v>
      </c>
      <c r="C286" s="14">
        <f t="shared" si="71"/>
        <v>2005.3799999999987</v>
      </c>
      <c r="D286" s="14">
        <f t="shared" si="72"/>
        <v>1960.0029207050616</v>
      </c>
      <c r="E286" s="12">
        <f t="shared" si="82"/>
        <v>45.377079294937175</v>
      </c>
      <c r="F286">
        <f t="shared" si="83"/>
        <v>0.4</v>
      </c>
      <c r="G286">
        <f t="shared" si="84"/>
        <v>1</v>
      </c>
      <c r="H286">
        <f t="shared" si="93"/>
        <v>0.86799999999999999</v>
      </c>
      <c r="I286">
        <v>245</v>
      </c>
      <c r="J286" s="74">
        <v>0</v>
      </c>
      <c r="K286" s="24">
        <f t="shared" si="73"/>
        <v>0</v>
      </c>
      <c r="L286" s="15">
        <f t="shared" si="74"/>
        <v>0</v>
      </c>
      <c r="M286" s="32">
        <f t="shared" si="75"/>
        <v>7.2370308355670585E-2</v>
      </c>
      <c r="N286" s="27">
        <f t="shared" si="87"/>
        <v>7.3364887177403658E-3</v>
      </c>
      <c r="O286">
        <f t="shared" si="88"/>
        <v>625</v>
      </c>
      <c r="P286">
        <f t="shared" si="76"/>
        <v>-7.0430291690307513E-4</v>
      </c>
      <c r="Q286" s="36">
        <f t="shared" si="77"/>
        <v>7.1666005438767513E-2</v>
      </c>
      <c r="R286" s="5">
        <f t="shared" si="89"/>
        <v>7.2331590460224283E-3</v>
      </c>
      <c r="S286">
        <f t="shared" si="90"/>
        <v>625</v>
      </c>
      <c r="T286">
        <f t="shared" si="78"/>
        <v>-6.9438326841815318E-4</v>
      </c>
      <c r="U286" s="36">
        <f t="shared" si="79"/>
        <v>7.1675925087252429E-2</v>
      </c>
      <c r="V286" s="5">
        <f t="shared" si="91"/>
        <v>7.2346119192051245E-3</v>
      </c>
      <c r="W286">
        <f t="shared" si="92"/>
        <v>625</v>
      </c>
      <c r="X286">
        <f t="shared" si="80"/>
        <v>-6.94522744243692E-4</v>
      </c>
      <c r="Y286">
        <f t="shared" si="81"/>
        <v>-6.9696778740853773E-4</v>
      </c>
    </row>
    <row r="287" spans="1:25">
      <c r="A287">
        <f t="shared" si="85"/>
        <v>0</v>
      </c>
      <c r="B287">
        <f t="shared" si="86"/>
        <v>0.4340540023775234</v>
      </c>
      <c r="C287" s="14">
        <f t="shared" si="71"/>
        <v>2005.3799999999987</v>
      </c>
      <c r="D287" s="14">
        <f t="shared" si="72"/>
        <v>1960.436974707439</v>
      </c>
      <c r="E287" s="12">
        <f t="shared" si="82"/>
        <v>44.943025292559696</v>
      </c>
      <c r="F287">
        <f t="shared" si="83"/>
        <v>0.4</v>
      </c>
      <c r="G287">
        <f t="shared" si="84"/>
        <v>1</v>
      </c>
      <c r="H287">
        <f t="shared" si="93"/>
        <v>0.86799999999999999</v>
      </c>
      <c r="I287">
        <v>246</v>
      </c>
      <c r="J287" s="74">
        <v>0</v>
      </c>
      <c r="K287" s="24">
        <f t="shared" si="73"/>
        <v>0</v>
      </c>
      <c r="L287" s="15">
        <f t="shared" si="74"/>
        <v>0</v>
      </c>
      <c r="M287" s="32">
        <f t="shared" si="75"/>
        <v>7.1673340568262051E-2</v>
      </c>
      <c r="N287" s="27">
        <f t="shared" si="87"/>
        <v>7.2342333729587234E-3</v>
      </c>
      <c r="O287">
        <f t="shared" si="88"/>
        <v>625</v>
      </c>
      <c r="P287">
        <f t="shared" si="76"/>
        <v>-6.9448640380403743E-4</v>
      </c>
      <c r="Q287" s="36">
        <f t="shared" si="77"/>
        <v>7.0978854164458011E-2</v>
      </c>
      <c r="R287" s="5">
        <f t="shared" si="89"/>
        <v>7.1326882569518685E-3</v>
      </c>
      <c r="S287">
        <f t="shared" si="90"/>
        <v>625</v>
      </c>
      <c r="T287">
        <f t="shared" si="78"/>
        <v>-6.8473807266737933E-4</v>
      </c>
      <c r="U287" s="36">
        <f t="shared" si="79"/>
        <v>7.0988602495594674E-2</v>
      </c>
      <c r="V287" s="5">
        <f t="shared" si="91"/>
        <v>7.1341112105822498E-3</v>
      </c>
      <c r="W287">
        <f t="shared" si="92"/>
        <v>625</v>
      </c>
      <c r="X287">
        <f t="shared" si="80"/>
        <v>-6.8487467621589592E-4</v>
      </c>
      <c r="Y287">
        <f t="shared" si="81"/>
        <v>-6.8727760811293124E-4</v>
      </c>
    </row>
    <row r="288" spans="1:25">
      <c r="A288">
        <f t="shared" si="85"/>
        <v>0</v>
      </c>
      <c r="B288">
        <f t="shared" si="86"/>
        <v>0.42802443063800977</v>
      </c>
      <c r="C288" s="14">
        <f t="shared" si="71"/>
        <v>2005.3799999999987</v>
      </c>
      <c r="D288" s="14">
        <f t="shared" si="72"/>
        <v>1960.8649991380771</v>
      </c>
      <c r="E288" s="12">
        <f t="shared" si="82"/>
        <v>44.515000861921635</v>
      </c>
      <c r="F288">
        <f t="shared" si="83"/>
        <v>0.4</v>
      </c>
      <c r="G288">
        <f t="shared" si="84"/>
        <v>1</v>
      </c>
      <c r="H288">
        <f t="shared" si="93"/>
        <v>0.86799999999999999</v>
      </c>
      <c r="I288">
        <v>247</v>
      </c>
      <c r="J288" s="74">
        <v>0</v>
      </c>
      <c r="K288" s="24">
        <f t="shared" si="73"/>
        <v>0</v>
      </c>
      <c r="L288" s="15">
        <f t="shared" si="74"/>
        <v>0</v>
      </c>
      <c r="M288" s="32">
        <f t="shared" si="75"/>
        <v>7.0986062960149116E-2</v>
      </c>
      <c r="N288" s="27">
        <f t="shared" si="87"/>
        <v>7.133740510633496E-3</v>
      </c>
      <c r="O288">
        <f t="shared" si="88"/>
        <v>625</v>
      </c>
      <c r="P288">
        <f t="shared" si="76"/>
        <v>-6.8483908902081559E-4</v>
      </c>
      <c r="Q288" s="36">
        <f t="shared" si="77"/>
        <v>7.0301223871128304E-2</v>
      </c>
      <c r="R288" s="5">
        <f t="shared" si="89"/>
        <v>7.0339447170663051E-3</v>
      </c>
      <c r="S288">
        <f t="shared" si="90"/>
        <v>625</v>
      </c>
      <c r="T288">
        <f t="shared" si="78"/>
        <v>-6.7525869283836532E-4</v>
      </c>
      <c r="U288" s="36">
        <f t="shared" si="79"/>
        <v>7.0310804267310748E-2</v>
      </c>
      <c r="V288" s="5">
        <f t="shared" si="91"/>
        <v>7.0353384247868762E-3</v>
      </c>
      <c r="W288">
        <f t="shared" si="92"/>
        <v>625</v>
      </c>
      <c r="X288">
        <f t="shared" si="80"/>
        <v>-6.7539248877954009E-4</v>
      </c>
      <c r="Y288">
        <f t="shared" si="81"/>
        <v>-6.7775413883985891E-4</v>
      </c>
    </row>
    <row r="289" spans="1:25">
      <c r="A289">
        <f t="shared" si="85"/>
        <v>0</v>
      </c>
      <c r="B289">
        <f t="shared" si="86"/>
        <v>0.422098523604443</v>
      </c>
      <c r="C289" s="14">
        <f t="shared" si="71"/>
        <v>2005.3799999999987</v>
      </c>
      <c r="D289" s="14">
        <f t="shared" si="72"/>
        <v>1961.2870976616816</v>
      </c>
      <c r="E289" s="12">
        <f t="shared" si="82"/>
        <v>44.092902338317117</v>
      </c>
      <c r="F289">
        <f t="shared" si="83"/>
        <v>0.4</v>
      </c>
      <c r="G289">
        <f t="shared" si="84"/>
        <v>1</v>
      </c>
      <c r="H289">
        <f t="shared" si="93"/>
        <v>0.86799999999999999</v>
      </c>
      <c r="I289">
        <v>248</v>
      </c>
      <c r="J289" s="74">
        <v>0</v>
      </c>
      <c r="K289" s="24">
        <f t="shared" si="73"/>
        <v>0</v>
      </c>
      <c r="L289" s="15">
        <f t="shared" si="74"/>
        <v>0</v>
      </c>
      <c r="M289" s="32">
        <f t="shared" si="75"/>
        <v>7.0308308821309257E-2</v>
      </c>
      <c r="N289" s="27">
        <f t="shared" si="87"/>
        <v>7.0349753934073837E-3</v>
      </c>
      <c r="O289">
        <f t="shared" si="88"/>
        <v>625</v>
      </c>
      <c r="P289">
        <f t="shared" si="76"/>
        <v>-6.7535763776710878E-4</v>
      </c>
      <c r="Q289" s="36">
        <f t="shared" si="77"/>
        <v>6.9632951183542152E-2</v>
      </c>
      <c r="R289" s="5">
        <f t="shared" si="89"/>
        <v>6.9368944433110926E-3</v>
      </c>
      <c r="S289">
        <f t="shared" si="90"/>
        <v>625</v>
      </c>
      <c r="T289">
        <f t="shared" si="78"/>
        <v>-6.6594186655786493E-4</v>
      </c>
      <c r="U289" s="36">
        <f t="shared" si="79"/>
        <v>6.9642366954751386E-2</v>
      </c>
      <c r="V289" s="5">
        <f t="shared" si="91"/>
        <v>6.9382595628560868E-3</v>
      </c>
      <c r="W289">
        <f t="shared" si="92"/>
        <v>625</v>
      </c>
      <c r="X289">
        <f t="shared" si="80"/>
        <v>-6.6607291803418435E-4</v>
      </c>
      <c r="Y289">
        <f t="shared" si="81"/>
        <v>-6.6839409796741543E-4</v>
      </c>
    </row>
    <row r="290" spans="1:25">
      <c r="A290">
        <f t="shared" si="85"/>
        <v>0</v>
      </c>
      <c r="B290">
        <f t="shared" si="86"/>
        <v>0.41627424159228055</v>
      </c>
      <c r="C290" s="14">
        <f t="shared" ref="C290:C353" si="94">C289+J290*$B$5</f>
        <v>2005.3799999999987</v>
      </c>
      <c r="D290" s="14">
        <f t="shared" ref="D290:D353" si="95">D289+N290*$B$5</f>
        <v>1961.7033719032738</v>
      </c>
      <c r="E290" s="12">
        <f t="shared" si="82"/>
        <v>43.676628096724926</v>
      </c>
      <c r="F290">
        <f t="shared" si="83"/>
        <v>0.4</v>
      </c>
      <c r="G290">
        <f t="shared" si="84"/>
        <v>1</v>
      </c>
      <c r="H290">
        <f t="shared" si="93"/>
        <v>0.86799999999999999</v>
      </c>
      <c r="I290">
        <v>249</v>
      </c>
      <c r="J290" s="74">
        <v>0</v>
      </c>
      <c r="K290" s="24">
        <f t="shared" ref="K290:K353" si="96">(J291-J290)/$B$5*$B$5/3+J290</f>
        <v>0</v>
      </c>
      <c r="L290" s="15">
        <f t="shared" ref="L290:L353" si="97">(J291-J290)/$B$5*2*$B$5/3+J290</f>
        <v>0</v>
      </c>
      <c r="M290" s="32">
        <f t="shared" ref="M290:M353" si="98">M289+Y289</f>
        <v>6.9639914723341842E-2</v>
      </c>
      <c r="N290" s="27">
        <f t="shared" si="87"/>
        <v>6.9379040265380087E-3</v>
      </c>
      <c r="O290">
        <f t="shared" si="88"/>
        <v>625</v>
      </c>
      <c r="P290">
        <f t="shared" ref="P290:P353" si="99">(J290-N290)/O290*$B$5</f>
        <v>-6.6603878654764883E-4</v>
      </c>
      <c r="Q290" s="36">
        <f t="shared" ref="Q290:Q353" si="100">M290+P290</f>
        <v>6.8973875936794188E-2</v>
      </c>
      <c r="R290" s="5">
        <f t="shared" si="89"/>
        <v>6.8415041785100036E-3</v>
      </c>
      <c r="S290">
        <f t="shared" si="90"/>
        <v>625</v>
      </c>
      <c r="T290">
        <f t="shared" ref="T290:T353" si="101">(K290-R290)/S290*$B$5</f>
        <v>-6.5678440113696034E-4</v>
      </c>
      <c r="U290" s="36">
        <f t="shared" ref="U290:U353" si="102">M290+T290</f>
        <v>6.8983130322204878E-2</v>
      </c>
      <c r="V290" s="5">
        <f t="shared" si="91"/>
        <v>6.8428413520828331E-3</v>
      </c>
      <c r="W290">
        <f t="shared" si="92"/>
        <v>625</v>
      </c>
      <c r="X290">
        <f t="shared" ref="X290:X353" si="103">(L290-V290)/W290*$B$5</f>
        <v>-6.5691276979995192E-4</v>
      </c>
      <c r="Y290">
        <f t="shared" ref="Y290:Y353" si="104">P290/4+3*X290/4</f>
        <v>-6.5919427398687615E-4</v>
      </c>
    </row>
    <row r="291" spans="1:25">
      <c r="A291">
        <f t="shared" si="85"/>
        <v>0</v>
      </c>
      <c r="B291">
        <f t="shared" si="86"/>
        <v>0.41054958848629314</v>
      </c>
      <c r="C291" s="14">
        <f t="shared" si="94"/>
        <v>2005.3799999999987</v>
      </c>
      <c r="D291" s="14">
        <f t="shared" si="95"/>
        <v>1962.11392149176</v>
      </c>
      <c r="E291" s="12">
        <f t="shared" si="82"/>
        <v>43.266078508238706</v>
      </c>
      <c r="F291">
        <f t="shared" si="83"/>
        <v>0.4</v>
      </c>
      <c r="G291">
        <f t="shared" si="84"/>
        <v>1</v>
      </c>
      <c r="H291">
        <f t="shared" si="93"/>
        <v>0.86799999999999999</v>
      </c>
      <c r="I291">
        <v>250</v>
      </c>
      <c r="J291" s="74">
        <v>0</v>
      </c>
      <c r="K291" s="24">
        <f t="shared" si="96"/>
        <v>0</v>
      </c>
      <c r="L291" s="15">
        <f t="shared" si="97"/>
        <v>0</v>
      </c>
      <c r="M291" s="32">
        <f t="shared" si="98"/>
        <v>6.8980720449354965E-2</v>
      </c>
      <c r="N291" s="27">
        <f t="shared" si="87"/>
        <v>6.8424931414382186E-3</v>
      </c>
      <c r="O291">
        <f t="shared" si="88"/>
        <v>625</v>
      </c>
      <c r="P291">
        <f t="shared" si="99"/>
        <v>-6.5687934157806897E-4</v>
      </c>
      <c r="Q291" s="36">
        <f t="shared" si="100"/>
        <v>6.8323841107776895E-2</v>
      </c>
      <c r="R291" s="5">
        <f t="shared" si="89"/>
        <v>6.7477413752716833E-3</v>
      </c>
      <c r="S291">
        <f t="shared" si="90"/>
        <v>625</v>
      </c>
      <c r="T291">
        <f t="shared" si="101"/>
        <v>-6.4778317202608161E-4</v>
      </c>
      <c r="U291" s="36">
        <f t="shared" si="102"/>
        <v>6.8332937277328878E-2</v>
      </c>
      <c r="V291" s="5">
        <f t="shared" si="91"/>
        <v>6.7490512299139245E-3</v>
      </c>
      <c r="W291">
        <f t="shared" si="92"/>
        <v>625</v>
      </c>
      <c r="X291">
        <f t="shared" si="103"/>
        <v>-6.4790891807173679E-4</v>
      </c>
      <c r="Y291">
        <f t="shared" si="104"/>
        <v>-6.5015152394831991E-4</v>
      </c>
    </row>
    <row r="292" spans="1:25">
      <c r="A292">
        <f t="shared" si="85"/>
        <v>0</v>
      </c>
      <c r="B292">
        <f t="shared" si="86"/>
        <v>0.40492261077458097</v>
      </c>
      <c r="C292" s="14">
        <f t="shared" si="94"/>
        <v>2005.3799999999987</v>
      </c>
      <c r="D292" s="14">
        <f t="shared" si="95"/>
        <v>1962.5188441025346</v>
      </c>
      <c r="E292" s="12">
        <f t="shared" si="82"/>
        <v>42.861155897464187</v>
      </c>
      <c r="F292">
        <f t="shared" si="83"/>
        <v>0.4</v>
      </c>
      <c r="G292">
        <f t="shared" si="84"/>
        <v>1</v>
      </c>
      <c r="H292">
        <f t="shared" si="93"/>
        <v>0.86799999999999999</v>
      </c>
      <c r="I292">
        <v>251</v>
      </c>
      <c r="J292" s="74">
        <v>0</v>
      </c>
      <c r="K292" s="24">
        <f t="shared" si="96"/>
        <v>0</v>
      </c>
      <c r="L292" s="15">
        <f t="shared" si="97"/>
        <v>0</v>
      </c>
      <c r="M292" s="32">
        <f t="shared" si="98"/>
        <v>6.8330568925406648E-2</v>
      </c>
      <c r="N292" s="27">
        <f t="shared" si="87"/>
        <v>6.7487101795763492E-3</v>
      </c>
      <c r="O292">
        <f t="shared" si="88"/>
        <v>625</v>
      </c>
      <c r="P292">
        <f t="shared" si="99"/>
        <v>-6.4787617723932947E-4</v>
      </c>
      <c r="Q292" s="36">
        <f t="shared" si="100"/>
        <v>6.7682692748167322E-2</v>
      </c>
      <c r="R292" s="5">
        <f t="shared" si="89"/>
        <v>6.655574180248698E-3</v>
      </c>
      <c r="S292">
        <f t="shared" si="90"/>
        <v>625</v>
      </c>
      <c r="T292">
        <f t="shared" si="101"/>
        <v>-6.3893512130387502E-4</v>
      </c>
      <c r="U292" s="36">
        <f t="shared" si="102"/>
        <v>6.7691633804102772E-2</v>
      </c>
      <c r="V292" s="5">
        <f t="shared" si="91"/>
        <v>6.656857328200743E-3</v>
      </c>
      <c r="W292">
        <f t="shared" si="92"/>
        <v>625</v>
      </c>
      <c r="X292">
        <f t="shared" si="103"/>
        <v>-6.3905830350727126E-4</v>
      </c>
      <c r="Y292">
        <f t="shared" si="104"/>
        <v>-6.4126277194028586E-4</v>
      </c>
    </row>
    <row r="293" spans="1:25">
      <c r="A293">
        <f t="shared" si="85"/>
        <v>0</v>
      </c>
      <c r="B293">
        <f t="shared" si="86"/>
        <v>0.39939139660374989</v>
      </c>
      <c r="C293" s="14">
        <f t="shared" si="94"/>
        <v>2005.3799999999987</v>
      </c>
      <c r="D293" s="14">
        <f t="shared" si="95"/>
        <v>1962.9182354991383</v>
      </c>
      <c r="E293" s="12">
        <f t="shared" si="82"/>
        <v>42.461764500860454</v>
      </c>
      <c r="F293">
        <f t="shared" si="83"/>
        <v>0.4</v>
      </c>
      <c r="G293">
        <f t="shared" si="84"/>
        <v>1</v>
      </c>
      <c r="H293">
        <f t="shared" si="93"/>
        <v>0.86799999999999999</v>
      </c>
      <c r="I293">
        <v>252</v>
      </c>
      <c r="J293" s="74">
        <v>0</v>
      </c>
      <c r="K293" s="24">
        <f t="shared" si="96"/>
        <v>0</v>
      </c>
      <c r="L293" s="15">
        <f t="shared" si="97"/>
        <v>0</v>
      </c>
      <c r="M293" s="32">
        <f t="shared" si="98"/>
        <v>6.7689306153466369E-2</v>
      </c>
      <c r="N293" s="27">
        <f t="shared" si="87"/>
        <v>6.6565232767291649E-3</v>
      </c>
      <c r="O293">
        <f t="shared" si="88"/>
        <v>625</v>
      </c>
      <c r="P293">
        <f t="shared" si="99"/>
        <v>-6.3902623456599977E-4</v>
      </c>
      <c r="Q293" s="36">
        <f t="shared" si="100"/>
        <v>6.7050279918900363E-2</v>
      </c>
      <c r="R293" s="5">
        <f t="shared" si="89"/>
        <v>6.5649714187420456E-3</v>
      </c>
      <c r="S293">
        <f t="shared" si="90"/>
        <v>625</v>
      </c>
      <c r="T293">
        <f t="shared" si="101"/>
        <v>-6.3023725619923638E-4</v>
      </c>
      <c r="U293" s="36">
        <f t="shared" si="102"/>
        <v>6.7059068897267135E-2</v>
      </c>
      <c r="V293" s="5">
        <f t="shared" si="91"/>
        <v>6.5662284577956134E-3</v>
      </c>
      <c r="W293">
        <f t="shared" si="92"/>
        <v>625</v>
      </c>
      <c r="X293">
        <f t="shared" si="103"/>
        <v>-6.3035793194837883E-4</v>
      </c>
      <c r="Y293">
        <f t="shared" si="104"/>
        <v>-6.3252500760278406E-4</v>
      </c>
    </row>
    <row r="294" spans="1:25">
      <c r="A294">
        <f t="shared" si="85"/>
        <v>0</v>
      </c>
      <c r="B294">
        <f t="shared" si="86"/>
        <v>0.39395407485482459</v>
      </c>
      <c r="C294" s="14">
        <f t="shared" si="94"/>
        <v>2005.3799999999987</v>
      </c>
      <c r="D294" s="14">
        <f t="shared" si="95"/>
        <v>1963.312189573993</v>
      </c>
      <c r="E294" s="12">
        <f t="shared" si="82"/>
        <v>42.067810426005735</v>
      </c>
      <c r="F294">
        <f t="shared" si="83"/>
        <v>0.4</v>
      </c>
      <c r="G294">
        <f t="shared" si="84"/>
        <v>1</v>
      </c>
      <c r="H294">
        <f t="shared" si="93"/>
        <v>0.86799999999999999</v>
      </c>
      <c r="I294">
        <v>253</v>
      </c>
      <c r="J294" s="74">
        <v>0</v>
      </c>
      <c r="K294" s="24">
        <f t="shared" si="96"/>
        <v>0</v>
      </c>
      <c r="L294" s="15">
        <f t="shared" si="97"/>
        <v>0</v>
      </c>
      <c r="M294" s="32">
        <f t="shared" si="98"/>
        <v>6.7056781145863581E-2</v>
      </c>
      <c r="N294" s="27">
        <f t="shared" si="87"/>
        <v>6.56590124758041E-3</v>
      </c>
      <c r="O294">
        <f t="shared" si="88"/>
        <v>625</v>
      </c>
      <c r="P294">
        <f t="shared" si="99"/>
        <v>-6.3032651976771938E-4</v>
      </c>
      <c r="Q294" s="36">
        <f t="shared" si="100"/>
        <v>6.6426454626095865E-2</v>
      </c>
      <c r="R294" s="5">
        <f t="shared" si="89"/>
        <v>6.4759025796442271E-3</v>
      </c>
      <c r="S294">
        <f t="shared" si="90"/>
        <v>625</v>
      </c>
      <c r="T294">
        <f t="shared" si="101"/>
        <v>-6.2168664764584579E-4</v>
      </c>
      <c r="U294" s="36">
        <f t="shared" si="102"/>
        <v>6.6435094498217731E-2</v>
      </c>
      <c r="V294" s="5">
        <f t="shared" si="91"/>
        <v>6.4771340934868049E-3</v>
      </c>
      <c r="W294">
        <f t="shared" si="92"/>
        <v>625</v>
      </c>
      <c r="X294">
        <f t="shared" si="103"/>
        <v>-6.218048729747333E-4</v>
      </c>
      <c r="Y294">
        <f t="shared" si="104"/>
        <v>-6.2393528467297979E-4</v>
      </c>
    </row>
    <row r="295" spans="1:25">
      <c r="A295">
        <f t="shared" si="85"/>
        <v>0</v>
      </c>
      <c r="B295">
        <f t="shared" si="86"/>
        <v>0.38860881423947813</v>
      </c>
      <c r="C295" s="14">
        <f t="shared" si="94"/>
        <v>2005.3799999999987</v>
      </c>
      <c r="D295" s="14">
        <f t="shared" si="95"/>
        <v>1963.7007983882324</v>
      </c>
      <c r="E295" s="12">
        <f t="shared" si="82"/>
        <v>41.679201611766302</v>
      </c>
      <c r="F295">
        <f t="shared" si="83"/>
        <v>0.4</v>
      </c>
      <c r="G295">
        <f t="shared" si="84"/>
        <v>1</v>
      </c>
      <c r="H295">
        <f t="shared" si="93"/>
        <v>0.86799999999999999</v>
      </c>
      <c r="I295">
        <v>254</v>
      </c>
      <c r="J295" s="74">
        <v>0</v>
      </c>
      <c r="K295" s="24">
        <f t="shared" si="96"/>
        <v>0</v>
      </c>
      <c r="L295" s="15">
        <f t="shared" si="97"/>
        <v>0</v>
      </c>
      <c r="M295" s="32">
        <f t="shared" si="98"/>
        <v>6.6432845861190595E-2</v>
      </c>
      <c r="N295" s="27">
        <f t="shared" si="87"/>
        <v>6.4768135706579685E-3</v>
      </c>
      <c r="O295">
        <f t="shared" si="88"/>
        <v>625</v>
      </c>
      <c r="P295">
        <f t="shared" si="99"/>
        <v>-6.2177410278316497E-4</v>
      </c>
      <c r="Q295" s="36">
        <f t="shared" si="100"/>
        <v>6.5811071758407433E-2</v>
      </c>
      <c r="R295" s="5">
        <f t="shared" si="89"/>
        <v>6.3883378007138442E-3</v>
      </c>
      <c r="S295">
        <f t="shared" si="90"/>
        <v>625</v>
      </c>
      <c r="T295">
        <f t="shared" si="101"/>
        <v>-6.1328042886852902E-4</v>
      </c>
      <c r="U295" s="36">
        <f t="shared" si="102"/>
        <v>6.5819565432322064E-2</v>
      </c>
      <c r="V295" s="5">
        <f t="shared" si="91"/>
        <v>6.3895443592653523E-3</v>
      </c>
      <c r="W295">
        <f t="shared" si="92"/>
        <v>625</v>
      </c>
      <c r="X295">
        <f t="shared" si="103"/>
        <v>-6.1339625848947385E-4</v>
      </c>
      <c r="Y295">
        <f t="shared" si="104"/>
        <v>-6.1549071956289668E-4</v>
      </c>
    </row>
    <row r="296" spans="1:25">
      <c r="A296">
        <f t="shared" si="85"/>
        <v>0</v>
      </c>
      <c r="B296">
        <f t="shared" si="86"/>
        <v>0.3833538224161665</v>
      </c>
      <c r="C296" s="14">
        <f t="shared" si="94"/>
        <v>2005.3799999999987</v>
      </c>
      <c r="D296" s="14">
        <f t="shared" si="95"/>
        <v>1964.0841522106487</v>
      </c>
      <c r="E296" s="12">
        <f t="shared" si="82"/>
        <v>41.295847789350091</v>
      </c>
      <c r="F296">
        <f t="shared" si="83"/>
        <v>0.4</v>
      </c>
      <c r="G296">
        <f t="shared" si="84"/>
        <v>1</v>
      </c>
      <c r="H296">
        <f t="shared" si="93"/>
        <v>0.86799999999999999</v>
      </c>
      <c r="I296">
        <v>255</v>
      </c>
      <c r="J296" s="74">
        <v>0</v>
      </c>
      <c r="K296" s="24">
        <f t="shared" si="96"/>
        <v>0</v>
      </c>
      <c r="L296" s="15">
        <f t="shared" si="97"/>
        <v>0</v>
      </c>
      <c r="M296" s="32">
        <f t="shared" si="98"/>
        <v>6.5817355141627704E-2</v>
      </c>
      <c r="N296" s="27">
        <f t="shared" si="87"/>
        <v>6.3892303736027747E-3</v>
      </c>
      <c r="O296">
        <f t="shared" si="88"/>
        <v>625</v>
      </c>
      <c r="P296">
        <f t="shared" si="99"/>
        <v>-6.1336611586586634E-4</v>
      </c>
      <c r="Q296" s="36">
        <f t="shared" si="100"/>
        <v>6.5203989025761841E-2</v>
      </c>
      <c r="R296" s="5">
        <f t="shared" si="89"/>
        <v>6.3022478541751312E-3</v>
      </c>
      <c r="S296">
        <f t="shared" si="90"/>
        <v>625</v>
      </c>
      <c r="T296">
        <f t="shared" si="101"/>
        <v>-6.0501579400081267E-4</v>
      </c>
      <c r="U296" s="36">
        <f t="shared" si="102"/>
        <v>6.5212339347626894E-2</v>
      </c>
      <c r="V296" s="5">
        <f t="shared" si="91"/>
        <v>6.3034300139168387E-3</v>
      </c>
      <c r="W296">
        <f t="shared" si="92"/>
        <v>625</v>
      </c>
      <c r="X296">
        <f t="shared" si="103"/>
        <v>-6.0512928133601648E-4</v>
      </c>
      <c r="Y296">
        <f t="shared" si="104"/>
        <v>-6.0718848996847903E-4</v>
      </c>
    </row>
    <row r="297" spans="1:25">
      <c r="A297">
        <f t="shared" si="85"/>
        <v>0</v>
      </c>
      <c r="B297">
        <f t="shared" si="86"/>
        <v>0.37818734512575869</v>
      </c>
      <c r="C297" s="14">
        <f t="shared" si="94"/>
        <v>2005.3799999999987</v>
      </c>
      <c r="D297" s="14">
        <f t="shared" si="95"/>
        <v>1964.4623395557744</v>
      </c>
      <c r="E297" s="12">
        <f t="shared" ref="E297:E360" si="105">C297-D297</f>
        <v>40.917660444224339</v>
      </c>
      <c r="F297">
        <f t="shared" ref="F297:F360" si="106">$B$10</f>
        <v>0.4</v>
      </c>
      <c r="G297">
        <f t="shared" ref="G297:G360" si="107">$B$16</f>
        <v>1</v>
      </c>
      <c r="H297">
        <f t="shared" si="93"/>
        <v>0.86799999999999999</v>
      </c>
      <c r="I297">
        <v>256</v>
      </c>
      <c r="J297" s="74">
        <v>0</v>
      </c>
      <c r="K297" s="24">
        <f t="shared" si="96"/>
        <v>0</v>
      </c>
      <c r="L297" s="15">
        <f t="shared" si="97"/>
        <v>0</v>
      </c>
      <c r="M297" s="32">
        <f t="shared" si="98"/>
        <v>6.5210166651659227E-2</v>
      </c>
      <c r="N297" s="27">
        <f t="shared" si="87"/>
        <v>6.3031224187626448E-3</v>
      </c>
      <c r="O297">
        <f t="shared" si="88"/>
        <v>625</v>
      </c>
      <c r="P297">
        <f t="shared" si="99"/>
        <v>-6.0509975220121386E-4</v>
      </c>
      <c r="Q297" s="36">
        <f t="shared" si="100"/>
        <v>6.4605066899458011E-2</v>
      </c>
      <c r="R297" s="5">
        <f t="shared" si="89"/>
        <v>6.2176041326356263E-3</v>
      </c>
      <c r="S297">
        <f t="shared" si="90"/>
        <v>625</v>
      </c>
      <c r="T297">
        <f t="shared" si="101"/>
        <v>-5.968899967330202E-4</v>
      </c>
      <c r="U297" s="36">
        <f t="shared" si="102"/>
        <v>6.4613276654926208E-2</v>
      </c>
      <c r="V297" s="5">
        <f t="shared" si="91"/>
        <v>6.2187624369315457E-3</v>
      </c>
      <c r="W297">
        <f t="shared" si="92"/>
        <v>625</v>
      </c>
      <c r="X297">
        <f t="shared" si="103"/>
        <v>-5.9700119394542829E-4</v>
      </c>
      <c r="Y297">
        <f t="shared" si="104"/>
        <v>-5.9902583350937468E-4</v>
      </c>
    </row>
    <row r="298" spans="1:25">
      <c r="A298">
        <f t="shared" ref="A298:A361" si="108">J298*$B$5</f>
        <v>0</v>
      </c>
      <c r="B298">
        <f t="shared" ref="B298:B361" si="109">N298*$B$5</f>
        <v>0.37310766534626838</v>
      </c>
      <c r="C298" s="14">
        <f t="shared" si="94"/>
        <v>2005.3799999999987</v>
      </c>
      <c r="D298" s="14">
        <f t="shared" si="95"/>
        <v>1964.8354472211206</v>
      </c>
      <c r="E298" s="12">
        <f t="shared" si="105"/>
        <v>40.544552778878142</v>
      </c>
      <c r="F298">
        <f t="shared" si="106"/>
        <v>0.4</v>
      </c>
      <c r="G298">
        <f t="shared" si="107"/>
        <v>1</v>
      </c>
      <c r="H298">
        <f t="shared" si="93"/>
        <v>0.86799999999999999</v>
      </c>
      <c r="I298">
        <v>257</v>
      </c>
      <c r="J298" s="74">
        <v>0</v>
      </c>
      <c r="K298" s="24">
        <f t="shared" si="96"/>
        <v>0</v>
      </c>
      <c r="L298" s="15">
        <f t="shared" si="97"/>
        <v>0</v>
      </c>
      <c r="M298" s="32">
        <f t="shared" si="98"/>
        <v>6.4611140818149851E-2</v>
      </c>
      <c r="N298" s="27">
        <f t="shared" ref="N298:N361" si="110">IF(M298&lt;$B$10,$B$22*(($B$9*M298)/($B$9+2*M298))^(2/3)*$B$21^(0.5)*$B$9*M298,IF(M298&lt;=$B$16,$B$7*$B$11*SQRT(2*9.806*(M298-$B$10*$B$8)),$B$7*$B$11*SQRT(2*9.806*(M298-$B$10*$B$8))+$B$18*$B$17*(M298-$B$16)^(3/2)*SQRT(2*9.806)))</f>
        <v>6.2184610891044727E-3</v>
      </c>
      <c r="O298">
        <f t="shared" ref="O298:O361" si="111">$B$28*M298^3+$B$29*M298^2+$B$30*M298+$B$31</f>
        <v>625</v>
      </c>
      <c r="P298">
        <f t="shared" si="99"/>
        <v>-5.9697226455402938E-4</v>
      </c>
      <c r="Q298" s="36">
        <f t="shared" si="100"/>
        <v>6.4014168553595818E-2</v>
      </c>
      <c r="R298" s="5">
        <f t="shared" ref="R298:R361" si="112">IF(Q298&lt;$B$10,$B$22*($B$9*Q298/($B$9+2*Q298))^(2/3)*$B$21^(0.5)*$B$9*Q298,IF(Q298&lt;=$B$16,$B$7*$B$11*SQRT(2*9.806*(Q298-$B$10*$B$8)),$B$7*$B$11*SQRT(2*9.806*(Q298-$B$10*$B$8))+$B$18*$B$17*(Q298-$B$16)^(3/2)*SQRT(2*9.806)))</f>
        <v>6.1343786353155313E-3</v>
      </c>
      <c r="S298">
        <f t="shared" ref="S298:S361" si="113">$B$28*Q298^3+$B$29*Q298^2+$B$30*Q298+$B$31</f>
        <v>625</v>
      </c>
      <c r="T298">
        <f t="shared" si="101"/>
        <v>-5.8890034899029104E-4</v>
      </c>
      <c r="U298" s="36">
        <f t="shared" si="102"/>
        <v>6.4022240469159566E-2</v>
      </c>
      <c r="V298" s="5">
        <f t="shared" ref="V298:V361" si="114">IF(U298&lt;$B$10,$B$22*($B$9*U298/($B$9+2*U298))^(2/3)*$B$21^(0.5)*$B$9*U298,IF(U298&lt;=$B$16,$B$7*$B$11*SQRT(2*9.806*(U298-$B$10*$B$8)),$B$7*$B$11*SQRT(2*9.806*(U298-$B$10*$B$8))+$B$18*$B$17*(U298-$B$16)^(3/2)*SQRT(2*9.806)))</f>
        <v>6.1355136147263874E-3</v>
      </c>
      <c r="W298">
        <f t="shared" ref="W298:W361" si="115">$B$28*U298^3+$B$29*U298^2+$B$30*U298+$B$31</f>
        <v>625</v>
      </c>
      <c r="X298">
        <f t="shared" si="103"/>
        <v>-5.8900930701373327E-4</v>
      </c>
      <c r="Y298">
        <f t="shared" si="104"/>
        <v>-5.9100004639880727E-4</v>
      </c>
    </row>
    <row r="299" spans="1:25">
      <c r="A299">
        <f t="shared" si="108"/>
        <v>0</v>
      </c>
      <c r="B299">
        <f t="shared" si="109"/>
        <v>0.3681131024662882</v>
      </c>
      <c r="C299" s="14">
        <f t="shared" si="94"/>
        <v>2005.3799999999987</v>
      </c>
      <c r="D299" s="14">
        <f t="shared" si="95"/>
        <v>1965.203560323587</v>
      </c>
      <c r="E299" s="12">
        <f t="shared" si="105"/>
        <v>40.176439676411746</v>
      </c>
      <c r="F299">
        <f t="shared" si="106"/>
        <v>0.4</v>
      </c>
      <c r="G299">
        <f t="shared" si="107"/>
        <v>1</v>
      </c>
      <c r="H299">
        <f t="shared" ref="H299:H362" si="116">H298</f>
        <v>0.86799999999999999</v>
      </c>
      <c r="I299">
        <v>258</v>
      </c>
      <c r="J299" s="74">
        <v>0</v>
      </c>
      <c r="K299" s="24">
        <f t="shared" si="96"/>
        <v>0</v>
      </c>
      <c r="L299" s="15">
        <f t="shared" si="97"/>
        <v>0</v>
      </c>
      <c r="M299" s="32">
        <f t="shared" si="98"/>
        <v>6.4020140771751041E-2</v>
      </c>
      <c r="N299" s="27">
        <f t="shared" si="110"/>
        <v>6.1352183744381363E-3</v>
      </c>
      <c r="O299">
        <f t="shared" si="111"/>
        <v>625</v>
      </c>
      <c r="P299">
        <f t="shared" si="99"/>
        <v>-5.8898096394606112E-4</v>
      </c>
      <c r="Q299" s="36">
        <f t="shared" si="100"/>
        <v>6.3431159807804977E-2</v>
      </c>
      <c r="R299" s="5">
        <f t="shared" si="112"/>
        <v>6.0525439545822488E-3</v>
      </c>
      <c r="S299">
        <f t="shared" si="113"/>
        <v>625</v>
      </c>
      <c r="T299">
        <f t="shared" si="101"/>
        <v>-5.8104421963989597E-4</v>
      </c>
      <c r="U299" s="36">
        <f t="shared" si="102"/>
        <v>6.3439096552111149E-2</v>
      </c>
      <c r="V299" s="5">
        <f t="shared" si="114"/>
        <v>6.0536561271722468E-3</v>
      </c>
      <c r="W299">
        <f t="shared" si="115"/>
        <v>625</v>
      </c>
      <c r="X299">
        <f t="shared" si="103"/>
        <v>-5.8115098820853573E-4</v>
      </c>
      <c r="Y299">
        <f t="shared" si="104"/>
        <v>-5.831084821429171E-4</v>
      </c>
    </row>
    <row r="300" spans="1:25">
      <c r="A300">
        <f t="shared" si="108"/>
        <v>0</v>
      </c>
      <c r="B300">
        <f t="shared" si="109"/>
        <v>0.36320201147674525</v>
      </c>
      <c r="C300" s="14">
        <f t="shared" si="94"/>
        <v>2005.3799999999987</v>
      </c>
      <c r="D300" s="14">
        <f t="shared" si="95"/>
        <v>1965.5667623350637</v>
      </c>
      <c r="E300" s="12">
        <f t="shared" si="105"/>
        <v>39.813237664935059</v>
      </c>
      <c r="F300">
        <f t="shared" si="106"/>
        <v>0.4</v>
      </c>
      <c r="G300">
        <f t="shared" si="107"/>
        <v>1</v>
      </c>
      <c r="H300">
        <f t="shared" si="116"/>
        <v>0.86799999999999999</v>
      </c>
      <c r="I300">
        <v>259</v>
      </c>
      <c r="J300" s="74">
        <v>0</v>
      </c>
      <c r="K300" s="24">
        <f t="shared" si="96"/>
        <v>0</v>
      </c>
      <c r="L300" s="15">
        <f t="shared" si="97"/>
        <v>0</v>
      </c>
      <c r="M300" s="32">
        <f t="shared" si="98"/>
        <v>6.343703228960812E-2</v>
      </c>
      <c r="N300" s="27">
        <f t="shared" si="110"/>
        <v>6.0533668579457536E-3</v>
      </c>
      <c r="O300">
        <f t="shared" si="111"/>
        <v>625</v>
      </c>
      <c r="P300">
        <f t="shared" si="99"/>
        <v>-5.8112321836279238E-4</v>
      </c>
      <c r="Q300" s="36">
        <f t="shared" si="100"/>
        <v>6.2855909071245331E-2</v>
      </c>
      <c r="R300" s="5">
        <f t="shared" si="112"/>
        <v>5.972073262783836E-3</v>
      </c>
      <c r="S300">
        <f t="shared" si="113"/>
        <v>625</v>
      </c>
      <c r="T300">
        <f t="shared" si="101"/>
        <v>-5.733190332272483E-4</v>
      </c>
      <c r="U300" s="36">
        <f t="shared" si="102"/>
        <v>6.2863713256380876E-2</v>
      </c>
      <c r="V300" s="5">
        <f t="shared" si="114"/>
        <v>5.9731631344202962E-3</v>
      </c>
      <c r="W300">
        <f t="shared" si="115"/>
        <v>625</v>
      </c>
      <c r="X300">
        <f t="shared" si="103"/>
        <v>-5.7342366090434838E-4</v>
      </c>
      <c r="Y300">
        <f t="shared" si="104"/>
        <v>-5.7534855026895935E-4</v>
      </c>
    </row>
    <row r="301" spans="1:25">
      <c r="A301">
        <f t="shared" si="108"/>
        <v>0</v>
      </c>
      <c r="B301">
        <f t="shared" si="109"/>
        <v>0.35837278218059571</v>
      </c>
      <c r="C301" s="14">
        <f t="shared" si="94"/>
        <v>2005.3799999999987</v>
      </c>
      <c r="D301" s="14">
        <f t="shared" si="95"/>
        <v>1965.9251351172443</v>
      </c>
      <c r="E301" s="12">
        <f t="shared" si="105"/>
        <v>39.454864882754464</v>
      </c>
      <c r="F301">
        <f t="shared" si="106"/>
        <v>0.4</v>
      </c>
      <c r="G301">
        <f t="shared" si="107"/>
        <v>1</v>
      </c>
      <c r="H301">
        <f t="shared" si="116"/>
        <v>0.86799999999999999</v>
      </c>
      <c r="I301">
        <v>260</v>
      </c>
      <c r="J301" s="74">
        <v>0</v>
      </c>
      <c r="K301" s="24">
        <f t="shared" si="96"/>
        <v>0</v>
      </c>
      <c r="L301" s="15">
        <f t="shared" si="97"/>
        <v>0</v>
      </c>
      <c r="M301" s="32">
        <f t="shared" si="98"/>
        <v>6.2861683739339161E-2</v>
      </c>
      <c r="N301" s="27">
        <f t="shared" si="110"/>
        <v>5.9728797030099284E-3</v>
      </c>
      <c r="O301">
        <f t="shared" si="111"/>
        <v>625</v>
      </c>
      <c r="P301">
        <f t="shared" si="99"/>
        <v>-5.733964514889531E-4</v>
      </c>
      <c r="Q301" s="36">
        <f t="shared" si="100"/>
        <v>6.2288287287850207E-2</v>
      </c>
      <c r="R301" s="5">
        <f t="shared" si="112"/>
        <v>5.8929402993751021E-3</v>
      </c>
      <c r="S301">
        <f t="shared" si="113"/>
        <v>625</v>
      </c>
      <c r="T301">
        <f t="shared" si="101"/>
        <v>-5.6572226874000979E-4</v>
      </c>
      <c r="U301" s="36">
        <f t="shared" si="102"/>
        <v>6.2295961470599154E-2</v>
      </c>
      <c r="V301" s="5">
        <f t="shared" si="114"/>
        <v>5.8940083640211579E-3</v>
      </c>
      <c r="W301">
        <f t="shared" si="115"/>
        <v>625</v>
      </c>
      <c r="X301">
        <f t="shared" si="103"/>
        <v>-5.658248029460311E-4</v>
      </c>
      <c r="Y301">
        <f t="shared" si="104"/>
        <v>-5.6771771508176152E-4</v>
      </c>
    </row>
    <row r="302" spans="1:25">
      <c r="A302">
        <f t="shared" si="108"/>
        <v>0</v>
      </c>
      <c r="B302">
        <f t="shared" si="109"/>
        <v>0.35362383842008477</v>
      </c>
      <c r="C302" s="14">
        <f t="shared" si="94"/>
        <v>2005.3799999999987</v>
      </c>
      <c r="D302" s="14">
        <f t="shared" si="95"/>
        <v>1966.2787589556644</v>
      </c>
      <c r="E302" s="12">
        <f t="shared" si="105"/>
        <v>39.101241044334301</v>
      </c>
      <c r="F302">
        <f t="shared" si="106"/>
        <v>0.4</v>
      </c>
      <c r="G302">
        <f t="shared" si="107"/>
        <v>1</v>
      </c>
      <c r="H302">
        <f t="shared" si="116"/>
        <v>0.86799999999999999</v>
      </c>
      <c r="I302">
        <v>261</v>
      </c>
      <c r="J302" s="74">
        <v>0</v>
      </c>
      <c r="K302" s="24">
        <f t="shared" si="96"/>
        <v>0</v>
      </c>
      <c r="L302" s="15">
        <f t="shared" si="97"/>
        <v>0</v>
      </c>
      <c r="M302" s="32">
        <f t="shared" si="98"/>
        <v>6.2293966024257401E-2</v>
      </c>
      <c r="N302" s="27">
        <f t="shared" si="110"/>
        <v>5.893730640334746E-3</v>
      </c>
      <c r="O302">
        <f t="shared" si="111"/>
        <v>625</v>
      </c>
      <c r="P302">
        <f t="shared" si="99"/>
        <v>-5.6579814147213561E-4</v>
      </c>
      <c r="Q302" s="36">
        <f t="shared" si="100"/>
        <v>6.1728167882785262E-2</v>
      </c>
      <c r="R302" s="5">
        <f t="shared" si="112"/>
        <v>5.8151193583302662E-3</v>
      </c>
      <c r="S302">
        <f t="shared" si="113"/>
        <v>625</v>
      </c>
      <c r="T302">
        <f t="shared" si="101"/>
        <v>-5.5825145839970552E-4</v>
      </c>
      <c r="U302" s="36">
        <f t="shared" si="102"/>
        <v>6.1735714565857698E-2</v>
      </c>
      <c r="V302" s="5">
        <f t="shared" si="114"/>
        <v>5.8161660983307318E-3</v>
      </c>
      <c r="W302">
        <f t="shared" si="115"/>
        <v>625</v>
      </c>
      <c r="X302">
        <f t="shared" si="103"/>
        <v>-5.5835194543975026E-4</v>
      </c>
      <c r="Y302">
        <f t="shared" si="104"/>
        <v>-5.6021349444784654E-4</v>
      </c>
    </row>
    <row r="303" spans="1:25">
      <c r="A303">
        <f t="shared" si="108"/>
        <v>0</v>
      </c>
      <c r="B303">
        <f t="shared" si="109"/>
        <v>0.34895363732120727</v>
      </c>
      <c r="C303" s="14">
        <f t="shared" si="94"/>
        <v>2005.3799999999987</v>
      </c>
      <c r="D303" s="14">
        <f t="shared" si="95"/>
        <v>1966.6277125929857</v>
      </c>
      <c r="E303" s="12">
        <f t="shared" si="105"/>
        <v>38.752287407013</v>
      </c>
      <c r="F303">
        <f t="shared" si="106"/>
        <v>0.4</v>
      </c>
      <c r="G303">
        <f t="shared" si="107"/>
        <v>1</v>
      </c>
      <c r="H303">
        <f t="shared" si="116"/>
        <v>0.86799999999999999</v>
      </c>
      <c r="I303">
        <v>262</v>
      </c>
      <c r="J303" s="74">
        <v>0</v>
      </c>
      <c r="K303" s="24">
        <f t="shared" si="96"/>
        <v>0</v>
      </c>
      <c r="L303" s="15">
        <f t="shared" si="97"/>
        <v>0</v>
      </c>
      <c r="M303" s="32">
        <f t="shared" si="98"/>
        <v>6.1733752529809553E-2</v>
      </c>
      <c r="N303" s="27">
        <f t="shared" si="110"/>
        <v>5.8158939553534543E-3</v>
      </c>
      <c r="O303">
        <f t="shared" si="111"/>
        <v>625</v>
      </c>
      <c r="P303">
        <f t="shared" si="99"/>
        <v>-5.5832581971393164E-4</v>
      </c>
      <c r="Q303" s="36">
        <f t="shared" si="100"/>
        <v>6.1175426710095619E-2</v>
      </c>
      <c r="R303" s="5">
        <f t="shared" si="112"/>
        <v>5.7385852758361517E-3</v>
      </c>
      <c r="S303">
        <f t="shared" si="113"/>
        <v>625</v>
      </c>
      <c r="T303">
        <f t="shared" si="101"/>
        <v>-5.5090418648027053E-4</v>
      </c>
      <c r="U303" s="36">
        <f t="shared" si="102"/>
        <v>6.118284834332928E-2</v>
      </c>
      <c r="V303" s="5">
        <f t="shared" si="114"/>
        <v>5.739611162196739E-3</v>
      </c>
      <c r="W303">
        <f t="shared" si="115"/>
        <v>625</v>
      </c>
      <c r="X303">
        <f t="shared" si="103"/>
        <v>-5.5100267157088688E-4</v>
      </c>
      <c r="Y303">
        <f t="shared" si="104"/>
        <v>-5.5283345860664807E-4</v>
      </c>
    </row>
    <row r="304" spans="1:25">
      <c r="A304">
        <f t="shared" si="108"/>
        <v>0</v>
      </c>
      <c r="B304">
        <f t="shared" si="109"/>
        <v>0.34436066855500591</v>
      </c>
      <c r="C304" s="14">
        <f t="shared" si="94"/>
        <v>2005.3799999999987</v>
      </c>
      <c r="D304" s="14">
        <f t="shared" si="95"/>
        <v>1966.9720732615408</v>
      </c>
      <c r="E304" s="12">
        <f t="shared" si="105"/>
        <v>38.407926738457945</v>
      </c>
      <c r="F304">
        <f t="shared" si="106"/>
        <v>0.4</v>
      </c>
      <c r="G304">
        <f t="shared" si="107"/>
        <v>1</v>
      </c>
      <c r="H304">
        <f t="shared" si="116"/>
        <v>0.86799999999999999</v>
      </c>
      <c r="I304">
        <v>263</v>
      </c>
      <c r="J304" s="74">
        <v>0</v>
      </c>
      <c r="K304" s="24">
        <f t="shared" si="96"/>
        <v>0</v>
      </c>
      <c r="L304" s="15">
        <f t="shared" si="97"/>
        <v>0</v>
      </c>
      <c r="M304" s="32">
        <f t="shared" si="98"/>
        <v>6.1180919071202905E-2</v>
      </c>
      <c r="N304" s="27">
        <f t="shared" si="110"/>
        <v>5.7393444759167656E-3</v>
      </c>
      <c r="O304">
        <f t="shared" si="111"/>
        <v>625</v>
      </c>
      <c r="P304">
        <f t="shared" si="99"/>
        <v>-5.5097706968800951E-4</v>
      </c>
      <c r="Q304" s="36">
        <f t="shared" si="100"/>
        <v>6.0629942001514898E-2</v>
      </c>
      <c r="R304" s="5">
        <f t="shared" si="112"/>
        <v>5.6633134182600183E-3</v>
      </c>
      <c r="S304">
        <f t="shared" si="113"/>
        <v>625</v>
      </c>
      <c r="T304">
        <f t="shared" si="101"/>
        <v>-5.4367808815296173E-4</v>
      </c>
      <c r="U304" s="36">
        <f t="shared" si="102"/>
        <v>6.0637240983049942E-2</v>
      </c>
      <c r="V304" s="5">
        <f t="shared" si="114"/>
        <v>5.6643189109200128E-3</v>
      </c>
      <c r="W304">
        <f t="shared" si="115"/>
        <v>625</v>
      </c>
      <c r="X304">
        <f t="shared" si="103"/>
        <v>-5.4377461544832123E-4</v>
      </c>
      <c r="Y304">
        <f t="shared" si="104"/>
        <v>-5.4557522900824332E-4</v>
      </c>
    </row>
    <row r="305" spans="1:25">
      <c r="A305">
        <f t="shared" si="108"/>
        <v>0</v>
      </c>
      <c r="B305">
        <f t="shared" si="109"/>
        <v>0.33984345361535406</v>
      </c>
      <c r="C305" s="14">
        <f t="shared" si="94"/>
        <v>2005.3799999999987</v>
      </c>
      <c r="D305" s="14">
        <f t="shared" si="95"/>
        <v>1967.3119167151563</v>
      </c>
      <c r="E305" s="12">
        <f t="shared" si="105"/>
        <v>38.068083284842487</v>
      </c>
      <c r="F305">
        <f t="shared" si="106"/>
        <v>0.4</v>
      </c>
      <c r="G305">
        <f t="shared" si="107"/>
        <v>1</v>
      </c>
      <c r="H305">
        <f t="shared" si="116"/>
        <v>0.86799999999999999</v>
      </c>
      <c r="I305">
        <v>264</v>
      </c>
      <c r="J305" s="74">
        <v>0</v>
      </c>
      <c r="K305" s="24">
        <f t="shared" si="96"/>
        <v>0</v>
      </c>
      <c r="L305" s="15">
        <f t="shared" si="97"/>
        <v>0</v>
      </c>
      <c r="M305" s="32">
        <f t="shared" si="98"/>
        <v>6.0635343842194663E-2</v>
      </c>
      <c r="N305" s="27">
        <f t="shared" si="110"/>
        <v>5.6640575602559008E-3</v>
      </c>
      <c r="O305">
        <f t="shared" si="111"/>
        <v>625</v>
      </c>
      <c r="P305">
        <f t="shared" si="99"/>
        <v>-5.4374952578456644E-4</v>
      </c>
      <c r="Q305" s="36">
        <f t="shared" si="100"/>
        <v>6.0091594316410098E-2</v>
      </c>
      <c r="R305" s="5">
        <f t="shared" si="112"/>
        <v>5.5892796703862187E-3</v>
      </c>
      <c r="S305">
        <f t="shared" si="113"/>
        <v>625</v>
      </c>
      <c r="T305">
        <f t="shared" si="101"/>
        <v>-5.3657084835707707E-4</v>
      </c>
      <c r="U305" s="36">
        <f t="shared" si="102"/>
        <v>6.0098772993837583E-2</v>
      </c>
      <c r="V305" s="5">
        <f t="shared" si="114"/>
        <v>5.5902652184847568E-3</v>
      </c>
      <c r="W305">
        <f t="shared" si="115"/>
        <v>625</v>
      </c>
      <c r="X305">
        <f t="shared" si="103"/>
        <v>-5.3666546097453662E-4</v>
      </c>
      <c r="Y305">
        <f t="shared" si="104"/>
        <v>-5.3843647717704407E-4</v>
      </c>
    </row>
    <row r="306" spans="1:25">
      <c r="A306">
        <f t="shared" si="108"/>
        <v>0</v>
      </c>
      <c r="B306">
        <f t="shared" si="109"/>
        <v>0.33540054511287432</v>
      </c>
      <c r="C306" s="14">
        <f t="shared" si="94"/>
        <v>2005.3799999999987</v>
      </c>
      <c r="D306" s="14">
        <f t="shared" si="95"/>
        <v>1967.6473172602691</v>
      </c>
      <c r="E306" s="12">
        <f t="shared" si="105"/>
        <v>37.732682739729626</v>
      </c>
      <c r="F306">
        <f t="shared" si="106"/>
        <v>0.4</v>
      </c>
      <c r="G306">
        <f t="shared" si="107"/>
        <v>1</v>
      </c>
      <c r="H306">
        <f t="shared" si="116"/>
        <v>0.86799999999999999</v>
      </c>
      <c r="I306">
        <v>265</v>
      </c>
      <c r="J306" s="74">
        <v>0</v>
      </c>
      <c r="K306" s="24">
        <f t="shared" si="96"/>
        <v>0</v>
      </c>
      <c r="L306" s="15">
        <f t="shared" si="97"/>
        <v>0</v>
      </c>
      <c r="M306" s="32">
        <f t="shared" si="98"/>
        <v>6.0096907365017618E-2</v>
      </c>
      <c r="N306" s="27">
        <f t="shared" si="110"/>
        <v>5.5900090852145715E-3</v>
      </c>
      <c r="O306">
        <f t="shared" si="111"/>
        <v>625</v>
      </c>
      <c r="P306">
        <f t="shared" si="99"/>
        <v>-5.3664087218059891E-4</v>
      </c>
      <c r="Q306" s="36">
        <f t="shared" si="100"/>
        <v>5.9560266492837022E-2</v>
      </c>
      <c r="R306" s="5">
        <f t="shared" si="112"/>
        <v>5.5164604239160333E-3</v>
      </c>
      <c r="S306">
        <f t="shared" si="113"/>
        <v>625</v>
      </c>
      <c r="T306">
        <f t="shared" si="101"/>
        <v>-5.2958020069593923E-4</v>
      </c>
      <c r="U306" s="36">
        <f t="shared" si="102"/>
        <v>5.9567327164321678E-2</v>
      </c>
      <c r="V306" s="5">
        <f t="shared" si="114"/>
        <v>5.5174264660521255E-3</v>
      </c>
      <c r="W306">
        <f t="shared" si="115"/>
        <v>625</v>
      </c>
      <c r="X306">
        <f t="shared" si="103"/>
        <v>-5.29672940741004E-4</v>
      </c>
      <c r="Y306">
        <f t="shared" si="104"/>
        <v>-5.3141492360090281E-4</v>
      </c>
    </row>
    <row r="307" spans="1:25">
      <c r="A307">
        <f t="shared" si="108"/>
        <v>0</v>
      </c>
      <c r="B307">
        <f t="shared" si="109"/>
        <v>0.33103052608465344</v>
      </c>
      <c r="C307" s="14">
        <f t="shared" si="94"/>
        <v>2005.3799999999987</v>
      </c>
      <c r="D307" s="14">
        <f t="shared" si="95"/>
        <v>1967.9783477863539</v>
      </c>
      <c r="E307" s="12">
        <f t="shared" si="105"/>
        <v>37.401652213644866</v>
      </c>
      <c r="F307">
        <f t="shared" si="106"/>
        <v>0.4</v>
      </c>
      <c r="G307">
        <f t="shared" si="107"/>
        <v>1</v>
      </c>
      <c r="H307">
        <f t="shared" si="116"/>
        <v>0.86799999999999999</v>
      </c>
      <c r="I307">
        <v>266</v>
      </c>
      <c r="J307" s="74">
        <v>0</v>
      </c>
      <c r="K307" s="24">
        <f t="shared" si="96"/>
        <v>0</v>
      </c>
      <c r="L307" s="15">
        <f t="shared" si="97"/>
        <v>0</v>
      </c>
      <c r="M307" s="32">
        <f t="shared" si="98"/>
        <v>5.9565492441416713E-2</v>
      </c>
      <c r="N307" s="27">
        <f t="shared" si="110"/>
        <v>5.5171754347442242E-3</v>
      </c>
      <c r="O307">
        <f t="shared" si="111"/>
        <v>625</v>
      </c>
      <c r="P307">
        <f t="shared" si="99"/>
        <v>-5.2964884173544553E-4</v>
      </c>
      <c r="Q307" s="36">
        <f t="shared" si="100"/>
        <v>5.9035843599681267E-2</v>
      </c>
      <c r="R307" s="5">
        <f t="shared" si="112"/>
        <v>5.4448325662250097E-3</v>
      </c>
      <c r="S307">
        <f t="shared" si="113"/>
        <v>625</v>
      </c>
      <c r="T307">
        <f t="shared" si="101"/>
        <v>-5.2270392635760099E-4</v>
      </c>
      <c r="U307" s="36">
        <f t="shared" si="102"/>
        <v>5.9042788515059112E-2</v>
      </c>
      <c r="V307" s="5">
        <f t="shared" si="114"/>
        <v>5.4457795307114283E-3</v>
      </c>
      <c r="W307">
        <f t="shared" si="115"/>
        <v>625</v>
      </c>
      <c r="X307">
        <f t="shared" si="103"/>
        <v>-5.2279483494829717E-4</v>
      </c>
      <c r="Y307">
        <f t="shared" si="104"/>
        <v>-5.2450833664508423E-4</v>
      </c>
    </row>
    <row r="308" spans="1:25">
      <c r="A308">
        <f t="shared" si="108"/>
        <v>0</v>
      </c>
      <c r="B308">
        <f t="shared" si="109"/>
        <v>0.32673200931941282</v>
      </c>
      <c r="C308" s="14">
        <f t="shared" si="94"/>
        <v>2005.3799999999987</v>
      </c>
      <c r="D308" s="14">
        <f t="shared" si="95"/>
        <v>1968.3050797956732</v>
      </c>
      <c r="E308" s="12">
        <f t="shared" si="105"/>
        <v>37.074920204325508</v>
      </c>
      <c r="F308">
        <f t="shared" si="106"/>
        <v>0.4</v>
      </c>
      <c r="G308">
        <f t="shared" si="107"/>
        <v>1</v>
      </c>
      <c r="H308">
        <f t="shared" si="116"/>
        <v>0.86799999999999999</v>
      </c>
      <c r="I308">
        <v>267</v>
      </c>
      <c r="J308" s="74">
        <v>0</v>
      </c>
      <c r="K308" s="24">
        <f t="shared" si="96"/>
        <v>0</v>
      </c>
      <c r="L308" s="15">
        <f t="shared" si="97"/>
        <v>0</v>
      </c>
      <c r="M308" s="32">
        <f t="shared" si="98"/>
        <v>5.9040984104771627E-2</v>
      </c>
      <c r="N308" s="27">
        <f t="shared" si="110"/>
        <v>5.4455334886568804E-3</v>
      </c>
      <c r="O308">
        <f t="shared" si="111"/>
        <v>625</v>
      </c>
      <c r="P308">
        <f t="shared" si="99"/>
        <v>-5.2277121491106052E-4</v>
      </c>
      <c r="Q308" s="36">
        <f t="shared" si="100"/>
        <v>5.8518212889860567E-2</v>
      </c>
      <c r="R308" s="5">
        <f t="shared" si="112"/>
        <v>5.374373469372357E-3</v>
      </c>
      <c r="S308">
        <f t="shared" si="113"/>
        <v>625</v>
      </c>
      <c r="T308">
        <f t="shared" si="101"/>
        <v>-5.159398530597463E-4</v>
      </c>
      <c r="U308" s="36">
        <f t="shared" si="102"/>
        <v>5.8525044251711879E-2</v>
      </c>
      <c r="V308" s="5">
        <f t="shared" si="114"/>
        <v>5.3753017744835509E-3</v>
      </c>
      <c r="W308">
        <f t="shared" si="115"/>
        <v>625</v>
      </c>
      <c r="X308">
        <f t="shared" si="103"/>
        <v>-5.1602897035042086E-4</v>
      </c>
      <c r="Y308">
        <f t="shared" si="104"/>
        <v>-5.1771453149058078E-4</v>
      </c>
    </row>
    <row r="309" spans="1:25">
      <c r="A309">
        <f t="shared" si="108"/>
        <v>0</v>
      </c>
      <c r="B309">
        <f t="shared" si="109"/>
        <v>0.32250363669780985</v>
      </c>
      <c r="C309" s="14">
        <f t="shared" si="94"/>
        <v>2005.3799999999987</v>
      </c>
      <c r="D309" s="14">
        <f t="shared" si="95"/>
        <v>1968.627583432371</v>
      </c>
      <c r="E309" s="12">
        <f t="shared" si="105"/>
        <v>36.752416567627733</v>
      </c>
      <c r="F309">
        <f t="shared" si="106"/>
        <v>0.4</v>
      </c>
      <c r="G309">
        <f t="shared" si="107"/>
        <v>1</v>
      </c>
      <c r="H309">
        <f t="shared" si="116"/>
        <v>0.86799999999999999</v>
      </c>
      <c r="I309">
        <v>268</v>
      </c>
      <c r="J309" s="74">
        <v>0</v>
      </c>
      <c r="K309" s="24">
        <f t="shared" si="96"/>
        <v>0</v>
      </c>
      <c r="L309" s="15">
        <f t="shared" si="97"/>
        <v>0</v>
      </c>
      <c r="M309" s="32">
        <f t="shared" si="98"/>
        <v>5.8523269573281043E-2</v>
      </c>
      <c r="N309" s="27">
        <f t="shared" si="110"/>
        <v>5.3750606116301641E-3</v>
      </c>
      <c r="O309">
        <f t="shared" si="111"/>
        <v>625</v>
      </c>
      <c r="P309">
        <f t="shared" si="99"/>
        <v>-5.1600581871649568E-4</v>
      </c>
      <c r="Q309" s="36">
        <f t="shared" si="100"/>
        <v>5.8007263754564546E-2</v>
      </c>
      <c r="R309" s="5">
        <f t="shared" si="112"/>
        <v>5.3050609793570454E-3</v>
      </c>
      <c r="S309">
        <f t="shared" si="113"/>
        <v>625</v>
      </c>
      <c r="T309">
        <f t="shared" si="101"/>
        <v>-5.0928585401827629E-4</v>
      </c>
      <c r="U309" s="36">
        <f t="shared" si="102"/>
        <v>5.8013983719262766E-2</v>
      </c>
      <c r="V309" s="5">
        <f t="shared" si="114"/>
        <v>5.3059710335711411E-3</v>
      </c>
      <c r="W309">
        <f t="shared" si="115"/>
        <v>625</v>
      </c>
      <c r="X309">
        <f t="shared" si="103"/>
        <v>-5.0937321922282948E-4</v>
      </c>
      <c r="Y309">
        <f t="shared" si="104"/>
        <v>-5.1103136909624598E-4</v>
      </c>
    </row>
    <row r="310" spans="1:25">
      <c r="A310">
        <f t="shared" si="108"/>
        <v>0</v>
      </c>
      <c r="B310">
        <f t="shared" si="109"/>
        <v>0.3183440785475446</v>
      </c>
      <c r="C310" s="14">
        <f t="shared" si="94"/>
        <v>2005.3799999999987</v>
      </c>
      <c r="D310" s="14">
        <f t="shared" si="95"/>
        <v>1968.9459275109186</v>
      </c>
      <c r="E310" s="12">
        <f t="shared" si="105"/>
        <v>36.434072489080108</v>
      </c>
      <c r="F310">
        <f t="shared" si="106"/>
        <v>0.4</v>
      </c>
      <c r="G310">
        <f t="shared" si="107"/>
        <v>1</v>
      </c>
      <c r="H310">
        <f t="shared" si="116"/>
        <v>0.86799999999999999</v>
      </c>
      <c r="I310">
        <v>269</v>
      </c>
      <c r="J310" s="74">
        <v>0</v>
      </c>
      <c r="K310" s="24">
        <f t="shared" si="96"/>
        <v>0</v>
      </c>
      <c r="L310" s="15">
        <f t="shared" si="97"/>
        <v>0</v>
      </c>
      <c r="M310" s="32">
        <f t="shared" si="98"/>
        <v>5.8012238204184795E-2</v>
      </c>
      <c r="N310" s="27">
        <f t="shared" si="110"/>
        <v>5.3057346424590767E-3</v>
      </c>
      <c r="O310">
        <f t="shared" si="111"/>
        <v>625</v>
      </c>
      <c r="P310">
        <f t="shared" si="99"/>
        <v>-5.0935052567607135E-4</v>
      </c>
      <c r="Q310" s="36">
        <f t="shared" si="100"/>
        <v>5.7502887678508724E-2</v>
      </c>
      <c r="R310" s="5">
        <f t="shared" si="112"/>
        <v>5.2368734056151989E-3</v>
      </c>
      <c r="S310">
        <f t="shared" si="113"/>
        <v>625</v>
      </c>
      <c r="T310">
        <f t="shared" si="101"/>
        <v>-5.0273984693905913E-4</v>
      </c>
      <c r="U310" s="36">
        <f t="shared" si="102"/>
        <v>5.7509498357245739E-2</v>
      </c>
      <c r="V310" s="5">
        <f t="shared" si="114"/>
        <v>5.2377656078503093E-3</v>
      </c>
      <c r="W310">
        <f t="shared" si="115"/>
        <v>625</v>
      </c>
      <c r="X310">
        <f t="shared" si="103"/>
        <v>-5.0282549835362967E-4</v>
      </c>
      <c r="Y310">
        <f t="shared" si="104"/>
        <v>-5.0445675518424004E-4</v>
      </c>
    </row>
    <row r="311" spans="1:25">
      <c r="A311">
        <f t="shared" si="108"/>
        <v>0</v>
      </c>
      <c r="B311">
        <f t="shared" si="109"/>
        <v>0.31425203301295135</v>
      </c>
      <c r="C311" s="14">
        <f t="shared" si="94"/>
        <v>2005.3799999999987</v>
      </c>
      <c r="D311" s="14">
        <f t="shared" si="95"/>
        <v>1969.2601795439316</v>
      </c>
      <c r="E311" s="12">
        <f t="shared" si="105"/>
        <v>36.119820456067146</v>
      </c>
      <c r="F311">
        <f t="shared" si="106"/>
        <v>0.4</v>
      </c>
      <c r="G311">
        <f t="shared" si="107"/>
        <v>1</v>
      </c>
      <c r="H311">
        <f t="shared" si="116"/>
        <v>0.86799999999999999</v>
      </c>
      <c r="I311">
        <v>270</v>
      </c>
      <c r="J311" s="74">
        <v>0</v>
      </c>
      <c r="K311" s="24">
        <f t="shared" si="96"/>
        <v>0</v>
      </c>
      <c r="L311" s="15">
        <f t="shared" si="97"/>
        <v>0</v>
      </c>
      <c r="M311" s="32">
        <f t="shared" si="98"/>
        <v>5.7507781449000553E-2</v>
      </c>
      <c r="N311" s="27">
        <f t="shared" si="110"/>
        <v>5.2375338835491895E-3</v>
      </c>
      <c r="O311">
        <f t="shared" si="111"/>
        <v>625</v>
      </c>
      <c r="P311">
        <f t="shared" si="99"/>
        <v>-5.0280325282072217E-4</v>
      </c>
      <c r="Q311" s="36">
        <f t="shared" si="100"/>
        <v>5.7004978196179834E-2</v>
      </c>
      <c r="R311" s="5">
        <f t="shared" si="112"/>
        <v>5.1697895107537042E-3</v>
      </c>
      <c r="S311">
        <f t="shared" si="113"/>
        <v>625</v>
      </c>
      <c r="T311">
        <f t="shared" si="101"/>
        <v>-4.9629979303235567E-4</v>
      </c>
      <c r="U311" s="36">
        <f t="shared" si="102"/>
        <v>5.7011481655968199E-2</v>
      </c>
      <c r="V311" s="5">
        <f t="shared" si="114"/>
        <v>5.1706642505985898E-3</v>
      </c>
      <c r="W311">
        <f t="shared" si="115"/>
        <v>625</v>
      </c>
      <c r="X311">
        <f t="shared" si="103"/>
        <v>-4.9638376805746461E-4</v>
      </c>
      <c r="Y311">
        <f t="shared" si="104"/>
        <v>-4.9798863924827897E-4</v>
      </c>
    </row>
    <row r="312" spans="1:25">
      <c r="A312">
        <f t="shared" si="108"/>
        <v>0</v>
      </c>
      <c r="B312">
        <f t="shared" si="109"/>
        <v>0.31022622543876927</v>
      </c>
      <c r="C312" s="14">
        <f t="shared" si="94"/>
        <v>2005.3799999999987</v>
      </c>
      <c r="D312" s="14">
        <f t="shared" si="95"/>
        <v>1969.5704057693704</v>
      </c>
      <c r="E312" s="12">
        <f t="shared" si="105"/>
        <v>35.809594230628363</v>
      </c>
      <c r="F312">
        <f t="shared" si="106"/>
        <v>0.4</v>
      </c>
      <c r="G312">
        <f t="shared" si="107"/>
        <v>1</v>
      </c>
      <c r="H312">
        <f t="shared" si="116"/>
        <v>0.86799999999999999</v>
      </c>
      <c r="I312">
        <v>271</v>
      </c>
      <c r="J312" s="74">
        <v>0</v>
      </c>
      <c r="K312" s="24">
        <f t="shared" si="96"/>
        <v>0</v>
      </c>
      <c r="L312" s="15">
        <f t="shared" si="97"/>
        <v>0</v>
      </c>
      <c r="M312" s="32">
        <f t="shared" si="98"/>
        <v>5.7009792809752276E-2</v>
      </c>
      <c r="N312" s="27">
        <f t="shared" si="110"/>
        <v>5.1704370906461546E-3</v>
      </c>
      <c r="O312">
        <f t="shared" si="111"/>
        <v>625</v>
      </c>
      <c r="P312">
        <f t="shared" si="99"/>
        <v>-4.963619607020308E-4</v>
      </c>
      <c r="Q312" s="36">
        <f t="shared" si="100"/>
        <v>5.6513430849050243E-2</v>
      </c>
      <c r="R312" s="5">
        <f t="shared" si="112"/>
        <v>5.1037885005148602E-3</v>
      </c>
      <c r="S312">
        <f t="shared" si="113"/>
        <v>625</v>
      </c>
      <c r="T312">
        <f t="shared" si="101"/>
        <v>-4.8996369604942659E-4</v>
      </c>
      <c r="U312" s="36">
        <f t="shared" si="102"/>
        <v>5.6519829113702846E-2</v>
      </c>
      <c r="V312" s="5">
        <f t="shared" si="114"/>
        <v>5.1046461584541066E-3</v>
      </c>
      <c r="W312">
        <f t="shared" si="115"/>
        <v>625</v>
      </c>
      <c r="X312">
        <f t="shared" si="103"/>
        <v>-4.9004603121159424E-4</v>
      </c>
      <c r="Y312">
        <f t="shared" si="104"/>
        <v>-4.9162501358420341E-4</v>
      </c>
    </row>
    <row r="313" spans="1:25">
      <c r="A313">
        <f t="shared" si="108"/>
        <v>0</v>
      </c>
      <c r="B313">
        <f t="shared" si="109"/>
        <v>0.30626540776777833</v>
      </c>
      <c r="C313" s="14">
        <f t="shared" si="94"/>
        <v>2005.3799999999987</v>
      </c>
      <c r="D313" s="14">
        <f t="shared" si="95"/>
        <v>1969.8766711771382</v>
      </c>
      <c r="E313" s="12">
        <f t="shared" si="105"/>
        <v>35.503328822860567</v>
      </c>
      <c r="F313">
        <f t="shared" si="106"/>
        <v>0.4</v>
      </c>
      <c r="G313">
        <f t="shared" si="107"/>
        <v>1</v>
      </c>
      <c r="H313">
        <f t="shared" si="116"/>
        <v>0.86799999999999999</v>
      </c>
      <c r="I313">
        <v>272</v>
      </c>
      <c r="J313" s="74">
        <v>0</v>
      </c>
      <c r="K313" s="24">
        <f t="shared" si="96"/>
        <v>0</v>
      </c>
      <c r="L313" s="15">
        <f t="shared" si="97"/>
        <v>0</v>
      </c>
      <c r="M313" s="32">
        <f t="shared" si="98"/>
        <v>5.651816779616807E-2</v>
      </c>
      <c r="N313" s="27">
        <f t="shared" si="110"/>
        <v>5.104423462796305E-3</v>
      </c>
      <c r="O313">
        <f t="shared" si="111"/>
        <v>625</v>
      </c>
      <c r="P313">
        <f t="shared" si="99"/>
        <v>-4.9002465242844518E-4</v>
      </c>
      <c r="Q313" s="36">
        <f t="shared" si="100"/>
        <v>5.6028143143739627E-2</v>
      </c>
      <c r="R313" s="5">
        <f t="shared" si="112"/>
        <v>5.0388500139670958E-3</v>
      </c>
      <c r="S313">
        <f t="shared" si="113"/>
        <v>625</v>
      </c>
      <c r="T313">
        <f t="shared" si="101"/>
        <v>-4.8372960134084118E-4</v>
      </c>
      <c r="U313" s="36">
        <f t="shared" si="102"/>
        <v>5.603443819482723E-2</v>
      </c>
      <c r="V313" s="5">
        <f t="shared" si="114"/>
        <v>5.0396909616009138E-3</v>
      </c>
      <c r="W313">
        <f t="shared" si="115"/>
        <v>625</v>
      </c>
      <c r="X313">
        <f t="shared" si="103"/>
        <v>-4.8381033231368768E-4</v>
      </c>
      <c r="Y313">
        <f t="shared" si="104"/>
        <v>-4.8536391234237704E-4</v>
      </c>
    </row>
    <row r="314" spans="1:25">
      <c r="A314">
        <f t="shared" si="108"/>
        <v>0</v>
      </c>
      <c r="B314">
        <f t="shared" si="109"/>
        <v>0.30236835795200723</v>
      </c>
      <c r="C314" s="14">
        <f t="shared" si="94"/>
        <v>2005.3799999999987</v>
      </c>
      <c r="D314" s="14">
        <f t="shared" si="95"/>
        <v>1970.1790395350902</v>
      </c>
      <c r="E314" s="12">
        <f t="shared" si="105"/>
        <v>35.200960464908576</v>
      </c>
      <c r="F314">
        <f t="shared" si="106"/>
        <v>0.4</v>
      </c>
      <c r="G314">
        <f t="shared" si="107"/>
        <v>1</v>
      </c>
      <c r="H314">
        <f t="shared" si="116"/>
        <v>0.86799999999999999</v>
      </c>
      <c r="I314">
        <v>273</v>
      </c>
      <c r="J314" s="74">
        <v>0</v>
      </c>
      <c r="K314" s="24">
        <f t="shared" si="96"/>
        <v>0</v>
      </c>
      <c r="L314" s="15">
        <f t="shared" si="97"/>
        <v>0</v>
      </c>
      <c r="M314" s="32">
        <f t="shared" si="98"/>
        <v>5.6032803883825692E-2</v>
      </c>
      <c r="N314" s="27">
        <f t="shared" si="110"/>
        <v>5.0394726325334541E-3</v>
      </c>
      <c r="O314">
        <f t="shared" si="111"/>
        <v>625</v>
      </c>
      <c r="P314">
        <f t="shared" si="99"/>
        <v>-4.837893727232116E-4</v>
      </c>
      <c r="Q314" s="36">
        <f t="shared" si="100"/>
        <v>5.5549014511102481E-2</v>
      </c>
      <c r="R314" s="5">
        <f t="shared" si="112"/>
        <v>4.9749541139168345E-3</v>
      </c>
      <c r="S314">
        <f t="shared" si="113"/>
        <v>625</v>
      </c>
      <c r="T314">
        <f t="shared" si="101"/>
        <v>-4.7759559493601613E-4</v>
      </c>
      <c r="U314" s="36">
        <f t="shared" si="102"/>
        <v>5.5555208288889678E-2</v>
      </c>
      <c r="V314" s="5">
        <f t="shared" si="114"/>
        <v>4.9757787141756103E-3</v>
      </c>
      <c r="W314">
        <f t="shared" si="115"/>
        <v>625</v>
      </c>
      <c r="X314">
        <f t="shared" si="103"/>
        <v>-4.7767475656085854E-4</v>
      </c>
      <c r="Y314">
        <f t="shared" si="104"/>
        <v>-4.7920341060144676E-4</v>
      </c>
    </row>
    <row r="315" spans="1:25">
      <c r="A315">
        <f t="shared" si="108"/>
        <v>0</v>
      </c>
      <c r="B315">
        <f t="shared" si="109"/>
        <v>0.29853387937721365</v>
      </c>
      <c r="C315" s="14">
        <f t="shared" si="94"/>
        <v>2005.3799999999987</v>
      </c>
      <c r="D315" s="14">
        <f t="shared" si="95"/>
        <v>1970.4775734144673</v>
      </c>
      <c r="E315" s="12">
        <f t="shared" si="105"/>
        <v>34.90242658553143</v>
      </c>
      <c r="F315">
        <f t="shared" si="106"/>
        <v>0.4</v>
      </c>
      <c r="G315">
        <f t="shared" si="107"/>
        <v>1</v>
      </c>
      <c r="H315">
        <f t="shared" si="116"/>
        <v>0.86799999999999999</v>
      </c>
      <c r="I315">
        <v>274</v>
      </c>
      <c r="J315" s="74">
        <v>0</v>
      </c>
      <c r="K315" s="24">
        <f t="shared" si="96"/>
        <v>0</v>
      </c>
      <c r="L315" s="15">
        <f t="shared" si="97"/>
        <v>0</v>
      </c>
      <c r="M315" s="32">
        <f t="shared" si="98"/>
        <v>5.5553600473224246E-2</v>
      </c>
      <c r="N315" s="27">
        <f t="shared" si="110"/>
        <v>4.9755646562868946E-3</v>
      </c>
      <c r="O315">
        <f t="shared" si="111"/>
        <v>625</v>
      </c>
      <c r="P315">
        <f t="shared" si="99"/>
        <v>-4.776542070035419E-4</v>
      </c>
      <c r="Q315" s="36">
        <f t="shared" si="100"/>
        <v>5.5075946266220706E-2</v>
      </c>
      <c r="R315" s="5">
        <f t="shared" si="112"/>
        <v>4.9120812775366824E-3</v>
      </c>
      <c r="S315">
        <f t="shared" si="113"/>
        <v>625</v>
      </c>
      <c r="T315">
        <f t="shared" si="101"/>
        <v>-4.715598026435215E-4</v>
      </c>
      <c r="U315" s="36">
        <f t="shared" si="102"/>
        <v>5.5082040670580722E-2</v>
      </c>
      <c r="V315" s="5">
        <f t="shared" si="114"/>
        <v>4.9128898848903842E-3</v>
      </c>
      <c r="W315">
        <f t="shared" si="115"/>
        <v>625</v>
      </c>
      <c r="X315">
        <f t="shared" si="103"/>
        <v>-4.7163742894947686E-4</v>
      </c>
      <c r="Y315">
        <f t="shared" si="104"/>
        <v>-4.7314162346299309E-4</v>
      </c>
    </row>
    <row r="316" spans="1:25">
      <c r="A316">
        <f t="shared" si="108"/>
        <v>0</v>
      </c>
      <c r="B316">
        <f t="shared" si="109"/>
        <v>0.29476080030034996</v>
      </c>
      <c r="C316" s="14">
        <f t="shared" si="94"/>
        <v>2005.3799999999987</v>
      </c>
      <c r="D316" s="14">
        <f t="shared" si="95"/>
        <v>1970.7723342147676</v>
      </c>
      <c r="E316" s="12">
        <f t="shared" si="105"/>
        <v>34.60766578523112</v>
      </c>
      <c r="F316">
        <f t="shared" si="106"/>
        <v>0.4</v>
      </c>
      <c r="G316">
        <f t="shared" si="107"/>
        <v>1</v>
      </c>
      <c r="H316">
        <f t="shared" si="116"/>
        <v>0.86799999999999999</v>
      </c>
      <c r="I316">
        <v>275</v>
      </c>
      <c r="J316" s="74">
        <v>0</v>
      </c>
      <c r="K316" s="24">
        <f t="shared" si="96"/>
        <v>0</v>
      </c>
      <c r="L316" s="15">
        <f t="shared" si="97"/>
        <v>0</v>
      </c>
      <c r="M316" s="32">
        <f t="shared" si="98"/>
        <v>5.5080458849761253E-2</v>
      </c>
      <c r="N316" s="27">
        <f t="shared" si="110"/>
        <v>4.9126800050058326E-3</v>
      </c>
      <c r="O316">
        <f t="shared" si="111"/>
        <v>625</v>
      </c>
      <c r="P316">
        <f t="shared" si="99"/>
        <v>-4.7161728048055991E-4</v>
      </c>
      <c r="Q316" s="36">
        <f t="shared" si="100"/>
        <v>5.460884156928069E-2</v>
      </c>
      <c r="R316" s="5">
        <f t="shared" si="112"/>
        <v>4.8502123872052371E-3</v>
      </c>
      <c r="S316">
        <f t="shared" si="113"/>
        <v>625</v>
      </c>
      <c r="T316">
        <f t="shared" si="101"/>
        <v>-4.6562038917170271E-4</v>
      </c>
      <c r="U316" s="36">
        <f t="shared" si="102"/>
        <v>5.4614838460589551E-2</v>
      </c>
      <c r="V316" s="5">
        <f t="shared" si="114"/>
        <v>4.8510053478677956E-3</v>
      </c>
      <c r="W316">
        <f t="shared" si="115"/>
        <v>625</v>
      </c>
      <c r="X316">
        <f t="shared" si="103"/>
        <v>-4.6569651339530834E-4</v>
      </c>
      <c r="Y316">
        <f t="shared" si="104"/>
        <v>-4.6717670516662125E-4</v>
      </c>
    </row>
    <row r="317" spans="1:25">
      <c r="A317">
        <f t="shared" si="108"/>
        <v>0</v>
      </c>
      <c r="B317">
        <f t="shared" si="109"/>
        <v>0.29104797329973087</v>
      </c>
      <c r="C317" s="14">
        <f t="shared" si="94"/>
        <v>2005.3799999999987</v>
      </c>
      <c r="D317" s="14">
        <f t="shared" si="95"/>
        <v>1971.0633821880674</v>
      </c>
      <c r="E317" s="12">
        <f t="shared" si="105"/>
        <v>34.316617811931337</v>
      </c>
      <c r="F317">
        <f t="shared" si="106"/>
        <v>0.4</v>
      </c>
      <c r="G317">
        <f t="shared" si="107"/>
        <v>1</v>
      </c>
      <c r="H317">
        <f t="shared" si="116"/>
        <v>0.86799999999999999</v>
      </c>
      <c r="I317">
        <v>276</v>
      </c>
      <c r="J317" s="74">
        <v>0</v>
      </c>
      <c r="K317" s="24">
        <f t="shared" si="96"/>
        <v>0</v>
      </c>
      <c r="L317" s="15">
        <f t="shared" si="97"/>
        <v>0</v>
      </c>
      <c r="M317" s="32">
        <f t="shared" si="98"/>
        <v>5.4613282144594634E-2</v>
      </c>
      <c r="N317" s="27">
        <f t="shared" si="110"/>
        <v>4.8507995549955142E-3</v>
      </c>
      <c r="O317">
        <f t="shared" si="111"/>
        <v>625</v>
      </c>
      <c r="P317">
        <f t="shared" si="99"/>
        <v>-4.6567675727956934E-4</v>
      </c>
      <c r="Q317" s="36">
        <f t="shared" si="100"/>
        <v>5.4147605387315063E-2</v>
      </c>
      <c r="R317" s="5">
        <f t="shared" si="112"/>
        <v>4.7893287215538573E-3</v>
      </c>
      <c r="S317">
        <f t="shared" si="113"/>
        <v>625</v>
      </c>
      <c r="T317">
        <f t="shared" si="101"/>
        <v>-4.5977555726917031E-4</v>
      </c>
      <c r="U317" s="36">
        <f t="shared" si="102"/>
        <v>5.4153506587325463E-2</v>
      </c>
      <c r="V317" s="5">
        <f t="shared" si="114"/>
        <v>4.790106373682641E-3</v>
      </c>
      <c r="W317">
        <f t="shared" si="115"/>
        <v>625</v>
      </c>
      <c r="X317">
        <f t="shared" si="103"/>
        <v>-4.5985021187353357E-4</v>
      </c>
      <c r="Y317">
        <f t="shared" si="104"/>
        <v>-4.6130684822504248E-4</v>
      </c>
    </row>
    <row r="318" spans="1:25">
      <c r="A318">
        <f t="shared" si="108"/>
        <v>0</v>
      </c>
      <c r="B318">
        <f t="shared" si="109"/>
        <v>0.28739427473762302</v>
      </c>
      <c r="C318" s="14">
        <f t="shared" si="94"/>
        <v>2005.3799999999987</v>
      </c>
      <c r="D318" s="14">
        <f t="shared" si="95"/>
        <v>1971.350776462805</v>
      </c>
      <c r="E318" s="12">
        <f t="shared" si="105"/>
        <v>34.029223537193729</v>
      </c>
      <c r="F318">
        <f t="shared" si="106"/>
        <v>0.4</v>
      </c>
      <c r="G318">
        <f t="shared" si="107"/>
        <v>1</v>
      </c>
      <c r="H318">
        <f t="shared" si="116"/>
        <v>0.86799999999999999</v>
      </c>
      <c r="I318">
        <v>277</v>
      </c>
      <c r="J318" s="74">
        <v>0</v>
      </c>
      <c r="K318" s="24">
        <f t="shared" si="96"/>
        <v>0</v>
      </c>
      <c r="L318" s="15">
        <f t="shared" si="97"/>
        <v>0</v>
      </c>
      <c r="M318" s="32">
        <f t="shared" si="98"/>
        <v>5.4151975296369594E-2</v>
      </c>
      <c r="N318" s="27">
        <f t="shared" si="110"/>
        <v>4.7899045789603833E-3</v>
      </c>
      <c r="O318">
        <f t="shared" si="111"/>
        <v>625</v>
      </c>
      <c r="P318">
        <f t="shared" si="99"/>
        <v>-4.5983083958019681E-4</v>
      </c>
      <c r="Q318" s="36">
        <f t="shared" si="100"/>
        <v>5.3692144456789395E-2</v>
      </c>
      <c r="R318" s="5">
        <f t="shared" si="112"/>
        <v>4.7294119467158674E-3</v>
      </c>
      <c r="S318">
        <f t="shared" si="113"/>
        <v>625</v>
      </c>
      <c r="T318">
        <f t="shared" si="101"/>
        <v>-4.5402354688472328E-4</v>
      </c>
      <c r="U318" s="36">
        <f t="shared" si="102"/>
        <v>5.3697951749484871E-2</v>
      </c>
      <c r="V318" s="5">
        <f t="shared" si="114"/>
        <v>4.7301746206063477E-3</v>
      </c>
      <c r="W318">
        <f t="shared" si="115"/>
        <v>625</v>
      </c>
      <c r="X318">
        <f t="shared" si="103"/>
        <v>-4.5409676357820942E-4</v>
      </c>
      <c r="Y318">
        <f t="shared" si="104"/>
        <v>-4.5553028257870625E-4</v>
      </c>
    </row>
    <row r="319" spans="1:25">
      <c r="A319">
        <f t="shared" si="108"/>
        <v>0</v>
      </c>
      <c r="B319">
        <f t="shared" si="109"/>
        <v>0.28379860423498687</v>
      </c>
      <c r="C319" s="14">
        <f t="shared" si="94"/>
        <v>2005.3799999999987</v>
      </c>
      <c r="D319" s="14">
        <f t="shared" si="95"/>
        <v>1971.63457506704</v>
      </c>
      <c r="E319" s="12">
        <f t="shared" si="105"/>
        <v>33.745424932958713</v>
      </c>
      <c r="F319">
        <f t="shared" si="106"/>
        <v>0.4</v>
      </c>
      <c r="G319">
        <f t="shared" si="107"/>
        <v>1</v>
      </c>
      <c r="H319">
        <f t="shared" si="116"/>
        <v>0.86799999999999999</v>
      </c>
      <c r="I319">
        <v>278</v>
      </c>
      <c r="J319" s="74">
        <v>0</v>
      </c>
      <c r="K319" s="24">
        <f t="shared" si="96"/>
        <v>0</v>
      </c>
      <c r="L319" s="15">
        <f t="shared" si="97"/>
        <v>0</v>
      </c>
      <c r="M319" s="32">
        <f t="shared" si="98"/>
        <v>5.3696445013790887E-2</v>
      </c>
      <c r="N319" s="27">
        <f t="shared" si="110"/>
        <v>4.7299767372497815E-3</v>
      </c>
      <c r="O319">
        <f t="shared" si="111"/>
        <v>625</v>
      </c>
      <c r="P319">
        <f t="shared" si="99"/>
        <v>-4.5407776677597902E-4</v>
      </c>
      <c r="Q319" s="36">
        <f t="shared" si="100"/>
        <v>5.3242367247014907E-2</v>
      </c>
      <c r="R319" s="5">
        <f t="shared" si="112"/>
        <v>4.6704441077737302E-3</v>
      </c>
      <c r="S319">
        <f t="shared" si="113"/>
        <v>625</v>
      </c>
      <c r="T319">
        <f t="shared" si="101"/>
        <v>-4.4836263434627809E-4</v>
      </c>
      <c r="U319" s="36">
        <f t="shared" si="102"/>
        <v>5.324808237944461E-2</v>
      </c>
      <c r="V319" s="5">
        <f t="shared" si="114"/>
        <v>4.6711921260494567E-3</v>
      </c>
      <c r="W319">
        <f t="shared" si="115"/>
        <v>625</v>
      </c>
      <c r="X319">
        <f t="shared" si="103"/>
        <v>-4.4843444410074782E-4</v>
      </c>
      <c r="Y319">
        <f t="shared" si="104"/>
        <v>-4.4984527476955562E-4</v>
      </c>
    </row>
    <row r="320" spans="1:25">
      <c r="A320">
        <f t="shared" si="108"/>
        <v>0</v>
      </c>
      <c r="B320">
        <f t="shared" si="109"/>
        <v>0.2802598841581006</v>
      </c>
      <c r="C320" s="14">
        <f t="shared" si="94"/>
        <v>2005.3799999999987</v>
      </c>
      <c r="D320" s="14">
        <f t="shared" si="95"/>
        <v>1971.9148349511981</v>
      </c>
      <c r="E320" s="12">
        <f t="shared" si="105"/>
        <v>33.4651650488006</v>
      </c>
      <c r="F320">
        <f t="shared" si="106"/>
        <v>0.4</v>
      </c>
      <c r="G320">
        <f t="shared" si="107"/>
        <v>1</v>
      </c>
      <c r="H320">
        <f t="shared" si="116"/>
        <v>0.86799999999999999</v>
      </c>
      <c r="I320">
        <v>279</v>
      </c>
      <c r="J320" s="74">
        <v>0</v>
      </c>
      <c r="K320" s="24">
        <f t="shared" si="96"/>
        <v>0</v>
      </c>
      <c r="L320" s="15">
        <f t="shared" si="97"/>
        <v>0</v>
      </c>
      <c r="M320" s="32">
        <f t="shared" si="98"/>
        <v>5.3246599739021329E-2</v>
      </c>
      <c r="N320" s="27">
        <f t="shared" si="110"/>
        <v>4.6709980693016764E-3</v>
      </c>
      <c r="O320">
        <f t="shared" si="111"/>
        <v>625</v>
      </c>
      <c r="P320">
        <f t="shared" si="99"/>
        <v>-4.4841581465296094E-4</v>
      </c>
      <c r="Q320" s="36">
        <f t="shared" si="100"/>
        <v>5.2798183924368365E-2</v>
      </c>
      <c r="R320" s="5">
        <f t="shared" si="112"/>
        <v>4.6124076203998277E-3</v>
      </c>
      <c r="S320">
        <f t="shared" si="113"/>
        <v>625</v>
      </c>
      <c r="T320">
        <f t="shared" si="101"/>
        <v>-4.4279113155838349E-4</v>
      </c>
      <c r="U320" s="36">
        <f t="shared" si="102"/>
        <v>5.2803808607462949E-2</v>
      </c>
      <c r="V320" s="5">
        <f t="shared" si="114"/>
        <v>4.6131412981978174E-3</v>
      </c>
      <c r="W320">
        <f t="shared" si="115"/>
        <v>625</v>
      </c>
      <c r="X320">
        <f t="shared" si="103"/>
        <v>-4.4286156462699052E-4</v>
      </c>
      <c r="Y320">
        <f t="shared" si="104"/>
        <v>-4.4425012713348314E-4</v>
      </c>
    </row>
    <row r="321" spans="1:25">
      <c r="A321">
        <f t="shared" si="108"/>
        <v>0</v>
      </c>
      <c r="B321">
        <f t="shared" si="109"/>
        <v>0.27677705911680472</v>
      </c>
      <c r="C321" s="14">
        <f t="shared" si="94"/>
        <v>2005.3799999999987</v>
      </c>
      <c r="D321" s="14">
        <f t="shared" si="95"/>
        <v>1972.1916120103149</v>
      </c>
      <c r="E321" s="12">
        <f t="shared" si="105"/>
        <v>33.188387989683861</v>
      </c>
      <c r="F321">
        <f t="shared" si="106"/>
        <v>0.4</v>
      </c>
      <c r="G321">
        <f t="shared" si="107"/>
        <v>1</v>
      </c>
      <c r="H321">
        <f t="shared" si="116"/>
        <v>0.86799999999999999</v>
      </c>
      <c r="I321">
        <v>280</v>
      </c>
      <c r="J321" s="74">
        <v>0</v>
      </c>
      <c r="K321" s="24">
        <f t="shared" si="96"/>
        <v>0</v>
      </c>
      <c r="L321" s="15">
        <f t="shared" si="97"/>
        <v>0</v>
      </c>
      <c r="M321" s="32">
        <f t="shared" si="98"/>
        <v>5.2802349611887844E-2</v>
      </c>
      <c r="N321" s="27">
        <f t="shared" si="110"/>
        <v>4.6129509852800791E-3</v>
      </c>
      <c r="O321">
        <f t="shared" si="111"/>
        <v>625</v>
      </c>
      <c r="P321">
        <f t="shared" si="99"/>
        <v>-4.428432945868876E-4</v>
      </c>
      <c r="Q321" s="36">
        <f t="shared" si="100"/>
        <v>5.2359506317300956E-2</v>
      </c>
      <c r="R321" s="5">
        <f t="shared" si="112"/>
        <v>4.5552852626865696E-3</v>
      </c>
      <c r="S321">
        <f t="shared" si="113"/>
        <v>625</v>
      </c>
      <c r="T321">
        <f t="shared" si="101"/>
        <v>-4.3730738521791064E-4</v>
      </c>
      <c r="U321" s="36">
        <f t="shared" si="102"/>
        <v>5.2365042226669933E-2</v>
      </c>
      <c r="V321" s="5">
        <f t="shared" si="114"/>
        <v>4.5560049078382124E-3</v>
      </c>
      <c r="W321">
        <f t="shared" si="115"/>
        <v>625</v>
      </c>
      <c r="X321">
        <f t="shared" si="103"/>
        <v>-4.3737647115246834E-4</v>
      </c>
      <c r="Y321">
        <f t="shared" si="104"/>
        <v>-4.3874317701107313E-4</v>
      </c>
    </row>
    <row r="322" spans="1:25">
      <c r="A322">
        <f t="shared" si="108"/>
        <v>0</v>
      </c>
      <c r="B322">
        <f t="shared" si="109"/>
        <v>0.2733490954741119</v>
      </c>
      <c r="C322" s="14">
        <f t="shared" si="94"/>
        <v>2005.3799999999987</v>
      </c>
      <c r="D322" s="14">
        <f t="shared" si="95"/>
        <v>1972.4649611057889</v>
      </c>
      <c r="E322" s="12">
        <f t="shared" si="105"/>
        <v>32.915038894209829</v>
      </c>
      <c r="F322">
        <f t="shared" si="106"/>
        <v>0.4</v>
      </c>
      <c r="G322">
        <f t="shared" si="107"/>
        <v>1</v>
      </c>
      <c r="H322">
        <f t="shared" si="116"/>
        <v>0.86799999999999999</v>
      </c>
      <c r="I322">
        <v>281</v>
      </c>
      <c r="J322" s="74">
        <v>0</v>
      </c>
      <c r="K322" s="24">
        <f t="shared" si="96"/>
        <v>0</v>
      </c>
      <c r="L322" s="15">
        <f t="shared" si="97"/>
        <v>0</v>
      </c>
      <c r="M322" s="32">
        <f t="shared" si="98"/>
        <v>5.2363606434876774E-2</v>
      </c>
      <c r="N322" s="27">
        <f t="shared" si="110"/>
        <v>4.5558182579018653E-3</v>
      </c>
      <c r="O322">
        <f t="shared" si="111"/>
        <v>625</v>
      </c>
      <c r="P322">
        <f t="shared" si="99"/>
        <v>-4.3735855275857903E-4</v>
      </c>
      <c r="Q322" s="36">
        <f t="shared" si="100"/>
        <v>5.1926247882118193E-2</v>
      </c>
      <c r="R322" s="5">
        <f t="shared" si="112"/>
        <v>4.4990601671616266E-3</v>
      </c>
      <c r="S322">
        <f t="shared" si="113"/>
        <v>625</v>
      </c>
      <c r="T322">
        <f t="shared" si="101"/>
        <v>-4.3190977604751614E-4</v>
      </c>
      <c r="U322" s="36">
        <f t="shared" si="102"/>
        <v>5.1931696658829254E-2</v>
      </c>
      <c r="V322" s="5">
        <f t="shared" si="114"/>
        <v>4.499766080369204E-3</v>
      </c>
      <c r="W322">
        <f t="shared" si="115"/>
        <v>625</v>
      </c>
      <c r="X322">
        <f t="shared" si="103"/>
        <v>-4.319775437154436E-4</v>
      </c>
      <c r="Y322">
        <f t="shared" si="104"/>
        <v>-4.3332279597622746E-4</v>
      </c>
    </row>
    <row r="323" spans="1:25">
      <c r="A323">
        <f t="shared" si="108"/>
        <v>0</v>
      </c>
      <c r="B323">
        <f t="shared" si="109"/>
        <v>0.26997498086692806</v>
      </c>
      <c r="C323" s="14">
        <f t="shared" si="94"/>
        <v>2005.3799999999987</v>
      </c>
      <c r="D323" s="14">
        <f t="shared" si="95"/>
        <v>1972.7349360866558</v>
      </c>
      <c r="E323" s="12">
        <f t="shared" si="105"/>
        <v>32.645063913342938</v>
      </c>
      <c r="F323">
        <f t="shared" si="106"/>
        <v>0.4</v>
      </c>
      <c r="G323">
        <f t="shared" si="107"/>
        <v>1</v>
      </c>
      <c r="H323">
        <f t="shared" si="116"/>
        <v>0.86799999999999999</v>
      </c>
      <c r="I323">
        <v>282</v>
      </c>
      <c r="J323" s="74">
        <v>0</v>
      </c>
      <c r="K323" s="24">
        <f t="shared" si="96"/>
        <v>0</v>
      </c>
      <c r="L323" s="15">
        <f t="shared" si="97"/>
        <v>0</v>
      </c>
      <c r="M323" s="32">
        <f t="shared" si="98"/>
        <v>5.1930283638900544E-2</v>
      </c>
      <c r="N323" s="27">
        <f t="shared" si="110"/>
        <v>4.4995830144488012E-3</v>
      </c>
      <c r="O323">
        <f t="shared" si="111"/>
        <v>625</v>
      </c>
      <c r="P323">
        <f t="shared" si="99"/>
        <v>-4.3195996938708492E-4</v>
      </c>
      <c r="Q323" s="36">
        <f t="shared" si="100"/>
        <v>5.1498323669513457E-2</v>
      </c>
      <c r="R323" s="5">
        <f t="shared" si="112"/>
        <v>4.4437158129841635E-3</v>
      </c>
      <c r="S323">
        <f t="shared" si="113"/>
        <v>625</v>
      </c>
      <c r="T323">
        <f t="shared" si="101"/>
        <v>-4.265967180464797E-4</v>
      </c>
      <c r="U323" s="36">
        <f t="shared" si="102"/>
        <v>5.1503686920854067E-2</v>
      </c>
      <c r="V323" s="5">
        <f t="shared" si="114"/>
        <v>4.4444082879931046E-3</v>
      </c>
      <c r="W323">
        <f t="shared" si="115"/>
        <v>625</v>
      </c>
      <c r="X323">
        <f t="shared" si="103"/>
        <v>-4.2666319564733804E-4</v>
      </c>
      <c r="Y323">
        <f t="shared" si="104"/>
        <v>-4.2798738908227476E-4</v>
      </c>
    </row>
    <row r="324" spans="1:25">
      <c r="A324">
        <f t="shared" si="108"/>
        <v>0</v>
      </c>
      <c r="B324">
        <f t="shared" si="109"/>
        <v>0.26665372373763879</v>
      </c>
      <c r="C324" s="14">
        <f t="shared" si="94"/>
        <v>2005.3799999999987</v>
      </c>
      <c r="D324" s="14">
        <f t="shared" si="95"/>
        <v>1973.0015898103934</v>
      </c>
      <c r="E324" s="12">
        <f t="shared" si="105"/>
        <v>32.378410189605347</v>
      </c>
      <c r="F324">
        <f t="shared" si="106"/>
        <v>0.4</v>
      </c>
      <c r="G324">
        <f t="shared" si="107"/>
        <v>1</v>
      </c>
      <c r="H324">
        <f t="shared" si="116"/>
        <v>0.86799999999999999</v>
      </c>
      <c r="I324">
        <v>283</v>
      </c>
      <c r="J324" s="74">
        <v>0</v>
      </c>
      <c r="K324" s="24">
        <f t="shared" si="96"/>
        <v>0</v>
      </c>
      <c r="L324" s="15">
        <f t="shared" si="97"/>
        <v>0</v>
      </c>
      <c r="M324" s="32">
        <f t="shared" si="98"/>
        <v>5.1502296249818266E-2</v>
      </c>
      <c r="N324" s="27">
        <f t="shared" si="110"/>
        <v>4.4442287289606468E-3</v>
      </c>
      <c r="O324">
        <f t="shared" si="111"/>
        <v>625</v>
      </c>
      <c r="P324">
        <f t="shared" si="99"/>
        <v>-4.2664595798022208E-4</v>
      </c>
      <c r="Q324" s="36">
        <f t="shared" si="100"/>
        <v>5.1075650291838047E-2</v>
      </c>
      <c r="R324" s="5">
        <f t="shared" si="112"/>
        <v>4.3892360183180957E-3</v>
      </c>
      <c r="S324">
        <f t="shared" si="113"/>
        <v>625</v>
      </c>
      <c r="T324">
        <f t="shared" si="101"/>
        <v>-4.2136665775853715E-4</v>
      </c>
      <c r="U324" s="36">
        <f t="shared" si="102"/>
        <v>5.1080929592059732E-2</v>
      </c>
      <c r="V324" s="5">
        <f t="shared" si="114"/>
        <v>4.3899153420850273E-3</v>
      </c>
      <c r="W324">
        <f t="shared" si="115"/>
        <v>625</v>
      </c>
      <c r="X324">
        <f t="shared" si="103"/>
        <v>-4.2143187284016261E-4</v>
      </c>
      <c r="Y324">
        <f t="shared" si="104"/>
        <v>-4.2273539412517746E-4</v>
      </c>
    </row>
    <row r="325" spans="1:25">
      <c r="A325">
        <f t="shared" si="108"/>
        <v>0</v>
      </c>
      <c r="B325">
        <f t="shared" si="109"/>
        <v>0.26338435287631956</v>
      </c>
      <c r="C325" s="14">
        <f t="shared" si="94"/>
        <v>2005.3799999999987</v>
      </c>
      <c r="D325" s="14">
        <f t="shared" si="95"/>
        <v>1973.2649741632697</v>
      </c>
      <c r="E325" s="12">
        <f t="shared" si="105"/>
        <v>32.115025836729046</v>
      </c>
      <c r="F325">
        <f t="shared" si="106"/>
        <v>0.4</v>
      </c>
      <c r="G325">
        <f t="shared" si="107"/>
        <v>1</v>
      </c>
      <c r="H325">
        <f t="shared" si="116"/>
        <v>0.86799999999999999</v>
      </c>
      <c r="I325">
        <v>284</v>
      </c>
      <c r="J325" s="74">
        <v>0</v>
      </c>
      <c r="K325" s="24">
        <f t="shared" si="96"/>
        <v>0</v>
      </c>
      <c r="L325" s="15">
        <f t="shared" si="97"/>
        <v>0</v>
      </c>
      <c r="M325" s="32">
        <f t="shared" si="98"/>
        <v>5.1079560855693089E-2</v>
      </c>
      <c r="N325" s="27">
        <f t="shared" si="110"/>
        <v>4.3897392146053258E-3</v>
      </c>
      <c r="O325">
        <f t="shared" si="111"/>
        <v>625</v>
      </c>
      <c r="P325">
        <f t="shared" si="99"/>
        <v>-4.2141496460211129E-4</v>
      </c>
      <c r="Q325" s="36">
        <f t="shared" si="100"/>
        <v>5.065814589109098E-2</v>
      </c>
      <c r="R325" s="5">
        <f t="shared" si="112"/>
        <v>4.3356049328783395E-3</v>
      </c>
      <c r="S325">
        <f t="shared" si="113"/>
        <v>625</v>
      </c>
      <c r="T325">
        <f t="shared" si="101"/>
        <v>-4.1621807355632059E-4</v>
      </c>
      <c r="U325" s="36">
        <f t="shared" si="102"/>
        <v>5.0663342782136765E-2</v>
      </c>
      <c r="V325" s="5">
        <f t="shared" si="114"/>
        <v>4.3362713857350707E-3</v>
      </c>
      <c r="W325">
        <f t="shared" si="115"/>
        <v>625</v>
      </c>
      <c r="X325">
        <f t="shared" si="103"/>
        <v>-4.1628205303056678E-4</v>
      </c>
      <c r="Y325">
        <f t="shared" si="104"/>
        <v>-4.1756528092345291E-4</v>
      </c>
    </row>
    <row r="326" spans="1:25">
      <c r="A326">
        <f t="shared" si="108"/>
        <v>0</v>
      </c>
      <c r="B326">
        <f t="shared" si="109"/>
        <v>0.26016591697333252</v>
      </c>
      <c r="C326" s="14">
        <f t="shared" si="94"/>
        <v>2005.3799999999987</v>
      </c>
      <c r="D326" s="14">
        <f t="shared" si="95"/>
        <v>1973.5251400802431</v>
      </c>
      <c r="E326" s="12">
        <f t="shared" si="105"/>
        <v>31.854859919755654</v>
      </c>
      <c r="F326">
        <f t="shared" si="106"/>
        <v>0.4</v>
      </c>
      <c r="G326">
        <f t="shared" si="107"/>
        <v>1</v>
      </c>
      <c r="H326">
        <f t="shared" si="116"/>
        <v>0.86799999999999999</v>
      </c>
      <c r="I326">
        <v>285</v>
      </c>
      <c r="J326" s="74">
        <v>0</v>
      </c>
      <c r="K326" s="24">
        <f t="shared" si="96"/>
        <v>0</v>
      </c>
      <c r="L326" s="15">
        <f t="shared" si="97"/>
        <v>0</v>
      </c>
      <c r="M326" s="32">
        <f t="shared" si="98"/>
        <v>5.0661995574769636E-2</v>
      </c>
      <c r="N326" s="27">
        <f t="shared" si="110"/>
        <v>4.3360986162222087E-3</v>
      </c>
      <c r="O326">
        <f t="shared" si="111"/>
        <v>625</v>
      </c>
      <c r="P326">
        <f t="shared" si="99"/>
        <v>-4.1626546715733205E-4</v>
      </c>
      <c r="Q326" s="36">
        <f t="shared" si="100"/>
        <v>5.0245730107612303E-2</v>
      </c>
      <c r="R326" s="5">
        <f t="shared" si="112"/>
        <v>4.2828070306462646E-3</v>
      </c>
      <c r="S326">
        <f t="shared" si="113"/>
        <v>625</v>
      </c>
      <c r="T326">
        <f t="shared" si="101"/>
        <v>-4.111494749420414E-4</v>
      </c>
      <c r="U326" s="36">
        <f t="shared" si="102"/>
        <v>5.0250846099827592E-2</v>
      </c>
      <c r="V326" s="5">
        <f t="shared" si="114"/>
        <v>4.2834608864597695E-3</v>
      </c>
      <c r="W326">
        <f t="shared" si="115"/>
        <v>625</v>
      </c>
      <c r="X326">
        <f t="shared" si="103"/>
        <v>-4.1121224510013788E-4</v>
      </c>
      <c r="Y326">
        <f t="shared" si="104"/>
        <v>-4.1247555061443641E-4</v>
      </c>
    </row>
    <row r="327" spans="1:25">
      <c r="A327">
        <f t="shared" si="108"/>
        <v>0</v>
      </c>
      <c r="B327">
        <f t="shared" si="109"/>
        <v>0.25699748418207718</v>
      </c>
      <c r="C327" s="14">
        <f t="shared" si="94"/>
        <v>2005.3799999999987</v>
      </c>
      <c r="D327" s="14">
        <f t="shared" si="95"/>
        <v>1973.7821375644251</v>
      </c>
      <c r="E327" s="12">
        <f t="shared" si="105"/>
        <v>31.597862435573688</v>
      </c>
      <c r="F327">
        <f t="shared" si="106"/>
        <v>0.4</v>
      </c>
      <c r="G327">
        <f t="shared" si="107"/>
        <v>1</v>
      </c>
      <c r="H327">
        <f t="shared" si="116"/>
        <v>0.86799999999999999</v>
      </c>
      <c r="I327">
        <v>286</v>
      </c>
      <c r="J327" s="74">
        <v>0</v>
      </c>
      <c r="K327" s="24">
        <f t="shared" si="96"/>
        <v>0</v>
      </c>
      <c r="L327" s="15">
        <f t="shared" si="97"/>
        <v>0</v>
      </c>
      <c r="M327" s="32">
        <f t="shared" si="98"/>
        <v>5.0249520024155198E-2</v>
      </c>
      <c r="N327" s="27">
        <f t="shared" si="110"/>
        <v>4.2832914030346194E-3</v>
      </c>
      <c r="O327">
        <f t="shared" si="111"/>
        <v>625</v>
      </c>
      <c r="P327">
        <f t="shared" si="99"/>
        <v>-4.1119597469132342E-4</v>
      </c>
      <c r="Q327" s="36">
        <f t="shared" si="100"/>
        <v>4.9838324049463874E-2</v>
      </c>
      <c r="R327" s="5">
        <f t="shared" si="112"/>
        <v>4.2308271027505055E-3</v>
      </c>
      <c r="S327">
        <f t="shared" si="113"/>
        <v>625</v>
      </c>
      <c r="T327">
        <f t="shared" si="101"/>
        <v>-4.0615940186404851E-4</v>
      </c>
      <c r="U327" s="36">
        <f t="shared" si="102"/>
        <v>4.9843360622291152E-2</v>
      </c>
      <c r="V327" s="5">
        <f t="shared" si="114"/>
        <v>4.2314686290790158E-3</v>
      </c>
      <c r="W327">
        <f t="shared" si="115"/>
        <v>625</v>
      </c>
      <c r="X327">
        <f t="shared" si="103"/>
        <v>-4.0622098839158553E-4</v>
      </c>
      <c r="Y327">
        <f t="shared" si="104"/>
        <v>-4.0746473496652E-4</v>
      </c>
    </row>
    <row r="328" spans="1:25">
      <c r="A328">
        <f t="shared" si="108"/>
        <v>0</v>
      </c>
      <c r="B328">
        <f t="shared" si="109"/>
        <v>0.25387814169166784</v>
      </c>
      <c r="C328" s="14">
        <f t="shared" si="94"/>
        <v>2005.3799999999987</v>
      </c>
      <c r="D328" s="14">
        <f t="shared" si="95"/>
        <v>1974.0360157061168</v>
      </c>
      <c r="E328" s="12">
        <f t="shared" si="105"/>
        <v>31.343984293881931</v>
      </c>
      <c r="F328">
        <f t="shared" si="106"/>
        <v>0.4</v>
      </c>
      <c r="G328">
        <f t="shared" si="107"/>
        <v>1</v>
      </c>
      <c r="H328">
        <f t="shared" si="116"/>
        <v>0.86799999999999999</v>
      </c>
      <c r="I328">
        <v>287</v>
      </c>
      <c r="J328" s="74">
        <v>0</v>
      </c>
      <c r="K328" s="24">
        <f t="shared" si="96"/>
        <v>0</v>
      </c>
      <c r="L328" s="15">
        <f t="shared" si="97"/>
        <v>0</v>
      </c>
      <c r="M328" s="32">
        <f t="shared" si="98"/>
        <v>4.9842055289188676E-2</v>
      </c>
      <c r="N328" s="27">
        <f t="shared" si="110"/>
        <v>4.2313023615277974E-3</v>
      </c>
      <c r="O328">
        <f t="shared" si="111"/>
        <v>625</v>
      </c>
      <c r="P328">
        <f t="shared" si="99"/>
        <v>-4.0620502670666859E-4</v>
      </c>
      <c r="Q328" s="36">
        <f t="shared" si="100"/>
        <v>4.9435850262482005E-2</v>
      </c>
      <c r="R328" s="5">
        <f t="shared" si="112"/>
        <v>4.1796502505094561E-3</v>
      </c>
      <c r="S328">
        <f t="shared" si="113"/>
        <v>625</v>
      </c>
      <c r="T328">
        <f t="shared" si="101"/>
        <v>-4.0124642404890782E-4</v>
      </c>
      <c r="U328" s="36">
        <f t="shared" si="102"/>
        <v>4.9440808865139768E-2</v>
      </c>
      <c r="V328" s="5">
        <f t="shared" si="114"/>
        <v>4.1802797087547444E-3</v>
      </c>
      <c r="W328">
        <f t="shared" si="115"/>
        <v>625</v>
      </c>
      <c r="X328">
        <f t="shared" si="103"/>
        <v>-4.0130685204045548E-4</v>
      </c>
      <c r="Y328">
        <f t="shared" si="104"/>
        <v>-4.0253139570700874E-4</v>
      </c>
    </row>
    <row r="329" spans="1:25">
      <c r="A329">
        <f t="shared" si="108"/>
        <v>0</v>
      </c>
      <c r="B329">
        <f t="shared" si="109"/>
        <v>0.25080699530931644</v>
      </c>
      <c r="C329" s="14">
        <f t="shared" si="94"/>
        <v>2005.3799999999987</v>
      </c>
      <c r="D329" s="14">
        <f t="shared" si="95"/>
        <v>1974.2868227014262</v>
      </c>
      <c r="E329" s="12">
        <f t="shared" si="105"/>
        <v>31.093177298572527</v>
      </c>
      <c r="F329">
        <f t="shared" si="106"/>
        <v>0.4</v>
      </c>
      <c r="G329">
        <f t="shared" si="107"/>
        <v>1</v>
      </c>
      <c r="H329">
        <f t="shared" si="116"/>
        <v>0.86799999999999999</v>
      </c>
      <c r="I329">
        <v>288</v>
      </c>
      <c r="J329" s="74">
        <v>0</v>
      </c>
      <c r="K329" s="24">
        <f t="shared" si="96"/>
        <v>0</v>
      </c>
      <c r="L329" s="15">
        <f t="shared" si="97"/>
        <v>0</v>
      </c>
      <c r="M329" s="32">
        <f t="shared" si="98"/>
        <v>4.943952389348167E-2</v>
      </c>
      <c r="N329" s="27">
        <f t="shared" si="110"/>
        <v>4.180116588488607E-3</v>
      </c>
      <c r="O329">
        <f t="shared" si="111"/>
        <v>625</v>
      </c>
      <c r="P329">
        <f t="shared" si="99"/>
        <v>-4.0129119249490626E-4</v>
      </c>
      <c r="Q329" s="36">
        <f t="shared" si="100"/>
        <v>4.9038232700986763E-2</v>
      </c>
      <c r="R329" s="5">
        <f t="shared" si="112"/>
        <v>4.1292618786317979E-3</v>
      </c>
      <c r="S329">
        <f t="shared" si="113"/>
        <v>625</v>
      </c>
      <c r="T329">
        <f t="shared" si="101"/>
        <v>-3.9640914034865259E-4</v>
      </c>
      <c r="U329" s="36">
        <f t="shared" si="102"/>
        <v>4.904311475313302E-2</v>
      </c>
      <c r="V329" s="5">
        <f t="shared" si="114"/>
        <v>4.1298795241877387E-3</v>
      </c>
      <c r="W329">
        <f t="shared" si="115"/>
        <v>625</v>
      </c>
      <c r="X329">
        <f t="shared" si="103"/>
        <v>-3.9646843432202293E-4</v>
      </c>
      <c r="Y329">
        <f t="shared" si="104"/>
        <v>-3.9767412386524379E-4</v>
      </c>
    </row>
    <row r="330" spans="1:25">
      <c r="A330">
        <f t="shared" si="108"/>
        <v>0</v>
      </c>
      <c r="B330">
        <f t="shared" si="109"/>
        <v>0.24778316905219916</v>
      </c>
      <c r="C330" s="14">
        <f t="shared" si="94"/>
        <v>2005.3799999999987</v>
      </c>
      <c r="D330" s="14">
        <f t="shared" si="95"/>
        <v>1974.5346058704783</v>
      </c>
      <c r="E330" s="12">
        <f t="shared" si="105"/>
        <v>30.8453941295204</v>
      </c>
      <c r="F330">
        <f t="shared" si="106"/>
        <v>0.4</v>
      </c>
      <c r="G330">
        <f t="shared" si="107"/>
        <v>1</v>
      </c>
      <c r="H330">
        <f t="shared" si="116"/>
        <v>0.86799999999999999</v>
      </c>
      <c r="I330">
        <v>289</v>
      </c>
      <c r="J330" s="74">
        <v>0</v>
      </c>
      <c r="K330" s="24">
        <f t="shared" si="96"/>
        <v>0</v>
      </c>
      <c r="L330" s="15">
        <f t="shared" si="97"/>
        <v>0</v>
      </c>
      <c r="M330" s="32">
        <f t="shared" si="98"/>
        <v>4.9041849769616425E-2</v>
      </c>
      <c r="N330" s="27">
        <f t="shared" si="110"/>
        <v>4.1297194842033194E-3</v>
      </c>
      <c r="O330">
        <f t="shared" si="111"/>
        <v>625</v>
      </c>
      <c r="P330">
        <f t="shared" si="99"/>
        <v>-3.9645307048351866E-4</v>
      </c>
      <c r="Q330" s="36">
        <f t="shared" si="100"/>
        <v>4.8645396699132905E-2</v>
      </c>
      <c r="R330" s="5">
        <f t="shared" si="112"/>
        <v>4.079647688571485E-3</v>
      </c>
      <c r="S330">
        <f t="shared" si="113"/>
        <v>625</v>
      </c>
      <c r="T330">
        <f t="shared" si="101"/>
        <v>-3.9164617810286259E-4</v>
      </c>
      <c r="U330" s="36">
        <f t="shared" si="102"/>
        <v>4.8650203591513563E-2</v>
      </c>
      <c r="V330" s="5">
        <f t="shared" si="114"/>
        <v>4.0802537709689916E-3</v>
      </c>
      <c r="W330">
        <f t="shared" si="115"/>
        <v>625</v>
      </c>
      <c r="X330">
        <f t="shared" si="103"/>
        <v>-3.9170436201302323E-4</v>
      </c>
      <c r="Y330">
        <f t="shared" si="104"/>
        <v>-3.9289153913064711E-4</v>
      </c>
    </row>
    <row r="331" spans="1:25">
      <c r="A331">
        <f t="shared" si="108"/>
        <v>0</v>
      </c>
      <c r="B331">
        <f t="shared" si="109"/>
        <v>0.24480580474859831</v>
      </c>
      <c r="C331" s="14">
        <f t="shared" si="94"/>
        <v>2005.3799999999987</v>
      </c>
      <c r="D331" s="14">
        <f t="shared" si="95"/>
        <v>1974.779411675227</v>
      </c>
      <c r="E331" s="12">
        <f t="shared" si="105"/>
        <v>30.600588324771707</v>
      </c>
      <c r="F331">
        <f t="shared" si="106"/>
        <v>0.4</v>
      </c>
      <c r="G331">
        <f t="shared" si="107"/>
        <v>1</v>
      </c>
      <c r="H331">
        <f t="shared" si="116"/>
        <v>0.86799999999999999</v>
      </c>
      <c r="I331">
        <v>290</v>
      </c>
      <c r="J331" s="74">
        <v>0</v>
      </c>
      <c r="K331" s="24">
        <f t="shared" si="96"/>
        <v>0</v>
      </c>
      <c r="L331" s="15">
        <f t="shared" si="97"/>
        <v>0</v>
      </c>
      <c r="M331" s="32">
        <f t="shared" si="98"/>
        <v>4.8648958230485775E-2</v>
      </c>
      <c r="N331" s="27">
        <f t="shared" si="110"/>
        <v>4.080096745809972E-3</v>
      </c>
      <c r="O331">
        <f t="shared" si="111"/>
        <v>625</v>
      </c>
      <c r="P331">
        <f t="shared" si="99"/>
        <v>-3.9168928759775732E-4</v>
      </c>
      <c r="Q331" s="36">
        <f t="shared" si="100"/>
        <v>4.8257268942888017E-2</v>
      </c>
      <c r="R331" s="5">
        <f t="shared" si="112"/>
        <v>4.0307936720337537E-3</v>
      </c>
      <c r="S331">
        <f t="shared" si="113"/>
        <v>625</v>
      </c>
      <c r="T331">
        <f t="shared" si="101"/>
        <v>-3.8695619251524033E-4</v>
      </c>
      <c r="U331" s="36">
        <f t="shared" si="102"/>
        <v>4.8262002037970535E-2</v>
      </c>
      <c r="V331" s="5">
        <f t="shared" si="114"/>
        <v>4.031388435082172E-3</v>
      </c>
      <c r="W331">
        <f t="shared" si="115"/>
        <v>625</v>
      </c>
      <c r="X331">
        <f t="shared" si="103"/>
        <v>-3.8701328976788852E-4</v>
      </c>
      <c r="Y331">
        <f t="shared" si="104"/>
        <v>-3.8818228922535573E-4</v>
      </c>
    </row>
    <row r="332" spans="1:25">
      <c r="A332">
        <f t="shared" si="108"/>
        <v>0</v>
      </c>
      <c r="B332">
        <f t="shared" si="109"/>
        <v>0.24187406164810471</v>
      </c>
      <c r="C332" s="14">
        <f t="shared" si="94"/>
        <v>2005.3799999999987</v>
      </c>
      <c r="D332" s="14">
        <f t="shared" si="95"/>
        <v>1975.0212857368751</v>
      </c>
      <c r="E332" s="12">
        <f t="shared" si="105"/>
        <v>30.358714263123602</v>
      </c>
      <c r="F332">
        <f t="shared" si="106"/>
        <v>0.4</v>
      </c>
      <c r="G332">
        <f t="shared" si="107"/>
        <v>1</v>
      </c>
      <c r="H332">
        <f t="shared" si="116"/>
        <v>0.86799999999999999</v>
      </c>
      <c r="I332">
        <v>291</v>
      </c>
      <c r="J332" s="74">
        <v>0</v>
      </c>
      <c r="K332" s="24">
        <f t="shared" si="96"/>
        <v>0</v>
      </c>
      <c r="L332" s="15">
        <f t="shared" si="97"/>
        <v>0</v>
      </c>
      <c r="M332" s="32">
        <f t="shared" si="98"/>
        <v>4.8260775941260423E-2</v>
      </c>
      <c r="N332" s="27">
        <f t="shared" si="110"/>
        <v>4.0312343608017451E-3</v>
      </c>
      <c r="O332">
        <f t="shared" si="111"/>
        <v>625</v>
      </c>
      <c r="P332">
        <f t="shared" si="99"/>
        <v>-3.8699849863696754E-4</v>
      </c>
      <c r="Q332" s="36">
        <f t="shared" si="100"/>
        <v>4.7873777442623458E-2</v>
      </c>
      <c r="R332" s="5">
        <f t="shared" si="112"/>
        <v>3.9826861046286825E-3</v>
      </c>
      <c r="S332">
        <f t="shared" si="113"/>
        <v>625</v>
      </c>
      <c r="T332">
        <f t="shared" si="101"/>
        <v>-3.8233786604435354E-4</v>
      </c>
      <c r="U332" s="36">
        <f t="shared" si="102"/>
        <v>4.7878438075216072E-2</v>
      </c>
      <c r="V332" s="5">
        <f t="shared" si="114"/>
        <v>3.9832697865537191E-3</v>
      </c>
      <c r="W332">
        <f t="shared" si="115"/>
        <v>625</v>
      </c>
      <c r="X332">
        <f t="shared" si="103"/>
        <v>-3.8239389950915707E-4</v>
      </c>
      <c r="Y332">
        <f t="shared" si="104"/>
        <v>-3.8354504929110972E-4</v>
      </c>
    </row>
    <row r="333" spans="1:25">
      <c r="A333">
        <f t="shared" si="108"/>
        <v>0</v>
      </c>
      <c r="B333">
        <f t="shared" si="109"/>
        <v>0.23898711604067996</v>
      </c>
      <c r="C333" s="14">
        <f t="shared" si="94"/>
        <v>2005.3799999999987</v>
      </c>
      <c r="D333" s="14">
        <f t="shared" si="95"/>
        <v>1975.2602728529159</v>
      </c>
      <c r="E333" s="12">
        <f t="shared" si="105"/>
        <v>30.119727147082813</v>
      </c>
      <c r="F333">
        <f t="shared" si="106"/>
        <v>0.4</v>
      </c>
      <c r="G333">
        <f t="shared" si="107"/>
        <v>1</v>
      </c>
      <c r="H333">
        <f t="shared" si="116"/>
        <v>0.86799999999999999</v>
      </c>
      <c r="I333">
        <v>292</v>
      </c>
      <c r="J333" s="74">
        <v>0</v>
      </c>
      <c r="K333" s="24">
        <f t="shared" si="96"/>
        <v>0</v>
      </c>
      <c r="L333" s="15">
        <f t="shared" si="97"/>
        <v>0</v>
      </c>
      <c r="M333" s="32">
        <f t="shared" si="98"/>
        <v>4.7877230891969311E-2</v>
      </c>
      <c r="N333" s="27">
        <f t="shared" si="110"/>
        <v>3.9831186006779994E-3</v>
      </c>
      <c r="O333">
        <f t="shared" si="111"/>
        <v>625</v>
      </c>
      <c r="P333">
        <f t="shared" si="99"/>
        <v>-3.8237938566508794E-4</v>
      </c>
      <c r="Q333" s="36">
        <f t="shared" si="100"/>
        <v>4.7494851506304225E-2</v>
      </c>
      <c r="R333" s="5">
        <f t="shared" si="112"/>
        <v>3.935311539669E-3</v>
      </c>
      <c r="S333">
        <f t="shared" si="113"/>
        <v>625</v>
      </c>
      <c r="T333">
        <f t="shared" si="101"/>
        <v>-3.7778990780822395E-4</v>
      </c>
      <c r="U333" s="36">
        <f t="shared" si="102"/>
        <v>4.749944098416109E-2</v>
      </c>
      <c r="V333" s="5">
        <f t="shared" si="114"/>
        <v>3.9358843732472731E-3</v>
      </c>
      <c r="W333">
        <f t="shared" si="115"/>
        <v>625</v>
      </c>
      <c r="X333">
        <f t="shared" si="103"/>
        <v>-3.7784489983173821E-4</v>
      </c>
      <c r="Y333">
        <f t="shared" si="104"/>
        <v>-3.7897852129007564E-4</v>
      </c>
    </row>
    <row r="334" spans="1:25">
      <c r="A334">
        <f t="shared" si="108"/>
        <v>0</v>
      </c>
      <c r="B334">
        <f t="shared" si="109"/>
        <v>0.23614416088437676</v>
      </c>
      <c r="C334" s="14">
        <f t="shared" si="94"/>
        <v>2005.3799999999987</v>
      </c>
      <c r="D334" s="14">
        <f t="shared" si="95"/>
        <v>1975.4964170138003</v>
      </c>
      <c r="E334" s="12">
        <f t="shared" si="105"/>
        <v>29.883582986198462</v>
      </c>
      <c r="F334">
        <f t="shared" si="106"/>
        <v>0.4</v>
      </c>
      <c r="G334">
        <f t="shared" si="107"/>
        <v>1</v>
      </c>
      <c r="H334">
        <f t="shared" si="116"/>
        <v>0.86799999999999999</v>
      </c>
      <c r="I334">
        <v>293</v>
      </c>
      <c r="J334" s="74">
        <v>0</v>
      </c>
      <c r="K334" s="24">
        <f t="shared" si="96"/>
        <v>0</v>
      </c>
      <c r="L334" s="15">
        <f t="shared" si="97"/>
        <v>0</v>
      </c>
      <c r="M334" s="32">
        <f t="shared" si="98"/>
        <v>4.7498252370679235E-2</v>
      </c>
      <c r="N334" s="27">
        <f t="shared" si="110"/>
        <v>3.9357360147396128E-3</v>
      </c>
      <c r="O334">
        <f t="shared" si="111"/>
        <v>625</v>
      </c>
      <c r="P334">
        <f t="shared" si="99"/>
        <v>-3.7783065741500287E-4</v>
      </c>
      <c r="Q334" s="36">
        <f t="shared" si="100"/>
        <v>4.7120421713264235E-2</v>
      </c>
      <c r="R334" s="5">
        <f t="shared" si="112"/>
        <v>3.8886568021088749E-3</v>
      </c>
      <c r="S334">
        <f t="shared" si="113"/>
        <v>625</v>
      </c>
      <c r="T334">
        <f t="shared" si="101"/>
        <v>-3.7331105300245201E-4</v>
      </c>
      <c r="U334" s="36">
        <f t="shared" si="102"/>
        <v>4.7124941317676784E-2</v>
      </c>
      <c r="V334" s="5">
        <f t="shared" si="114"/>
        <v>3.8892190147991677E-3</v>
      </c>
      <c r="W334">
        <f t="shared" si="115"/>
        <v>625</v>
      </c>
      <c r="X334">
        <f t="shared" si="103"/>
        <v>-3.7336502542072012E-4</v>
      </c>
      <c r="Y334">
        <f t="shared" si="104"/>
        <v>-3.7448143341929082E-4</v>
      </c>
    </row>
    <row r="335" spans="1:25">
      <c r="A335">
        <f t="shared" si="108"/>
        <v>0</v>
      </c>
      <c r="B335">
        <f t="shared" si="109"/>
        <v>0.23334440544151963</v>
      </c>
      <c r="C335" s="14">
        <f t="shared" si="94"/>
        <v>2005.3799999999987</v>
      </c>
      <c r="D335" s="14">
        <f t="shared" si="95"/>
        <v>1975.7297614192419</v>
      </c>
      <c r="E335" s="12">
        <f t="shared" si="105"/>
        <v>29.650238580756877</v>
      </c>
      <c r="F335">
        <f t="shared" si="106"/>
        <v>0.4</v>
      </c>
      <c r="G335">
        <f t="shared" si="107"/>
        <v>1</v>
      </c>
      <c r="H335">
        <f t="shared" si="116"/>
        <v>0.86799999999999999</v>
      </c>
      <c r="I335">
        <v>294</v>
      </c>
      <c r="J335" s="74">
        <v>0</v>
      </c>
      <c r="K335" s="24">
        <f t="shared" si="96"/>
        <v>0</v>
      </c>
      <c r="L335" s="15">
        <f t="shared" si="97"/>
        <v>0</v>
      </c>
      <c r="M335" s="32">
        <f t="shared" si="98"/>
        <v>4.7123770937259946E-2</v>
      </c>
      <c r="N335" s="27">
        <f t="shared" si="110"/>
        <v>3.8890734240253273E-3</v>
      </c>
      <c r="O335">
        <f t="shared" si="111"/>
        <v>625</v>
      </c>
      <c r="P335">
        <f t="shared" si="99"/>
        <v>-3.7335104870643142E-4</v>
      </c>
      <c r="Q335" s="36">
        <f t="shared" si="100"/>
        <v>4.6750419888553517E-2</v>
      </c>
      <c r="R335" s="5">
        <f t="shared" si="112"/>
        <v>3.8427089826204497E-3</v>
      </c>
      <c r="S335">
        <f t="shared" si="113"/>
        <v>625</v>
      </c>
      <c r="T335">
        <f t="shared" si="101"/>
        <v>-3.6890006233156316E-4</v>
      </c>
      <c r="U335" s="36">
        <f t="shared" si="102"/>
        <v>4.6754870874928384E-2</v>
      </c>
      <c r="V335" s="5">
        <f t="shared" si="114"/>
        <v>3.8432607966917406E-3</v>
      </c>
      <c r="W335">
        <f t="shared" si="115"/>
        <v>625</v>
      </c>
      <c r="X335">
        <f t="shared" si="103"/>
        <v>-3.6895303648240709E-4</v>
      </c>
      <c r="Y335">
        <f t="shared" si="104"/>
        <v>-3.7005253953841313E-4</v>
      </c>
    </row>
    <row r="336" spans="1:25">
      <c r="A336">
        <f t="shared" si="108"/>
        <v>0</v>
      </c>
      <c r="B336">
        <f t="shared" si="109"/>
        <v>0.23058707492315739</v>
      </c>
      <c r="C336" s="14">
        <f t="shared" si="94"/>
        <v>2005.3799999999987</v>
      </c>
      <c r="D336" s="14">
        <f t="shared" si="95"/>
        <v>1975.9603484941649</v>
      </c>
      <c r="E336" s="12">
        <f t="shared" si="105"/>
        <v>29.419651505833826</v>
      </c>
      <c r="F336">
        <f t="shared" si="106"/>
        <v>0.4</v>
      </c>
      <c r="G336">
        <f t="shared" si="107"/>
        <v>1</v>
      </c>
      <c r="H336">
        <f t="shared" si="116"/>
        <v>0.86799999999999999</v>
      </c>
      <c r="I336">
        <v>295</v>
      </c>
      <c r="J336" s="74">
        <v>0</v>
      </c>
      <c r="K336" s="24">
        <f t="shared" si="96"/>
        <v>0</v>
      </c>
      <c r="L336" s="15">
        <f t="shared" si="97"/>
        <v>0</v>
      </c>
      <c r="M336" s="32">
        <f t="shared" si="98"/>
        <v>4.6753718397721536E-2</v>
      </c>
      <c r="N336" s="27">
        <f t="shared" si="110"/>
        <v>3.8431179153859563E-3</v>
      </c>
      <c r="O336">
        <f t="shared" si="111"/>
        <v>625</v>
      </c>
      <c r="P336">
        <f t="shared" si="99"/>
        <v>-3.6893931987705181E-4</v>
      </c>
      <c r="Q336" s="36">
        <f t="shared" si="100"/>
        <v>4.6384779077844482E-2</v>
      </c>
      <c r="R336" s="5">
        <f t="shared" si="112"/>
        <v>3.797455431805037E-3</v>
      </c>
      <c r="S336">
        <f t="shared" si="113"/>
        <v>625</v>
      </c>
      <c r="T336">
        <f t="shared" si="101"/>
        <v>-3.6455572145328353E-4</v>
      </c>
      <c r="U336" s="36">
        <f t="shared" si="102"/>
        <v>4.6389162676268254E-2</v>
      </c>
      <c r="V336" s="5">
        <f t="shared" si="114"/>
        <v>3.7979970644613898E-3</v>
      </c>
      <c r="W336">
        <f t="shared" si="115"/>
        <v>625</v>
      </c>
      <c r="X336">
        <f t="shared" si="103"/>
        <v>-3.6460771818829342E-4</v>
      </c>
      <c r="Y336">
        <f t="shared" si="104"/>
        <v>-3.6569061861048305E-4</v>
      </c>
    </row>
    <row r="337" spans="1:25">
      <c r="A337">
        <f t="shared" si="108"/>
        <v>0</v>
      </c>
      <c r="B337">
        <f t="shared" si="109"/>
        <v>0.22787141014159473</v>
      </c>
      <c r="C337" s="14">
        <f t="shared" si="94"/>
        <v>2005.3799999999987</v>
      </c>
      <c r="D337" s="14">
        <f t="shared" si="95"/>
        <v>1976.1882199043066</v>
      </c>
      <c r="E337" s="12">
        <f t="shared" si="105"/>
        <v>29.191780095692138</v>
      </c>
      <c r="F337">
        <f t="shared" si="106"/>
        <v>0.4</v>
      </c>
      <c r="G337">
        <f t="shared" si="107"/>
        <v>1</v>
      </c>
      <c r="H337">
        <f t="shared" si="116"/>
        <v>0.86799999999999999</v>
      </c>
      <c r="I337">
        <v>296</v>
      </c>
      <c r="J337" s="74">
        <v>0</v>
      </c>
      <c r="K337" s="24">
        <f t="shared" si="96"/>
        <v>0</v>
      </c>
      <c r="L337" s="15">
        <f t="shared" si="97"/>
        <v>0</v>
      </c>
      <c r="M337" s="32">
        <f t="shared" si="98"/>
        <v>4.6388027779111052E-2</v>
      </c>
      <c r="N337" s="27">
        <f t="shared" si="110"/>
        <v>3.7978568356932456E-3</v>
      </c>
      <c r="O337">
        <f t="shared" si="111"/>
        <v>625</v>
      </c>
      <c r="P337">
        <f t="shared" si="99"/>
        <v>-3.6459425622655157E-4</v>
      </c>
      <c r="Q337" s="36">
        <f t="shared" si="100"/>
        <v>4.6023433522884502E-2</v>
      </c>
      <c r="R337" s="5">
        <f t="shared" si="112"/>
        <v>3.7528837545358715E-3</v>
      </c>
      <c r="S337">
        <f t="shared" si="113"/>
        <v>625</v>
      </c>
      <c r="T337">
        <f t="shared" si="101"/>
        <v>-3.6027684043544366E-4</v>
      </c>
      <c r="U337" s="36">
        <f t="shared" si="102"/>
        <v>4.6027750938675609E-2</v>
      </c>
      <c r="V337" s="5">
        <f t="shared" si="114"/>
        <v>3.7534154180382594E-3</v>
      </c>
      <c r="W337">
        <f t="shared" si="115"/>
        <v>625</v>
      </c>
      <c r="X337">
        <f t="shared" si="103"/>
        <v>-3.6032788013167291E-4</v>
      </c>
      <c r="Y337">
        <f t="shared" si="104"/>
        <v>-3.6139447415539259E-4</v>
      </c>
    </row>
    <row r="338" spans="1:25">
      <c r="A338">
        <f t="shared" si="108"/>
        <v>0</v>
      </c>
      <c r="B338">
        <f t="shared" si="109"/>
        <v>0.22519666717082323</v>
      </c>
      <c r="C338" s="14">
        <f t="shared" si="94"/>
        <v>2005.3799999999987</v>
      </c>
      <c r="D338" s="14">
        <f t="shared" si="95"/>
        <v>1976.4134165714775</v>
      </c>
      <c r="E338" s="12">
        <f t="shared" si="105"/>
        <v>28.96658342852129</v>
      </c>
      <c r="F338">
        <f t="shared" si="106"/>
        <v>0.4</v>
      </c>
      <c r="G338">
        <f t="shared" si="107"/>
        <v>1</v>
      </c>
      <c r="H338">
        <f t="shared" si="116"/>
        <v>0.86799999999999999</v>
      </c>
      <c r="I338">
        <v>297</v>
      </c>
      <c r="J338" s="74">
        <v>0</v>
      </c>
      <c r="K338" s="24">
        <f t="shared" si="96"/>
        <v>0</v>
      </c>
      <c r="L338" s="15">
        <f t="shared" si="97"/>
        <v>0</v>
      </c>
      <c r="M338" s="32">
        <f t="shared" si="98"/>
        <v>4.6026633304955662E-2</v>
      </c>
      <c r="N338" s="27">
        <f t="shared" si="110"/>
        <v>3.753277786180387E-3</v>
      </c>
      <c r="O338">
        <f t="shared" si="111"/>
        <v>625</v>
      </c>
      <c r="P338">
        <f t="shared" si="99"/>
        <v>-3.6031466747331716E-4</v>
      </c>
      <c r="Q338" s="36">
        <f t="shared" si="100"/>
        <v>4.5666318637482342E-2</v>
      </c>
      <c r="R338" s="5">
        <f t="shared" si="112"/>
        <v>3.7089818044294398E-3</v>
      </c>
      <c r="S338">
        <f t="shared" si="113"/>
        <v>625</v>
      </c>
      <c r="T338">
        <f t="shared" si="101"/>
        <v>-3.5606225322522625E-4</v>
      </c>
      <c r="U338" s="36">
        <f t="shared" si="102"/>
        <v>4.5670571051730433E-2</v>
      </c>
      <c r="V338" s="5">
        <f t="shared" si="114"/>
        <v>3.7095037062145758E-3</v>
      </c>
      <c r="W338">
        <f t="shared" si="115"/>
        <v>625</v>
      </c>
      <c r="X338">
        <f t="shared" si="103"/>
        <v>-3.5611235579659928E-4</v>
      </c>
      <c r="Y338">
        <f t="shared" si="104"/>
        <v>-3.5716293371577875E-4</v>
      </c>
    </row>
    <row r="339" spans="1:25">
      <c r="A339">
        <f t="shared" si="108"/>
        <v>0</v>
      </c>
      <c r="B339">
        <f t="shared" si="109"/>
        <v>0.22256211701466949</v>
      </c>
      <c r="C339" s="14">
        <f t="shared" si="94"/>
        <v>2005.3799999999987</v>
      </c>
      <c r="D339" s="14">
        <f t="shared" si="95"/>
        <v>1976.6359786884921</v>
      </c>
      <c r="E339" s="12">
        <f t="shared" si="105"/>
        <v>28.744021311506685</v>
      </c>
      <c r="F339">
        <f t="shared" si="106"/>
        <v>0.4</v>
      </c>
      <c r="G339">
        <f t="shared" si="107"/>
        <v>1</v>
      </c>
      <c r="H339">
        <f t="shared" si="116"/>
        <v>0.86799999999999999</v>
      </c>
      <c r="I339">
        <v>298</v>
      </c>
      <c r="J339" s="74">
        <v>0</v>
      </c>
      <c r="K339" s="24">
        <f t="shared" si="96"/>
        <v>0</v>
      </c>
      <c r="L339" s="15">
        <f t="shared" si="97"/>
        <v>0</v>
      </c>
      <c r="M339" s="32">
        <f t="shared" si="98"/>
        <v>4.5669470371239883E-2</v>
      </c>
      <c r="N339" s="27">
        <f t="shared" si="110"/>
        <v>3.7093686169111582E-3</v>
      </c>
      <c r="O339">
        <f t="shared" si="111"/>
        <v>625</v>
      </c>
      <c r="P339">
        <f t="shared" si="99"/>
        <v>-3.5609938722347119E-4</v>
      </c>
      <c r="Q339" s="36">
        <f t="shared" si="100"/>
        <v>4.5313370984016409E-2</v>
      </c>
      <c r="R339" s="5">
        <f t="shared" si="112"/>
        <v>3.6657376784424525E-3</v>
      </c>
      <c r="S339">
        <f t="shared" si="113"/>
        <v>625</v>
      </c>
      <c r="T339">
        <f t="shared" si="101"/>
        <v>-3.5191081713047541E-4</v>
      </c>
      <c r="U339" s="36">
        <f t="shared" si="102"/>
        <v>4.5317559554109405E-2</v>
      </c>
      <c r="V339" s="5">
        <f t="shared" si="114"/>
        <v>3.6662500212386851E-3</v>
      </c>
      <c r="W339">
        <f t="shared" si="115"/>
        <v>625</v>
      </c>
      <c r="X339">
        <f t="shared" si="103"/>
        <v>-3.5196000203891381E-4</v>
      </c>
      <c r="Y339">
        <f t="shared" si="104"/>
        <v>-3.5299484833505317E-4</v>
      </c>
    </row>
    <row r="340" spans="1:25">
      <c r="A340">
        <f t="shared" si="108"/>
        <v>0</v>
      </c>
      <c r="B340">
        <f t="shared" si="109"/>
        <v>0.2199670452824847</v>
      </c>
      <c r="C340" s="14">
        <f t="shared" si="94"/>
        <v>2005.3799999999987</v>
      </c>
      <c r="D340" s="14">
        <f t="shared" si="95"/>
        <v>1976.8559457337744</v>
      </c>
      <c r="E340" s="12">
        <f t="shared" si="105"/>
        <v>28.524054266224312</v>
      </c>
      <c r="F340">
        <f t="shared" si="106"/>
        <v>0.4</v>
      </c>
      <c r="G340">
        <f t="shared" si="107"/>
        <v>1</v>
      </c>
      <c r="H340">
        <f t="shared" si="116"/>
        <v>0.86799999999999999</v>
      </c>
      <c r="I340">
        <v>299</v>
      </c>
      <c r="J340" s="74">
        <v>0</v>
      </c>
      <c r="K340" s="24">
        <f t="shared" si="96"/>
        <v>0</v>
      </c>
      <c r="L340" s="15">
        <f t="shared" si="97"/>
        <v>0</v>
      </c>
      <c r="M340" s="32">
        <f t="shared" si="98"/>
        <v>4.5316475522904832E-2</v>
      </c>
      <c r="N340" s="27">
        <f t="shared" si="110"/>
        <v>3.666117421374745E-3</v>
      </c>
      <c r="O340">
        <f t="shared" si="111"/>
        <v>625</v>
      </c>
      <c r="P340">
        <f t="shared" si="99"/>
        <v>-3.519472724519755E-4</v>
      </c>
      <c r="Q340" s="36">
        <f t="shared" si="100"/>
        <v>4.4964528250452857E-2</v>
      </c>
      <c r="R340" s="5">
        <f t="shared" si="112"/>
        <v>3.6231397115915761E-3</v>
      </c>
      <c r="S340">
        <f t="shared" si="113"/>
        <v>625</v>
      </c>
      <c r="T340">
        <f t="shared" si="101"/>
        <v>-3.4782141231279133E-4</v>
      </c>
      <c r="U340" s="36">
        <f t="shared" si="102"/>
        <v>4.4968654110592039E-2</v>
      </c>
      <c r="V340" s="5">
        <f t="shared" si="114"/>
        <v>3.6236426935319596E-3</v>
      </c>
      <c r="W340">
        <f t="shared" si="115"/>
        <v>625</v>
      </c>
      <c r="X340">
        <f t="shared" si="103"/>
        <v>-3.4786969857906813E-4</v>
      </c>
      <c r="Y340">
        <f t="shared" si="104"/>
        <v>-3.4888909204729498E-4</v>
      </c>
    </row>
    <row r="341" spans="1:25">
      <c r="A341">
        <f t="shared" si="108"/>
        <v>0</v>
      </c>
      <c r="B341">
        <f t="shared" si="109"/>
        <v>0.21741075187220291</v>
      </c>
      <c r="C341" s="14">
        <f t="shared" si="94"/>
        <v>2005.3799999999987</v>
      </c>
      <c r="D341" s="14">
        <f t="shared" si="95"/>
        <v>1977.0733564856466</v>
      </c>
      <c r="E341" s="12">
        <f t="shared" si="105"/>
        <v>28.306643514352118</v>
      </c>
      <c r="F341">
        <f t="shared" si="106"/>
        <v>0.4</v>
      </c>
      <c r="G341">
        <f t="shared" si="107"/>
        <v>1</v>
      </c>
      <c r="H341">
        <f t="shared" si="116"/>
        <v>0.86799999999999999</v>
      </c>
      <c r="I341">
        <v>300</v>
      </c>
      <c r="J341" s="74">
        <v>0</v>
      </c>
      <c r="K341" s="24">
        <f t="shared" si="96"/>
        <v>0</v>
      </c>
      <c r="L341" s="15">
        <f t="shared" si="97"/>
        <v>0</v>
      </c>
      <c r="M341" s="32">
        <f t="shared" si="98"/>
        <v>4.4967586430857534E-2</v>
      </c>
      <c r="N341" s="27">
        <f t="shared" si="110"/>
        <v>3.6235125312033818E-3</v>
      </c>
      <c r="O341">
        <f t="shared" si="111"/>
        <v>625</v>
      </c>
      <c r="P341">
        <f t="shared" si="99"/>
        <v>-3.4785720299552466E-4</v>
      </c>
      <c r="Q341" s="36">
        <f t="shared" si="100"/>
        <v>4.4619729227862011E-2</v>
      </c>
      <c r="R341" s="5">
        <f t="shared" si="112"/>
        <v>3.5811764717931347E-3</v>
      </c>
      <c r="S341">
        <f t="shared" si="113"/>
        <v>625</v>
      </c>
      <c r="T341">
        <f t="shared" si="101"/>
        <v>-3.437929412921409E-4</v>
      </c>
      <c r="U341" s="36">
        <f t="shared" si="102"/>
        <v>4.462379348956539E-2</v>
      </c>
      <c r="V341" s="5">
        <f t="shared" si="114"/>
        <v>3.5816702865256837E-3</v>
      </c>
      <c r="W341">
        <f t="shared" si="115"/>
        <v>625</v>
      </c>
      <c r="X341">
        <f t="shared" si="103"/>
        <v>-3.4384034750646565E-4</v>
      </c>
      <c r="Y341">
        <f t="shared" si="104"/>
        <v>-3.4484456137873041E-4</v>
      </c>
    </row>
    <row r="342" spans="1:25">
      <c r="A342">
        <f t="shared" si="108"/>
        <v>0</v>
      </c>
      <c r="B342">
        <f t="shared" si="109"/>
        <v>0.21489255066060053</v>
      </c>
      <c r="C342" s="14">
        <f t="shared" si="94"/>
        <v>2005.3799999999987</v>
      </c>
      <c r="D342" s="14">
        <f t="shared" si="95"/>
        <v>1977.2882490363072</v>
      </c>
      <c r="E342" s="12">
        <f t="shared" si="105"/>
        <v>28.091750963691538</v>
      </c>
      <c r="F342">
        <f t="shared" si="106"/>
        <v>0.4</v>
      </c>
      <c r="G342">
        <f t="shared" si="107"/>
        <v>1</v>
      </c>
      <c r="H342">
        <f t="shared" si="116"/>
        <v>0.86799999999999999</v>
      </c>
      <c r="I342">
        <v>301</v>
      </c>
      <c r="J342" s="74">
        <v>0</v>
      </c>
      <c r="K342" s="24">
        <f t="shared" si="96"/>
        <v>0</v>
      </c>
      <c r="L342" s="15">
        <f t="shared" si="97"/>
        <v>0</v>
      </c>
      <c r="M342" s="32">
        <f t="shared" si="98"/>
        <v>4.4622741869478802E-2</v>
      </c>
      <c r="N342" s="27">
        <f t="shared" si="110"/>
        <v>3.5815425110100087E-3</v>
      </c>
      <c r="O342">
        <f t="shared" si="111"/>
        <v>625</v>
      </c>
      <c r="P342">
        <f t="shared" si="99"/>
        <v>-3.4382808105696086E-4</v>
      </c>
      <c r="Q342" s="36">
        <f t="shared" si="100"/>
        <v>4.4278913788421838E-2</v>
      </c>
      <c r="R342" s="5">
        <f t="shared" si="112"/>
        <v>3.5398367548200031E-3</v>
      </c>
      <c r="S342">
        <f t="shared" si="113"/>
        <v>625</v>
      </c>
      <c r="T342">
        <f t="shared" si="101"/>
        <v>-3.3982432846272031E-4</v>
      </c>
      <c r="U342" s="36">
        <f t="shared" si="102"/>
        <v>4.4282917541016084E-2</v>
      </c>
      <c r="V342" s="5">
        <f t="shared" si="114"/>
        <v>3.5403215916152649E-3</v>
      </c>
      <c r="W342">
        <f t="shared" si="115"/>
        <v>625</v>
      </c>
      <c r="X342">
        <f t="shared" si="103"/>
        <v>-3.3987087279506543E-4</v>
      </c>
      <c r="Y342">
        <f t="shared" si="104"/>
        <v>-3.4086017486053931E-4</v>
      </c>
    </row>
    <row r="343" spans="1:25">
      <c r="A343">
        <f t="shared" si="108"/>
        <v>0</v>
      </c>
      <c r="B343">
        <f t="shared" si="109"/>
        <v>0.21241176920059121</v>
      </c>
      <c r="C343" s="14">
        <f t="shared" si="94"/>
        <v>2005.3799999999987</v>
      </c>
      <c r="D343" s="14">
        <f t="shared" si="95"/>
        <v>1977.5006608055078</v>
      </c>
      <c r="E343" s="12">
        <f t="shared" si="105"/>
        <v>27.879339194490967</v>
      </c>
      <c r="F343">
        <f t="shared" si="106"/>
        <v>0.4</v>
      </c>
      <c r="G343">
        <f t="shared" si="107"/>
        <v>1</v>
      </c>
      <c r="H343">
        <f t="shared" si="116"/>
        <v>0.86799999999999999</v>
      </c>
      <c r="I343">
        <v>302</v>
      </c>
      <c r="J343" s="74">
        <v>0</v>
      </c>
      <c r="K343" s="24">
        <f t="shared" si="96"/>
        <v>0</v>
      </c>
      <c r="L343" s="15">
        <f t="shared" si="97"/>
        <v>0</v>
      </c>
      <c r="M343" s="32">
        <f t="shared" si="98"/>
        <v>4.4281881694618261E-2</v>
      </c>
      <c r="N343" s="27">
        <f t="shared" si="110"/>
        <v>3.5401961533431869E-3</v>
      </c>
      <c r="O343">
        <f t="shared" si="111"/>
        <v>625</v>
      </c>
      <c r="P343">
        <f t="shared" si="99"/>
        <v>-3.3985883072094593E-4</v>
      </c>
      <c r="Q343" s="36">
        <f t="shared" si="100"/>
        <v>4.3942022863897312E-2</v>
      </c>
      <c r="R343" s="5">
        <f t="shared" si="112"/>
        <v>3.4991095793730489E-3</v>
      </c>
      <c r="S343">
        <f t="shared" si="113"/>
        <v>625</v>
      </c>
      <c r="T343">
        <f t="shared" si="101"/>
        <v>-3.3591451961981266E-4</v>
      </c>
      <c r="U343" s="36">
        <f t="shared" si="102"/>
        <v>4.3945967174998449E-2</v>
      </c>
      <c r="V343" s="5">
        <f t="shared" si="114"/>
        <v>3.4995856232289996E-3</v>
      </c>
      <c r="W343">
        <f t="shared" si="115"/>
        <v>625</v>
      </c>
      <c r="X343">
        <f t="shared" si="103"/>
        <v>-3.3596021982998392E-4</v>
      </c>
      <c r="Y343">
        <f t="shared" si="104"/>
        <v>-3.3693487255272446E-4</v>
      </c>
    </row>
    <row r="344" spans="1:25">
      <c r="A344">
        <f t="shared" si="108"/>
        <v>0</v>
      </c>
      <c r="B344">
        <f t="shared" si="109"/>
        <v>0.20996774842539478</v>
      </c>
      <c r="C344" s="14">
        <f t="shared" si="94"/>
        <v>2005.3799999999987</v>
      </c>
      <c r="D344" s="14">
        <f t="shared" si="95"/>
        <v>1977.7106285539332</v>
      </c>
      <c r="E344" s="12">
        <f t="shared" si="105"/>
        <v>27.669371446065497</v>
      </c>
      <c r="F344">
        <f t="shared" si="106"/>
        <v>0.4</v>
      </c>
      <c r="G344">
        <f t="shared" si="107"/>
        <v>1</v>
      </c>
      <c r="H344">
        <f t="shared" si="116"/>
        <v>0.86799999999999999</v>
      </c>
      <c r="I344">
        <v>303</v>
      </c>
      <c r="J344" s="74">
        <v>0</v>
      </c>
      <c r="K344" s="24">
        <f t="shared" si="96"/>
        <v>0</v>
      </c>
      <c r="L344" s="15">
        <f t="shared" si="97"/>
        <v>0</v>
      </c>
      <c r="M344" s="32">
        <f t="shared" si="98"/>
        <v>4.3944946822065539E-2</v>
      </c>
      <c r="N344" s="27">
        <f t="shared" si="110"/>
        <v>3.4994624737565796E-3</v>
      </c>
      <c r="O344">
        <f t="shared" si="111"/>
        <v>625</v>
      </c>
      <c r="P344">
        <f t="shared" si="99"/>
        <v>-3.3594839748063166E-4</v>
      </c>
      <c r="Q344" s="36">
        <f t="shared" si="100"/>
        <v>4.3608998424584905E-2</v>
      </c>
      <c r="R344" s="5">
        <f t="shared" si="112"/>
        <v>3.4589841822644535E-3</v>
      </c>
      <c r="S344">
        <f t="shared" si="113"/>
        <v>625</v>
      </c>
      <c r="T344">
        <f t="shared" si="101"/>
        <v>-3.3206248149738753E-4</v>
      </c>
      <c r="U344" s="36">
        <f t="shared" si="102"/>
        <v>4.3612884340568155E-2</v>
      </c>
      <c r="V344" s="5">
        <f t="shared" si="114"/>
        <v>3.4594516140088261E-3</v>
      </c>
      <c r="W344">
        <f t="shared" si="115"/>
        <v>625</v>
      </c>
      <c r="X344">
        <f t="shared" si="103"/>
        <v>-3.3210735494484733E-4</v>
      </c>
      <c r="Y344">
        <f t="shared" si="104"/>
        <v>-3.3306761557879344E-4</v>
      </c>
    </row>
    <row r="345" spans="1:25">
      <c r="A345">
        <f t="shared" si="108"/>
        <v>0</v>
      </c>
      <c r="B345">
        <f t="shared" si="109"/>
        <v>0.20755984235942304</v>
      </c>
      <c r="C345" s="14">
        <f t="shared" si="94"/>
        <v>2005.3799999999987</v>
      </c>
      <c r="D345" s="14">
        <f t="shared" si="95"/>
        <v>1977.9181883962926</v>
      </c>
      <c r="E345" s="12">
        <f t="shared" si="105"/>
        <v>27.46181160370611</v>
      </c>
      <c r="F345">
        <f t="shared" si="106"/>
        <v>0.4</v>
      </c>
      <c r="G345">
        <f t="shared" si="107"/>
        <v>1</v>
      </c>
      <c r="H345">
        <f t="shared" si="116"/>
        <v>0.86799999999999999</v>
      </c>
      <c r="I345">
        <v>304</v>
      </c>
      <c r="J345" s="74">
        <v>0</v>
      </c>
      <c r="K345" s="24">
        <f t="shared" si="96"/>
        <v>0</v>
      </c>
      <c r="L345" s="15">
        <f t="shared" si="97"/>
        <v>0</v>
      </c>
      <c r="M345" s="32">
        <f t="shared" si="98"/>
        <v>4.3611879206486744E-2</v>
      </c>
      <c r="N345" s="27">
        <f t="shared" si="110"/>
        <v>3.4593307059903843E-3</v>
      </c>
      <c r="O345">
        <f t="shared" si="111"/>
        <v>625</v>
      </c>
      <c r="P345">
        <f t="shared" si="99"/>
        <v>-3.3209574777507691E-4</v>
      </c>
      <c r="Q345" s="36">
        <f t="shared" si="100"/>
        <v>4.3279783458711668E-2</v>
      </c>
      <c r="R345" s="5">
        <f t="shared" si="112"/>
        <v>3.4194500137103494E-3</v>
      </c>
      <c r="S345">
        <f t="shared" si="113"/>
        <v>625</v>
      </c>
      <c r="T345">
        <f t="shared" si="101"/>
        <v>-3.2826720131619351E-4</v>
      </c>
      <c r="U345" s="36">
        <f t="shared" si="102"/>
        <v>4.3283612005170551E-2</v>
      </c>
      <c r="V345" s="5">
        <f t="shared" si="114"/>
        <v>3.4199090101004327E-3</v>
      </c>
      <c r="W345">
        <f t="shared" si="115"/>
        <v>625</v>
      </c>
      <c r="X345">
        <f t="shared" si="103"/>
        <v>-3.2831126496964152E-4</v>
      </c>
      <c r="Y345">
        <f t="shared" si="104"/>
        <v>-3.2925738567100035E-4</v>
      </c>
    </row>
    <row r="346" spans="1:25">
      <c r="A346">
        <f t="shared" si="108"/>
        <v>0</v>
      </c>
      <c r="B346">
        <f t="shared" si="109"/>
        <v>0.20518741783572766</v>
      </c>
      <c r="C346" s="14">
        <f t="shared" si="94"/>
        <v>2005.3799999999987</v>
      </c>
      <c r="D346" s="14">
        <f t="shared" si="95"/>
        <v>1978.1233758141284</v>
      </c>
      <c r="E346" s="12">
        <f t="shared" si="105"/>
        <v>27.256624185870351</v>
      </c>
      <c r="F346">
        <f t="shared" si="106"/>
        <v>0.4</v>
      </c>
      <c r="G346">
        <f t="shared" si="107"/>
        <v>1</v>
      </c>
      <c r="H346">
        <f t="shared" si="116"/>
        <v>0.86799999999999999</v>
      </c>
      <c r="I346">
        <v>305</v>
      </c>
      <c r="J346" s="74">
        <v>0</v>
      </c>
      <c r="K346" s="24">
        <f t="shared" si="96"/>
        <v>0</v>
      </c>
      <c r="L346" s="15">
        <f t="shared" si="97"/>
        <v>0</v>
      </c>
      <c r="M346" s="32">
        <f t="shared" si="98"/>
        <v>4.3282621820815742E-2</v>
      </c>
      <c r="N346" s="27">
        <f t="shared" si="110"/>
        <v>3.4197902972621279E-3</v>
      </c>
      <c r="O346">
        <f t="shared" si="111"/>
        <v>625</v>
      </c>
      <c r="P346">
        <f t="shared" si="99"/>
        <v>-3.2829986853716428E-4</v>
      </c>
      <c r="Q346" s="36">
        <f t="shared" si="100"/>
        <v>4.2954321952278579E-2</v>
      </c>
      <c r="R346" s="5">
        <f t="shared" si="112"/>
        <v>3.3804967327302955E-3</v>
      </c>
      <c r="S346">
        <f t="shared" si="113"/>
        <v>625</v>
      </c>
      <c r="T346">
        <f t="shared" si="101"/>
        <v>-3.2452768634210838E-4</v>
      </c>
      <c r="U346" s="36">
        <f t="shared" si="102"/>
        <v>4.2958094134473636E-2</v>
      </c>
      <c r="V346" s="5">
        <f t="shared" si="114"/>
        <v>3.3809474665502754E-3</v>
      </c>
      <c r="W346">
        <f t="shared" si="115"/>
        <v>625</v>
      </c>
      <c r="X346">
        <f t="shared" si="103"/>
        <v>-3.2457095678882644E-4</v>
      </c>
      <c r="Y346">
        <f t="shared" si="104"/>
        <v>-3.2550318472591088E-4</v>
      </c>
    </row>
    <row r="347" spans="1:25">
      <c r="A347">
        <f t="shared" si="108"/>
        <v>0</v>
      </c>
      <c r="B347">
        <f t="shared" si="109"/>
        <v>0.20284985421985915</v>
      </c>
      <c r="C347" s="14">
        <f t="shared" si="94"/>
        <v>2005.3799999999987</v>
      </c>
      <c r="D347" s="14">
        <f t="shared" si="95"/>
        <v>1978.3262256683483</v>
      </c>
      <c r="E347" s="12">
        <f t="shared" si="105"/>
        <v>27.053774331650402</v>
      </c>
      <c r="F347">
        <f t="shared" si="106"/>
        <v>0.4</v>
      </c>
      <c r="G347">
        <f t="shared" si="107"/>
        <v>1</v>
      </c>
      <c r="H347">
        <f t="shared" si="116"/>
        <v>0.86799999999999999</v>
      </c>
      <c r="I347">
        <v>306</v>
      </c>
      <c r="J347" s="74">
        <v>0</v>
      </c>
      <c r="K347" s="24">
        <f t="shared" si="96"/>
        <v>0</v>
      </c>
      <c r="L347" s="15">
        <f t="shared" si="97"/>
        <v>0</v>
      </c>
      <c r="M347" s="32">
        <f t="shared" si="98"/>
        <v>4.2957118636089829E-2</v>
      </c>
      <c r="N347" s="27">
        <f t="shared" si="110"/>
        <v>3.3808309036643192E-3</v>
      </c>
      <c r="O347">
        <f t="shared" si="111"/>
        <v>625</v>
      </c>
      <c r="P347">
        <f t="shared" si="99"/>
        <v>-3.2455976675177463E-4</v>
      </c>
      <c r="Q347" s="36">
        <f t="shared" si="100"/>
        <v>4.2632558869338054E-2</v>
      </c>
      <c r="R347" s="5">
        <f t="shared" si="112"/>
        <v>3.3421142026510732E-3</v>
      </c>
      <c r="S347">
        <f t="shared" si="113"/>
        <v>625</v>
      </c>
      <c r="T347">
        <f t="shared" si="101"/>
        <v>-3.2084296345450303E-4</v>
      </c>
      <c r="U347" s="36">
        <f t="shared" si="102"/>
        <v>4.2636275672635324E-2</v>
      </c>
      <c r="V347" s="5">
        <f t="shared" si="114"/>
        <v>3.3425568428069753E-3</v>
      </c>
      <c r="W347">
        <f t="shared" si="115"/>
        <v>625</v>
      </c>
      <c r="X347">
        <f t="shared" si="103"/>
        <v>-3.2088545690946965E-4</v>
      </c>
      <c r="Y347">
        <f t="shared" si="104"/>
        <v>-3.218040343700459E-4</v>
      </c>
    </row>
    <row r="348" spans="1:25">
      <c r="A348">
        <f t="shared" si="108"/>
        <v>0</v>
      </c>
      <c r="B348">
        <f t="shared" si="109"/>
        <v>0.20054654313999043</v>
      </c>
      <c r="C348" s="14">
        <f t="shared" si="94"/>
        <v>2005.3799999999987</v>
      </c>
      <c r="D348" s="14">
        <f t="shared" si="95"/>
        <v>1978.5267722114884</v>
      </c>
      <c r="E348" s="12">
        <f t="shared" si="105"/>
        <v>26.853227788510367</v>
      </c>
      <c r="F348">
        <f t="shared" si="106"/>
        <v>0.4</v>
      </c>
      <c r="G348">
        <f t="shared" si="107"/>
        <v>1</v>
      </c>
      <c r="H348">
        <f t="shared" si="116"/>
        <v>0.86799999999999999</v>
      </c>
      <c r="I348">
        <v>307</v>
      </c>
      <c r="J348" s="74">
        <v>0</v>
      </c>
      <c r="K348" s="24">
        <f t="shared" si="96"/>
        <v>0</v>
      </c>
      <c r="L348" s="15">
        <f t="shared" si="97"/>
        <v>0</v>
      </c>
      <c r="M348" s="32">
        <f t="shared" si="98"/>
        <v>4.2635314601719786E-2</v>
      </c>
      <c r="N348" s="27">
        <f t="shared" si="110"/>
        <v>3.3424423856665071E-3</v>
      </c>
      <c r="O348">
        <f t="shared" si="111"/>
        <v>625</v>
      </c>
      <c r="P348">
        <f t="shared" si="99"/>
        <v>-3.2087446902398471E-4</v>
      </c>
      <c r="Q348" s="36">
        <f t="shared" si="100"/>
        <v>4.2314440132695801E-2</v>
      </c>
      <c r="R348" s="5">
        <f t="shared" si="112"/>
        <v>3.3042924867124602E-3</v>
      </c>
      <c r="S348">
        <f t="shared" si="113"/>
        <v>625</v>
      </c>
      <c r="T348">
        <f t="shared" si="101"/>
        <v>-3.1721207872439618E-4</v>
      </c>
      <c r="U348" s="36">
        <f t="shared" si="102"/>
        <v>4.2318102522995386E-2</v>
      </c>
      <c r="V348" s="5">
        <f t="shared" si="114"/>
        <v>3.3047271983247489E-3</v>
      </c>
      <c r="W348">
        <f t="shared" si="115"/>
        <v>625</v>
      </c>
      <c r="X348">
        <f t="shared" si="103"/>
        <v>-3.172538110391759E-4</v>
      </c>
      <c r="Y348">
        <f t="shared" si="104"/>
        <v>-3.1815897553537809E-4</v>
      </c>
    </row>
    <row r="349" spans="1:25">
      <c r="A349">
        <f t="shared" si="108"/>
        <v>0</v>
      </c>
      <c r="B349">
        <f t="shared" si="109"/>
        <v>0.19827688822315848</v>
      </c>
      <c r="C349" s="14">
        <f t="shared" si="94"/>
        <v>2005.3799999999987</v>
      </c>
      <c r="D349" s="14">
        <f t="shared" si="95"/>
        <v>1978.7250490997114</v>
      </c>
      <c r="E349" s="12">
        <f t="shared" si="105"/>
        <v>26.654950900287304</v>
      </c>
      <c r="F349">
        <f t="shared" si="106"/>
        <v>0.4</v>
      </c>
      <c r="G349">
        <f t="shared" si="107"/>
        <v>1</v>
      </c>
      <c r="H349">
        <f t="shared" si="116"/>
        <v>0.86799999999999999</v>
      </c>
      <c r="I349">
        <v>308</v>
      </c>
      <c r="J349" s="74">
        <v>0</v>
      </c>
      <c r="K349" s="24">
        <f t="shared" si="96"/>
        <v>0</v>
      </c>
      <c r="L349" s="15">
        <f t="shared" si="97"/>
        <v>0</v>
      </c>
      <c r="M349" s="32">
        <f t="shared" si="98"/>
        <v>4.2317155626184405E-2</v>
      </c>
      <c r="N349" s="27">
        <f t="shared" si="110"/>
        <v>3.3046148037193081E-3</v>
      </c>
      <c r="O349">
        <f t="shared" si="111"/>
        <v>625</v>
      </c>
      <c r="P349">
        <f t="shared" si="99"/>
        <v>-3.1724302115705358E-4</v>
      </c>
      <c r="Q349" s="36">
        <f t="shared" si="100"/>
        <v>4.1999912605027348E-2</v>
      </c>
      <c r="R349" s="5">
        <f t="shared" si="112"/>
        <v>3.2670218437725741E-3</v>
      </c>
      <c r="S349">
        <f t="shared" si="113"/>
        <v>625</v>
      </c>
      <c r="T349">
        <f t="shared" si="101"/>
        <v>-3.1363409700216712E-4</v>
      </c>
      <c r="U349" s="36">
        <f t="shared" si="102"/>
        <v>4.2003521529182235E-2</v>
      </c>
      <c r="V349" s="5">
        <f t="shared" si="114"/>
        <v>3.267448788266466E-3</v>
      </c>
      <c r="W349">
        <f t="shared" si="115"/>
        <v>625</v>
      </c>
      <c r="X349">
        <f t="shared" si="103"/>
        <v>-3.1367508367358073E-4</v>
      </c>
      <c r="Y349">
        <f t="shared" si="104"/>
        <v>-3.1456706804444895E-4</v>
      </c>
    </row>
    <row r="350" spans="1:25">
      <c r="A350">
        <f t="shared" si="108"/>
        <v>0</v>
      </c>
      <c r="B350">
        <f t="shared" si="109"/>
        <v>0.19604030483748622</v>
      </c>
      <c r="C350" s="14">
        <f t="shared" si="94"/>
        <v>2005.3799999999987</v>
      </c>
      <c r="D350" s="14">
        <f t="shared" si="95"/>
        <v>1978.9210894045489</v>
      </c>
      <c r="E350" s="12">
        <f t="shared" si="105"/>
        <v>26.458910595449879</v>
      </c>
      <c r="F350">
        <f t="shared" si="106"/>
        <v>0.4</v>
      </c>
      <c r="G350">
        <f t="shared" si="107"/>
        <v>1</v>
      </c>
      <c r="H350">
        <f t="shared" si="116"/>
        <v>0.86799999999999999</v>
      </c>
      <c r="I350">
        <v>309</v>
      </c>
      <c r="J350" s="74">
        <v>0</v>
      </c>
      <c r="K350" s="24">
        <f t="shared" si="96"/>
        <v>0</v>
      </c>
      <c r="L350" s="15">
        <f t="shared" si="97"/>
        <v>0</v>
      </c>
      <c r="M350" s="32">
        <f t="shared" si="98"/>
        <v>4.2002588558139958E-2</v>
      </c>
      <c r="N350" s="27">
        <f t="shared" si="110"/>
        <v>3.2673384139581037E-3</v>
      </c>
      <c r="O350">
        <f t="shared" si="111"/>
        <v>625</v>
      </c>
      <c r="P350">
        <f t="shared" si="99"/>
        <v>-3.1366448773997797E-4</v>
      </c>
      <c r="Q350" s="36">
        <f t="shared" si="100"/>
        <v>4.168892407039998E-2</v>
      </c>
      <c r="R350" s="5">
        <f t="shared" si="112"/>
        <v>3.2302927241105472E-3</v>
      </c>
      <c r="S350">
        <f t="shared" si="113"/>
        <v>625</v>
      </c>
      <c r="T350">
        <f t="shared" si="101"/>
        <v>-3.1010810151461255E-4</v>
      </c>
      <c r="U350" s="36">
        <f t="shared" si="102"/>
        <v>4.1692480456625346E-2</v>
      </c>
      <c r="V350" s="5">
        <f t="shared" si="114"/>
        <v>3.2307120593040918E-3</v>
      </c>
      <c r="W350">
        <f t="shared" si="115"/>
        <v>625</v>
      </c>
      <c r="X350">
        <f t="shared" si="103"/>
        <v>-3.1014835769319283E-4</v>
      </c>
      <c r="Y350">
        <f t="shared" si="104"/>
        <v>-3.1102739020488909E-4</v>
      </c>
    </row>
    <row r="351" spans="1:25">
      <c r="A351">
        <f t="shared" si="108"/>
        <v>0</v>
      </c>
      <c r="B351">
        <f t="shared" si="109"/>
        <v>0.19383621984024313</v>
      </c>
      <c r="C351" s="14">
        <f t="shared" si="94"/>
        <v>2005.3799999999987</v>
      </c>
      <c r="D351" s="14">
        <f t="shared" si="95"/>
        <v>1979.1149256243891</v>
      </c>
      <c r="E351" s="12">
        <f t="shared" si="105"/>
        <v>26.265074375609629</v>
      </c>
      <c r="F351">
        <f t="shared" si="106"/>
        <v>0.4</v>
      </c>
      <c r="G351">
        <f t="shared" si="107"/>
        <v>1</v>
      </c>
      <c r="H351">
        <f t="shared" si="116"/>
        <v>0.86799999999999999</v>
      </c>
      <c r="I351">
        <v>310</v>
      </c>
      <c r="J351" s="74">
        <v>0</v>
      </c>
      <c r="K351" s="24">
        <f t="shared" si="96"/>
        <v>0</v>
      </c>
      <c r="L351" s="15">
        <f t="shared" si="97"/>
        <v>0</v>
      </c>
      <c r="M351" s="32">
        <f t="shared" si="98"/>
        <v>4.1691561167935071E-2</v>
      </c>
      <c r="N351" s="27">
        <f t="shared" si="110"/>
        <v>3.2306036640040521E-3</v>
      </c>
      <c r="O351">
        <f t="shared" si="111"/>
        <v>625</v>
      </c>
      <c r="P351">
        <f t="shared" si="99"/>
        <v>-3.1013795174438902E-4</v>
      </c>
      <c r="Q351" s="36">
        <f t="shared" si="100"/>
        <v>4.1381423216190684E-2</v>
      </c>
      <c r="R351" s="5">
        <f t="shared" si="112"/>
        <v>3.1940957653242169E-3</v>
      </c>
      <c r="S351">
        <f t="shared" si="113"/>
        <v>625</v>
      </c>
      <c r="T351">
        <f t="shared" si="101"/>
        <v>-3.0663319347112481E-4</v>
      </c>
      <c r="U351" s="36">
        <f t="shared" si="102"/>
        <v>4.1384927974463949E-2</v>
      </c>
      <c r="V351" s="5">
        <f t="shared" si="114"/>
        <v>3.1945076455142294E-3</v>
      </c>
      <c r="W351">
        <f t="shared" si="115"/>
        <v>625</v>
      </c>
      <c r="X351">
        <f t="shared" si="103"/>
        <v>-3.0667273396936599E-4</v>
      </c>
      <c r="Y351">
        <f t="shared" si="104"/>
        <v>-3.0753903841312176E-4</v>
      </c>
    </row>
    <row r="352" spans="1:25">
      <c r="A352">
        <f t="shared" si="108"/>
        <v>0</v>
      </c>
      <c r="B352">
        <f t="shared" si="109"/>
        <v>0.19166407133161251</v>
      </c>
      <c r="C352" s="14">
        <f t="shared" si="94"/>
        <v>2005.3799999999987</v>
      </c>
      <c r="D352" s="14">
        <f t="shared" si="95"/>
        <v>1979.3065896957207</v>
      </c>
      <c r="E352" s="12">
        <f t="shared" si="105"/>
        <v>26.073410304278013</v>
      </c>
      <c r="F352">
        <f t="shared" si="106"/>
        <v>0.4</v>
      </c>
      <c r="G352">
        <f t="shared" si="107"/>
        <v>1</v>
      </c>
      <c r="H352">
        <f t="shared" si="116"/>
        <v>0.86799999999999999</v>
      </c>
      <c r="I352">
        <v>311</v>
      </c>
      <c r="J352" s="74">
        <v>0</v>
      </c>
      <c r="K352" s="24">
        <f t="shared" si="96"/>
        <v>0</v>
      </c>
      <c r="L352" s="15">
        <f t="shared" si="97"/>
        <v>0</v>
      </c>
      <c r="M352" s="32">
        <f t="shared" si="98"/>
        <v>4.1384022129521948E-2</v>
      </c>
      <c r="N352" s="27">
        <f t="shared" si="110"/>
        <v>3.1944011888602086E-3</v>
      </c>
      <c r="O352">
        <f t="shared" si="111"/>
        <v>625</v>
      </c>
      <c r="P352">
        <f t="shared" si="99"/>
        <v>-3.0666251413058004E-4</v>
      </c>
      <c r="Q352" s="36">
        <f t="shared" si="100"/>
        <v>4.1077359615391371E-2</v>
      </c>
      <c r="R352" s="5">
        <f t="shared" si="112"/>
        <v>3.1584217883207206E-3</v>
      </c>
      <c r="S352">
        <f t="shared" si="113"/>
        <v>625</v>
      </c>
      <c r="T352">
        <f t="shared" si="101"/>
        <v>-3.0320849167878922E-4</v>
      </c>
      <c r="U352" s="36">
        <f t="shared" si="102"/>
        <v>4.1080813637843161E-2</v>
      </c>
      <c r="V352" s="5">
        <f t="shared" si="114"/>
        <v>3.1588263643665586E-3</v>
      </c>
      <c r="W352">
        <f t="shared" si="115"/>
        <v>625</v>
      </c>
      <c r="X352">
        <f t="shared" si="103"/>
        <v>-3.0324733097918967E-4</v>
      </c>
      <c r="Y352">
        <f t="shared" si="104"/>
        <v>-3.0410112676703728E-4</v>
      </c>
    </row>
    <row r="353" spans="1:25">
      <c r="A353">
        <f t="shared" si="108"/>
        <v>0</v>
      </c>
      <c r="B353">
        <f t="shared" si="109"/>
        <v>0.189523308414033</v>
      </c>
      <c r="C353" s="14">
        <f t="shared" si="94"/>
        <v>2005.3799999999987</v>
      </c>
      <c r="D353" s="14">
        <f t="shared" si="95"/>
        <v>1979.4961130041347</v>
      </c>
      <c r="E353" s="12">
        <f t="shared" si="105"/>
        <v>25.883886995864032</v>
      </c>
      <c r="F353">
        <f t="shared" si="106"/>
        <v>0.4</v>
      </c>
      <c r="G353">
        <f t="shared" si="107"/>
        <v>1</v>
      </c>
      <c r="H353">
        <f t="shared" si="116"/>
        <v>0.86799999999999999</v>
      </c>
      <c r="I353">
        <v>312</v>
      </c>
      <c r="J353" s="74">
        <v>0</v>
      </c>
      <c r="K353" s="24">
        <f t="shared" si="96"/>
        <v>0</v>
      </c>
      <c r="L353" s="15">
        <f t="shared" si="97"/>
        <v>0</v>
      </c>
      <c r="M353" s="32">
        <f t="shared" si="98"/>
        <v>4.1079921002754913E-2</v>
      </c>
      <c r="N353" s="27">
        <f t="shared" si="110"/>
        <v>3.15872180690055E-3</v>
      </c>
      <c r="O353">
        <f t="shared" si="111"/>
        <v>625</v>
      </c>
      <c r="P353">
        <f t="shared" si="99"/>
        <v>-3.0323729346245278E-4</v>
      </c>
      <c r="Q353" s="36">
        <f t="shared" si="100"/>
        <v>4.0776683709292459E-2</v>
      </c>
      <c r="R353" s="5">
        <f t="shared" si="112"/>
        <v>3.1232617933977572E-3</v>
      </c>
      <c r="S353">
        <f t="shared" si="113"/>
        <v>625</v>
      </c>
      <c r="T353">
        <f t="shared" si="101"/>
        <v>-2.9983313216618468E-4</v>
      </c>
      <c r="U353" s="36">
        <f t="shared" si="102"/>
        <v>4.0780087870588726E-2</v>
      </c>
      <c r="V353" s="5">
        <f t="shared" si="114"/>
        <v>3.1236592128030647E-3</v>
      </c>
      <c r="W353">
        <f t="shared" si="115"/>
        <v>625</v>
      </c>
      <c r="X353">
        <f t="shared" si="103"/>
        <v>-2.9987128442909421E-4</v>
      </c>
      <c r="Y353">
        <f t="shared" si="104"/>
        <v>-3.0071278668743385E-4</v>
      </c>
    </row>
    <row r="354" spans="1:25">
      <c r="A354">
        <f t="shared" si="108"/>
        <v>0</v>
      </c>
      <c r="B354">
        <f t="shared" si="109"/>
        <v>0.18741339095698356</v>
      </c>
      <c r="C354" s="14">
        <f t="shared" ref="C354:C417" si="117">C353+J354*$B$5</f>
        <v>2005.3799999999987</v>
      </c>
      <c r="D354" s="14">
        <f t="shared" ref="D354:D417" si="118">D353+N354*$B$5</f>
        <v>1979.6835263950918</v>
      </c>
      <c r="E354" s="12">
        <f t="shared" si="105"/>
        <v>25.696473604906942</v>
      </c>
      <c r="F354">
        <f t="shared" si="106"/>
        <v>0.4</v>
      </c>
      <c r="G354">
        <f t="shared" si="107"/>
        <v>1</v>
      </c>
      <c r="H354">
        <f t="shared" si="116"/>
        <v>0.86799999999999999</v>
      </c>
      <c r="I354">
        <v>313</v>
      </c>
      <c r="J354" s="74">
        <v>0</v>
      </c>
      <c r="K354" s="24">
        <f t="shared" ref="K354:K417" si="119">(J355-J354)/$B$5*$B$5/3+J354</f>
        <v>0</v>
      </c>
      <c r="L354" s="15">
        <f t="shared" ref="L354:L417" si="120">(J355-J354)/$B$5*2*$B$5/3+J354</f>
        <v>0</v>
      </c>
      <c r="M354" s="32">
        <f t="shared" ref="M354:M417" si="121">M353+Y353</f>
        <v>4.0779208216067481E-2</v>
      </c>
      <c r="N354" s="27">
        <f t="shared" si="110"/>
        <v>3.1235565159497261E-3</v>
      </c>
      <c r="O354">
        <f t="shared" si="111"/>
        <v>625</v>
      </c>
      <c r="P354">
        <f t="shared" ref="P354:P417" si="122">(J354-N354)/O354*$B$5</f>
        <v>-2.9986142553117367E-4</v>
      </c>
      <c r="Q354" s="36">
        <f t="shared" ref="Q354:Q417" si="123">M354+P354</f>
        <v>4.0479346790536309E-2</v>
      </c>
      <c r="R354" s="5">
        <f t="shared" si="112"/>
        <v>3.088606956413509E-3</v>
      </c>
      <c r="S354">
        <f t="shared" si="113"/>
        <v>625</v>
      </c>
      <c r="T354">
        <f t="shared" ref="T354:T417" si="124">(K354-R354)/S354*$B$5</f>
        <v>-2.9650626781569685E-4</v>
      </c>
      <c r="U354" s="36">
        <f t="shared" ref="U354:U417" si="125">M354+T354</f>
        <v>4.0482701948251786E-2</v>
      </c>
      <c r="V354" s="5">
        <f t="shared" si="114"/>
        <v>3.0889973634059178E-3</v>
      </c>
      <c r="W354">
        <f t="shared" si="115"/>
        <v>625</v>
      </c>
      <c r="X354">
        <f t="shared" ref="X354:X417" si="126">(L354-V354)/W354*$B$5</f>
        <v>-2.9654374688696815E-4</v>
      </c>
      <c r="Y354">
        <f t="shared" ref="Y354:Y417" si="127">P354/4+3*X354/4</f>
        <v>-2.9737316654801954E-4</v>
      </c>
    </row>
    <row r="355" spans="1:25">
      <c r="A355">
        <f t="shared" si="108"/>
        <v>0</v>
      </c>
      <c r="B355">
        <f t="shared" si="109"/>
        <v>0.18533378936708939</v>
      </c>
      <c r="C355" s="14">
        <f t="shared" si="117"/>
        <v>2005.3799999999987</v>
      </c>
      <c r="D355" s="14">
        <f t="shared" si="118"/>
        <v>1979.868860184459</v>
      </c>
      <c r="E355" s="12">
        <f t="shared" si="105"/>
        <v>25.511139815539764</v>
      </c>
      <c r="F355">
        <f t="shared" si="106"/>
        <v>0.4</v>
      </c>
      <c r="G355">
        <f t="shared" si="107"/>
        <v>1</v>
      </c>
      <c r="H355">
        <f t="shared" si="116"/>
        <v>0.86799999999999999</v>
      </c>
      <c r="I355">
        <v>314</v>
      </c>
      <c r="J355" s="74">
        <v>0</v>
      </c>
      <c r="K355" s="24">
        <f t="shared" si="119"/>
        <v>0</v>
      </c>
      <c r="L355" s="15">
        <f t="shared" si="120"/>
        <v>0</v>
      </c>
      <c r="M355" s="32">
        <f t="shared" si="121"/>
        <v>4.0481835049519459E-2</v>
      </c>
      <c r="N355" s="27">
        <f t="shared" si="110"/>
        <v>3.0888964894514896E-3</v>
      </c>
      <c r="O355">
        <f t="shared" si="111"/>
        <v>625</v>
      </c>
      <c r="P355">
        <f t="shared" si="122"/>
        <v>-2.9653406298734298E-4</v>
      </c>
      <c r="Q355" s="36">
        <f t="shared" si="123"/>
        <v>4.0185300986532113E-2</v>
      </c>
      <c r="R355" s="5">
        <f t="shared" si="112"/>
        <v>3.0544486250430767E-3</v>
      </c>
      <c r="S355">
        <f t="shared" si="113"/>
        <v>625</v>
      </c>
      <c r="T355">
        <f t="shared" si="124"/>
        <v>-2.9322706800413538E-4</v>
      </c>
      <c r="U355" s="36">
        <f t="shared" si="125"/>
        <v>4.0188607981515322E-2</v>
      </c>
      <c r="V355" s="5">
        <f t="shared" si="114"/>
        <v>3.0548321606519591E-3</v>
      </c>
      <c r="W355">
        <f t="shared" si="115"/>
        <v>625</v>
      </c>
      <c r="X355">
        <f t="shared" si="126"/>
        <v>-2.9326388742258804E-4</v>
      </c>
      <c r="Y355">
        <f t="shared" si="127"/>
        <v>-2.9408143131377676E-4</v>
      </c>
    </row>
    <row r="356" spans="1:25">
      <c r="A356">
        <f t="shared" si="108"/>
        <v>0</v>
      </c>
      <c r="B356">
        <f t="shared" si="109"/>
        <v>0.18328398436342275</v>
      </c>
      <c r="C356" s="14">
        <f t="shared" si="117"/>
        <v>2005.3799999999987</v>
      </c>
      <c r="D356" s="14">
        <f t="shared" si="118"/>
        <v>1980.0521441688225</v>
      </c>
      <c r="E356" s="12">
        <f t="shared" si="105"/>
        <v>25.327855831176294</v>
      </c>
      <c r="F356">
        <f t="shared" si="106"/>
        <v>0.4</v>
      </c>
      <c r="G356">
        <f t="shared" si="107"/>
        <v>1</v>
      </c>
      <c r="H356">
        <f t="shared" si="116"/>
        <v>0.86799999999999999</v>
      </c>
      <c r="I356">
        <v>315</v>
      </c>
      <c r="J356" s="74">
        <v>0</v>
      </c>
      <c r="K356" s="24">
        <f t="shared" si="119"/>
        <v>0</v>
      </c>
      <c r="L356" s="15">
        <f t="shared" si="120"/>
        <v>0</v>
      </c>
      <c r="M356" s="32">
        <f t="shared" si="121"/>
        <v>4.0187753618205681E-2</v>
      </c>
      <c r="N356" s="27">
        <f t="shared" si="110"/>
        <v>3.0547330727237125E-3</v>
      </c>
      <c r="O356">
        <f t="shared" si="111"/>
        <v>625</v>
      </c>
      <c r="P356">
        <f t="shared" si="122"/>
        <v>-2.9325437498147638E-4</v>
      </c>
      <c r="Q356" s="36">
        <f t="shared" si="123"/>
        <v>3.9894499243224205E-2</v>
      </c>
      <c r="R356" s="5">
        <f t="shared" si="112"/>
        <v>3.020778315119526E-3</v>
      </c>
      <c r="S356">
        <f t="shared" si="113"/>
        <v>625</v>
      </c>
      <c r="T356">
        <f t="shared" si="124"/>
        <v>-2.8999471825147448E-4</v>
      </c>
      <c r="U356" s="36">
        <f t="shared" si="125"/>
        <v>3.9897758899954207E-2</v>
      </c>
      <c r="V356" s="5">
        <f t="shared" si="114"/>
        <v>3.0211551172518174E-3</v>
      </c>
      <c r="W356">
        <f t="shared" si="115"/>
        <v>625</v>
      </c>
      <c r="X356">
        <f t="shared" si="126"/>
        <v>-2.9003089125617448E-4</v>
      </c>
      <c r="Y356">
        <f t="shared" si="127"/>
        <v>-2.9083676218749995E-4</v>
      </c>
    </row>
    <row r="357" spans="1:25">
      <c r="A357">
        <f t="shared" si="108"/>
        <v>0</v>
      </c>
      <c r="B357">
        <f t="shared" si="109"/>
        <v>0.18126346675787952</v>
      </c>
      <c r="C357" s="14">
        <f t="shared" si="117"/>
        <v>2005.3799999999987</v>
      </c>
      <c r="D357" s="14">
        <f t="shared" si="118"/>
        <v>1980.2334076355803</v>
      </c>
      <c r="E357" s="12">
        <f t="shared" si="105"/>
        <v>25.146592364418439</v>
      </c>
      <c r="F357">
        <f t="shared" si="106"/>
        <v>0.4</v>
      </c>
      <c r="G357">
        <f t="shared" si="107"/>
        <v>1</v>
      </c>
      <c r="H357">
        <f t="shared" si="116"/>
        <v>0.86799999999999999</v>
      </c>
      <c r="I357">
        <v>316</v>
      </c>
      <c r="J357" s="74">
        <v>0</v>
      </c>
      <c r="K357" s="24">
        <f t="shared" si="119"/>
        <v>0</v>
      </c>
      <c r="L357" s="15">
        <f t="shared" si="120"/>
        <v>0</v>
      </c>
      <c r="M357" s="32">
        <f t="shared" si="121"/>
        <v>3.9896916856018177E-2</v>
      </c>
      <c r="N357" s="27">
        <f t="shared" si="110"/>
        <v>3.0210577792979922E-3</v>
      </c>
      <c r="O357">
        <f t="shared" si="111"/>
        <v>625</v>
      </c>
      <c r="P357">
        <f t="shared" si="122"/>
        <v>-2.9002154681260725E-4</v>
      </c>
      <c r="Q357" s="36">
        <f t="shared" si="123"/>
        <v>3.9606895309205567E-2</v>
      </c>
      <c r="R357" s="5">
        <f t="shared" si="112"/>
        <v>2.9875877070574867E-3</v>
      </c>
      <c r="S357">
        <f t="shared" si="113"/>
        <v>625</v>
      </c>
      <c r="T357">
        <f t="shared" si="124"/>
        <v>-2.8680841987751871E-4</v>
      </c>
      <c r="U357" s="36">
        <f t="shared" si="125"/>
        <v>3.9610108436140656E-2</v>
      </c>
      <c r="V357" s="5">
        <f t="shared" si="114"/>
        <v>2.9879579105716505E-3</v>
      </c>
      <c r="W357">
        <f t="shared" si="115"/>
        <v>625</v>
      </c>
      <c r="X357">
        <f t="shared" si="126"/>
        <v>-2.8684395941487844E-4</v>
      </c>
      <c r="Y357">
        <f t="shared" si="127"/>
        <v>-2.8763835626431064E-4</v>
      </c>
    </row>
    <row r="358" spans="1:25">
      <c r="A358">
        <f t="shared" si="108"/>
        <v>0</v>
      </c>
      <c r="B358">
        <f t="shared" si="109"/>
        <v>0.17927173724051471</v>
      </c>
      <c r="C358" s="14">
        <f t="shared" si="117"/>
        <v>2005.3799999999987</v>
      </c>
      <c r="D358" s="14">
        <f t="shared" si="118"/>
        <v>1980.4126793728208</v>
      </c>
      <c r="E358" s="12">
        <f t="shared" si="105"/>
        <v>24.967320627177969</v>
      </c>
      <c r="F358">
        <f t="shared" si="106"/>
        <v>0.4</v>
      </c>
      <c r="G358">
        <f t="shared" si="107"/>
        <v>1</v>
      </c>
      <c r="H358">
        <f t="shared" si="116"/>
        <v>0.86799999999999999</v>
      </c>
      <c r="I358">
        <v>317</v>
      </c>
      <c r="J358" s="74">
        <v>0</v>
      </c>
      <c r="K358" s="24">
        <f t="shared" si="119"/>
        <v>0</v>
      </c>
      <c r="L358" s="15">
        <f t="shared" si="120"/>
        <v>0</v>
      </c>
      <c r="M358" s="32">
        <f t="shared" si="121"/>
        <v>3.9609278499753868E-2</v>
      </c>
      <c r="N358" s="27">
        <f t="shared" si="110"/>
        <v>2.987862287341912E-3</v>
      </c>
      <c r="O358">
        <f t="shared" si="111"/>
        <v>625</v>
      </c>
      <c r="P358">
        <f t="shared" si="122"/>
        <v>-2.8683477958482353E-4</v>
      </c>
      <c r="Q358" s="36">
        <f t="shared" si="123"/>
        <v>3.9322443720169041E-2</v>
      </c>
      <c r="R358" s="5">
        <f t="shared" si="112"/>
        <v>2.9548686423574782E-3</v>
      </c>
      <c r="S358">
        <f t="shared" si="113"/>
        <v>625</v>
      </c>
      <c r="T358">
        <f t="shared" si="124"/>
        <v>-2.8366738966631791E-4</v>
      </c>
      <c r="U358" s="36">
        <f t="shared" si="125"/>
        <v>3.9325611110087547E-2</v>
      </c>
      <c r="V358" s="5">
        <f t="shared" si="114"/>
        <v>2.9552323791356455E-3</v>
      </c>
      <c r="W358">
        <f t="shared" si="115"/>
        <v>625</v>
      </c>
      <c r="X358">
        <f t="shared" si="126"/>
        <v>-2.8370230839702199E-4</v>
      </c>
      <c r="Y358">
        <f t="shared" si="127"/>
        <v>-2.8448542619397238E-4</v>
      </c>
    </row>
    <row r="359" spans="1:25">
      <c r="A359">
        <f t="shared" si="108"/>
        <v>0</v>
      </c>
      <c r="B359">
        <f t="shared" si="109"/>
        <v>0.17730830616971993</v>
      </c>
      <c r="C359" s="14">
        <f t="shared" si="117"/>
        <v>2005.3799999999987</v>
      </c>
      <c r="D359" s="14">
        <f t="shared" si="118"/>
        <v>1980.5899876789904</v>
      </c>
      <c r="E359" s="12">
        <f t="shared" si="105"/>
        <v>24.790012321008362</v>
      </c>
      <c r="F359">
        <f t="shared" si="106"/>
        <v>0.4</v>
      </c>
      <c r="G359">
        <f t="shared" si="107"/>
        <v>1</v>
      </c>
      <c r="H359">
        <f t="shared" si="116"/>
        <v>0.86799999999999999</v>
      </c>
      <c r="I359">
        <v>318</v>
      </c>
      <c r="J359" s="74">
        <v>0</v>
      </c>
      <c r="K359" s="24">
        <f t="shared" si="119"/>
        <v>0</v>
      </c>
      <c r="L359" s="15">
        <f t="shared" si="120"/>
        <v>0</v>
      </c>
      <c r="M359" s="32">
        <f t="shared" si="121"/>
        <v>3.9324793073559898E-2</v>
      </c>
      <c r="N359" s="27">
        <f t="shared" si="110"/>
        <v>2.9551384361619988E-3</v>
      </c>
      <c r="O359">
        <f t="shared" si="111"/>
        <v>625</v>
      </c>
      <c r="P359">
        <f t="shared" si="122"/>
        <v>-2.836932898715519E-4</v>
      </c>
      <c r="Q359" s="36">
        <f t="shared" si="123"/>
        <v>3.9041099783688346E-2</v>
      </c>
      <c r="R359" s="5">
        <f t="shared" si="112"/>
        <v>2.9226131201890299E-3</v>
      </c>
      <c r="S359">
        <f t="shared" si="113"/>
        <v>625</v>
      </c>
      <c r="T359">
        <f t="shared" si="124"/>
        <v>-2.8057085953814683E-4</v>
      </c>
      <c r="U359" s="36">
        <f t="shared" si="125"/>
        <v>3.9044222214021748E-2</v>
      </c>
      <c r="V359" s="5">
        <f t="shared" si="114"/>
        <v>2.9229705192073455E-3</v>
      </c>
      <c r="W359">
        <f t="shared" si="115"/>
        <v>625</v>
      </c>
      <c r="X359">
        <f t="shared" si="126"/>
        <v>-2.8060516984390518E-4</v>
      </c>
      <c r="Y359">
        <f t="shared" si="127"/>
        <v>-2.8137719985081686E-4</v>
      </c>
    </row>
    <row r="360" spans="1:25">
      <c r="A360">
        <f t="shared" si="108"/>
        <v>0</v>
      </c>
      <c r="B360">
        <f t="shared" si="109"/>
        <v>0.17537269336713365</v>
      </c>
      <c r="C360" s="14">
        <f t="shared" si="117"/>
        <v>2005.3799999999987</v>
      </c>
      <c r="D360" s="14">
        <f t="shared" si="118"/>
        <v>1980.7653603723575</v>
      </c>
      <c r="E360" s="12">
        <f t="shared" si="105"/>
        <v>24.614639627641282</v>
      </c>
      <c r="F360">
        <f t="shared" si="106"/>
        <v>0.4</v>
      </c>
      <c r="G360">
        <f t="shared" si="107"/>
        <v>1</v>
      </c>
      <c r="H360">
        <f t="shared" si="116"/>
        <v>0.86799999999999999</v>
      </c>
      <c r="I360">
        <v>319</v>
      </c>
      <c r="J360" s="74">
        <v>0</v>
      </c>
      <c r="K360" s="24">
        <f t="shared" si="119"/>
        <v>0</v>
      </c>
      <c r="L360" s="15">
        <f t="shared" si="120"/>
        <v>0</v>
      </c>
      <c r="M360" s="32">
        <f t="shared" si="121"/>
        <v>3.9043415873709082E-2</v>
      </c>
      <c r="N360" s="27">
        <f t="shared" si="110"/>
        <v>2.9228782227855607E-3</v>
      </c>
      <c r="O360">
        <f t="shared" si="111"/>
        <v>625</v>
      </c>
      <c r="P360">
        <f t="shared" si="122"/>
        <v>-2.8059630938741384E-4</v>
      </c>
      <c r="Q360" s="36">
        <f t="shared" si="123"/>
        <v>3.876281956432167E-2</v>
      </c>
      <c r="R360" s="5">
        <f t="shared" si="112"/>
        <v>2.8908132940507906E-3</v>
      </c>
      <c r="S360">
        <f t="shared" si="113"/>
        <v>625</v>
      </c>
      <c r="T360">
        <f t="shared" si="124"/>
        <v>-2.7751807622887589E-4</v>
      </c>
      <c r="U360" s="36">
        <f t="shared" si="125"/>
        <v>3.8765897797480207E-2</v>
      </c>
      <c r="V360" s="5">
        <f t="shared" si="114"/>
        <v>2.8911644814480506E-3</v>
      </c>
      <c r="W360">
        <f t="shared" si="115"/>
        <v>625</v>
      </c>
      <c r="X360">
        <f t="shared" si="126"/>
        <v>-2.7755179021901285E-4</v>
      </c>
      <c r="Y360">
        <f t="shared" si="127"/>
        <v>-2.783129200111131E-4</v>
      </c>
    </row>
    <row r="361" spans="1:25">
      <c r="A361">
        <f t="shared" si="108"/>
        <v>0</v>
      </c>
      <c r="B361">
        <f t="shared" si="109"/>
        <v>0.17346442791717051</v>
      </c>
      <c r="C361" s="14">
        <f t="shared" si="117"/>
        <v>2005.3799999999987</v>
      </c>
      <c r="D361" s="14">
        <f t="shared" si="118"/>
        <v>1980.9388248002747</v>
      </c>
      <c r="E361" s="12">
        <f t="shared" ref="E361:E424" si="128">C361-D361</f>
        <v>24.441175199724057</v>
      </c>
      <c r="F361">
        <f t="shared" ref="F361:F424" si="129">$B$10</f>
        <v>0.4</v>
      </c>
      <c r="G361">
        <f t="shared" ref="G361:G424" si="130">$B$16</f>
        <v>1</v>
      </c>
      <c r="H361">
        <f t="shared" si="116"/>
        <v>0.86799999999999999</v>
      </c>
      <c r="I361">
        <v>320</v>
      </c>
      <c r="J361" s="74">
        <v>0</v>
      </c>
      <c r="K361" s="24">
        <f t="shared" si="119"/>
        <v>0</v>
      </c>
      <c r="L361" s="15">
        <f t="shared" si="120"/>
        <v>0</v>
      </c>
      <c r="M361" s="32">
        <f t="shared" si="121"/>
        <v>3.876510295369797E-2</v>
      </c>
      <c r="N361" s="27">
        <f t="shared" si="110"/>
        <v>2.8910737986195087E-3</v>
      </c>
      <c r="O361">
        <f t="shared" si="111"/>
        <v>625</v>
      </c>
      <c r="P361">
        <f t="shared" si="122"/>
        <v>-2.7754308466747284E-4</v>
      </c>
      <c r="Q361" s="36">
        <f t="shared" si="123"/>
        <v>3.8487559869030498E-2</v>
      </c>
      <c r="R361" s="5">
        <f t="shared" si="112"/>
        <v>2.859461468505858E-3</v>
      </c>
      <c r="S361">
        <f t="shared" si="113"/>
        <v>625</v>
      </c>
      <c r="T361">
        <f t="shared" si="124"/>
        <v>-2.7450830097656238E-4</v>
      </c>
      <c r="U361" s="36">
        <f t="shared" si="125"/>
        <v>3.8490594652721408E-2</v>
      </c>
      <c r="V361" s="5">
        <f t="shared" si="114"/>
        <v>2.8598065676504318E-3</v>
      </c>
      <c r="W361">
        <f t="shared" si="115"/>
        <v>625</v>
      </c>
      <c r="X361">
        <f t="shared" si="126"/>
        <v>-2.7454143049444147E-4</v>
      </c>
      <c r="Y361">
        <f t="shared" si="127"/>
        <v>-2.7529184403769931E-4</v>
      </c>
    </row>
    <row r="362" spans="1:25">
      <c r="A362">
        <f t="shared" ref="A362:A425" si="131">J362*$B$5</f>
        <v>0</v>
      </c>
      <c r="B362">
        <f t="shared" ref="B362:B425" si="132">N362*$B$5</f>
        <v>0.17158304797106702</v>
      </c>
      <c r="C362" s="14">
        <f t="shared" si="117"/>
        <v>2005.3799999999987</v>
      </c>
      <c r="D362" s="14">
        <f t="shared" si="118"/>
        <v>1981.1104078482458</v>
      </c>
      <c r="E362" s="12">
        <f t="shared" si="128"/>
        <v>24.269592151752931</v>
      </c>
      <c r="F362">
        <f t="shared" si="129"/>
        <v>0.4</v>
      </c>
      <c r="G362">
        <f t="shared" si="130"/>
        <v>1</v>
      </c>
      <c r="H362">
        <f t="shared" si="116"/>
        <v>0.86799999999999999</v>
      </c>
      <c r="I362">
        <v>321</v>
      </c>
      <c r="J362" s="74">
        <v>0</v>
      </c>
      <c r="K362" s="24">
        <f t="shared" si="119"/>
        <v>0</v>
      </c>
      <c r="L362" s="15">
        <f t="shared" si="120"/>
        <v>0</v>
      </c>
      <c r="M362" s="32">
        <f t="shared" si="121"/>
        <v>3.8489811109660273E-2</v>
      </c>
      <c r="N362" s="27">
        <f t="shared" ref="N362:N425" si="133">IF(M362&lt;$B$10,$B$22*(($B$9*M362)/($B$9+2*M362))^(2/3)*$B$21^(0.5)*$B$9*M362,IF(M362&lt;=$B$16,$B$7*$B$11*SQRT(2*9.806*(M362-$B$10*$B$8)),$B$7*$B$11*SQRT(2*9.806*(M362-$B$10*$B$8))+$B$18*$B$17*(M362-$B$16)^(3/2)*SQRT(2*9.806)))</f>
        <v>2.8597174661844503E-3</v>
      </c>
      <c r="O362">
        <f t="shared" ref="O362:O425" si="134">$B$28*M362^3+$B$29*M362^2+$B$30*M362+$B$31</f>
        <v>625</v>
      </c>
      <c r="P362">
        <f t="shared" si="122"/>
        <v>-2.745328767537072E-4</v>
      </c>
      <c r="Q362" s="36">
        <f t="shared" si="123"/>
        <v>3.8215278232906567E-2</v>
      </c>
      <c r="R362" s="5">
        <f t="shared" ref="R362:R425" si="135">IF(Q362&lt;$B$10,$B$22*($B$9*Q362/($B$9+2*Q362))^(2/3)*$B$21^(0.5)*$B$9*Q362,IF(Q362&lt;=$B$16,$B$7*$B$11*SQRT(2*9.806*(Q362-$B$10*$B$8)),$B$7*$B$11*SQRT(2*9.806*(Q362-$B$10*$B$8))+$B$18*$B$17*(Q362-$B$16)^(3/2)*SQRT(2*9.806)))</f>
        <v>2.8285500959905501E-3</v>
      </c>
      <c r="S362">
        <f t="shared" ref="S362:S425" si="136">$B$28*Q362^3+$B$29*Q362^2+$B$30*Q362+$B$31</f>
        <v>625</v>
      </c>
      <c r="T362">
        <f t="shared" si="124"/>
        <v>-2.7154080921509285E-4</v>
      </c>
      <c r="U362" s="36">
        <f t="shared" si="125"/>
        <v>3.8218270300445181E-2</v>
      </c>
      <c r="V362" s="5">
        <f t="shared" ref="V362:V425" si="137">IF(U362&lt;$B$10,$B$22*($B$9*U362/($B$9+2*U362))^(2/3)*$B$21^(0.5)*$B$9*U362,IF(U362&lt;=$B$16,$B$7*$B$11*SQRT(2*9.806*(U362-$B$10*$B$8)),$B$7*$B$11*SQRT(2*9.806*(U362-$B$10*$B$8))+$B$18*$B$17*(U362-$B$16)^(3/2)*SQRT(2*9.806)))</f>
        <v>2.8288892275456713E-3</v>
      </c>
      <c r="W362">
        <f t="shared" ref="W362:W425" si="138">$B$28*U362^3+$B$29*U362^2+$B$30*U362+$B$31</f>
        <v>625</v>
      </c>
      <c r="X362">
        <f t="shared" si="126"/>
        <v>-2.7157336584438446E-4</v>
      </c>
      <c r="Y362">
        <f t="shared" si="127"/>
        <v>-2.7231324357171514E-4</v>
      </c>
    </row>
    <row r="363" spans="1:25">
      <c r="A363">
        <f t="shared" si="131"/>
        <v>0</v>
      </c>
      <c r="B363">
        <f t="shared" si="132"/>
        <v>0.16972810055533505</v>
      </c>
      <c r="C363" s="14">
        <f t="shared" si="117"/>
        <v>2005.3799999999987</v>
      </c>
      <c r="D363" s="14">
        <f t="shared" si="118"/>
        <v>1981.2801359488012</v>
      </c>
      <c r="E363" s="12">
        <f t="shared" si="128"/>
        <v>24.099864051197528</v>
      </c>
      <c r="F363">
        <f t="shared" si="129"/>
        <v>0.4</v>
      </c>
      <c r="G363">
        <f t="shared" si="130"/>
        <v>1</v>
      </c>
      <c r="H363">
        <f t="shared" ref="H363:H426" si="139">H362</f>
        <v>0.86799999999999999</v>
      </c>
      <c r="I363">
        <v>322</v>
      </c>
      <c r="J363" s="74">
        <v>0</v>
      </c>
      <c r="K363" s="24">
        <f t="shared" si="119"/>
        <v>0</v>
      </c>
      <c r="L363" s="15">
        <f t="shared" si="120"/>
        <v>0</v>
      </c>
      <c r="M363" s="32">
        <f t="shared" si="121"/>
        <v>3.8217497866088558E-2</v>
      </c>
      <c r="N363" s="27">
        <f t="shared" si="133"/>
        <v>2.8288016759222506E-3</v>
      </c>
      <c r="O363">
        <f t="shared" si="134"/>
        <v>625</v>
      </c>
      <c r="P363">
        <f t="shared" si="122"/>
        <v>-2.7156496088853607E-4</v>
      </c>
      <c r="Q363" s="36">
        <f t="shared" si="123"/>
        <v>3.7945932905200021E-2</v>
      </c>
      <c r="R363" s="5">
        <f t="shared" si="135"/>
        <v>2.7980717736949367E-3</v>
      </c>
      <c r="S363">
        <f t="shared" si="136"/>
        <v>625</v>
      </c>
      <c r="T363">
        <f t="shared" si="124"/>
        <v>-2.6861489027471389E-4</v>
      </c>
      <c r="U363" s="36">
        <f t="shared" si="125"/>
        <v>3.7948882975813843E-2</v>
      </c>
      <c r="V363" s="5">
        <f t="shared" si="137"/>
        <v>2.7984050556823805E-3</v>
      </c>
      <c r="W363">
        <f t="shared" si="138"/>
        <v>625</v>
      </c>
      <c r="X363">
        <f t="shared" si="126"/>
        <v>-2.6864688534550854E-4</v>
      </c>
      <c r="Y363">
        <f t="shared" si="127"/>
        <v>-2.6937640423126542E-4</v>
      </c>
    </row>
    <row r="364" spans="1:25">
      <c r="A364">
        <f t="shared" si="131"/>
        <v>0</v>
      </c>
      <c r="B364">
        <f t="shared" si="132"/>
        <v>0.16789914138452283</v>
      </c>
      <c r="C364" s="14">
        <f t="shared" si="117"/>
        <v>2005.3799999999987</v>
      </c>
      <c r="D364" s="14">
        <f t="shared" si="118"/>
        <v>1981.4480350901858</v>
      </c>
      <c r="E364" s="12">
        <f t="shared" si="128"/>
        <v>23.931964909812905</v>
      </c>
      <c r="F364">
        <f t="shared" si="129"/>
        <v>0.4</v>
      </c>
      <c r="G364">
        <f t="shared" si="130"/>
        <v>1</v>
      </c>
      <c r="H364">
        <f t="shared" si="139"/>
        <v>0.86799999999999999</v>
      </c>
      <c r="I364">
        <v>323</v>
      </c>
      <c r="J364" s="74">
        <v>0</v>
      </c>
      <c r="K364" s="24">
        <f t="shared" si="119"/>
        <v>0</v>
      </c>
      <c r="L364" s="15">
        <f t="shared" si="120"/>
        <v>0</v>
      </c>
      <c r="M364" s="32">
        <f t="shared" si="121"/>
        <v>3.794812146185729E-2</v>
      </c>
      <c r="N364" s="27">
        <f t="shared" si="133"/>
        <v>2.7983190230753806E-3</v>
      </c>
      <c r="O364">
        <f t="shared" si="134"/>
        <v>625</v>
      </c>
      <c r="P364">
        <f t="shared" si="122"/>
        <v>-2.6863862621523654E-4</v>
      </c>
      <c r="Q364" s="36">
        <f t="shared" si="123"/>
        <v>3.7679482835642056E-2</v>
      </c>
      <c r="R364" s="5">
        <f t="shared" si="135"/>
        <v>2.7680192405134603E-3</v>
      </c>
      <c r="S364">
        <f t="shared" si="136"/>
        <v>625</v>
      </c>
      <c r="T364">
        <f t="shared" si="124"/>
        <v>-2.6572984708929219E-4</v>
      </c>
      <c r="U364" s="36">
        <f t="shared" si="125"/>
        <v>3.7682391614767996E-2</v>
      </c>
      <c r="V364" s="5">
        <f t="shared" si="137"/>
        <v>2.768346788375653E-3</v>
      </c>
      <c r="W364">
        <f t="shared" si="138"/>
        <v>625</v>
      </c>
      <c r="X364">
        <f t="shared" si="126"/>
        <v>-2.6576129168406269E-4</v>
      </c>
      <c r="Y364">
        <f t="shared" si="127"/>
        <v>-2.6648062531685617E-4</v>
      </c>
    </row>
    <row r="365" spans="1:25">
      <c r="A365">
        <f t="shared" si="131"/>
        <v>0</v>
      </c>
      <c r="B365">
        <f t="shared" si="132"/>
        <v>0.16609573467818375</v>
      </c>
      <c r="C365" s="14">
        <f t="shared" si="117"/>
        <v>2005.3799999999987</v>
      </c>
      <c r="D365" s="14">
        <f t="shared" si="118"/>
        <v>1981.6141308248641</v>
      </c>
      <c r="E365" s="12">
        <f t="shared" si="128"/>
        <v>23.76586917513464</v>
      </c>
      <c r="F365">
        <f t="shared" si="129"/>
        <v>0.4</v>
      </c>
      <c r="G365">
        <f t="shared" si="130"/>
        <v>1</v>
      </c>
      <c r="H365">
        <f t="shared" si="139"/>
        <v>0.86799999999999999</v>
      </c>
      <c r="I365">
        <v>324</v>
      </c>
      <c r="J365" s="74">
        <v>0</v>
      </c>
      <c r="K365" s="24">
        <f t="shared" si="119"/>
        <v>0</v>
      </c>
      <c r="L365" s="15">
        <f t="shared" si="120"/>
        <v>0</v>
      </c>
      <c r="M365" s="32">
        <f t="shared" si="121"/>
        <v>3.7681640836540437E-2</v>
      </c>
      <c r="N365" s="27">
        <f t="shared" si="133"/>
        <v>2.7682622446363958E-3</v>
      </c>
      <c r="O365">
        <f t="shared" si="134"/>
        <v>625</v>
      </c>
      <c r="P365">
        <f t="shared" si="122"/>
        <v>-2.6575317548509399E-4</v>
      </c>
      <c r="Q365" s="36">
        <f t="shared" si="123"/>
        <v>3.7415887661055344E-2</v>
      </c>
      <c r="R365" s="5">
        <f t="shared" si="135"/>
        <v>2.7383853740640201E-3</v>
      </c>
      <c r="S365">
        <f t="shared" si="136"/>
        <v>625</v>
      </c>
      <c r="T365">
        <f t="shared" si="124"/>
        <v>-2.6288499591014592E-4</v>
      </c>
      <c r="U365" s="36">
        <f t="shared" si="125"/>
        <v>3.7418755840630293E-2</v>
      </c>
      <c r="V365" s="5">
        <f t="shared" si="137"/>
        <v>2.7387073007246227E-3</v>
      </c>
      <c r="W365">
        <f t="shared" si="138"/>
        <v>625</v>
      </c>
      <c r="X365">
        <f t="shared" si="126"/>
        <v>-2.6291590086956375E-4</v>
      </c>
      <c r="Y365">
        <f t="shared" si="127"/>
        <v>-2.6362521952344632E-4</v>
      </c>
    </row>
    <row r="366" spans="1:25">
      <c r="A366">
        <f t="shared" si="131"/>
        <v>0</v>
      </c>
      <c r="B366">
        <f t="shared" si="132"/>
        <v>0.16431745298195291</v>
      </c>
      <c r="C366" s="14">
        <f t="shared" si="117"/>
        <v>2005.3799999999987</v>
      </c>
      <c r="D366" s="14">
        <f t="shared" si="118"/>
        <v>1981.7784482778461</v>
      </c>
      <c r="E366" s="12">
        <f t="shared" si="128"/>
        <v>23.601551722152635</v>
      </c>
      <c r="F366">
        <f t="shared" si="129"/>
        <v>0.4</v>
      </c>
      <c r="G366">
        <f t="shared" si="130"/>
        <v>1</v>
      </c>
      <c r="H366">
        <f t="shared" si="139"/>
        <v>0.86799999999999999</v>
      </c>
      <c r="I366">
        <v>325</v>
      </c>
      <c r="J366" s="74">
        <v>0</v>
      </c>
      <c r="K366" s="24">
        <f t="shared" si="119"/>
        <v>0</v>
      </c>
      <c r="L366" s="15">
        <f t="shared" si="120"/>
        <v>0</v>
      </c>
      <c r="M366" s="32">
        <f t="shared" si="121"/>
        <v>3.7418015617016992E-2</v>
      </c>
      <c r="N366" s="27">
        <f t="shared" si="133"/>
        <v>2.7386242163658816E-3</v>
      </c>
      <c r="O366">
        <f t="shared" si="134"/>
        <v>625</v>
      </c>
      <c r="P366">
        <f t="shared" si="122"/>
        <v>-2.6290792477112464E-4</v>
      </c>
      <c r="Q366" s="36">
        <f t="shared" si="123"/>
        <v>3.7155107692245865E-2</v>
      </c>
      <c r="R366" s="5">
        <f t="shared" si="135"/>
        <v>2.7091631877739241E-3</v>
      </c>
      <c r="S366">
        <f t="shared" si="136"/>
        <v>625</v>
      </c>
      <c r="T366">
        <f t="shared" si="124"/>
        <v>-2.600796660262967E-4</v>
      </c>
      <c r="U366" s="36">
        <f t="shared" si="125"/>
        <v>3.7157935950990692E-2</v>
      </c>
      <c r="V366" s="5">
        <f t="shared" si="137"/>
        <v>2.7094796036969218E-3</v>
      </c>
      <c r="W366">
        <f t="shared" si="138"/>
        <v>625</v>
      </c>
      <c r="X366">
        <f t="shared" si="126"/>
        <v>-2.6011004195490448E-4</v>
      </c>
      <c r="Y366">
        <f t="shared" si="127"/>
        <v>-2.6080951265895953E-4</v>
      </c>
    </row>
    <row r="367" spans="1:25">
      <c r="A367">
        <f t="shared" si="131"/>
        <v>0</v>
      </c>
      <c r="B367">
        <f t="shared" si="132"/>
        <v>0.16256387699263952</v>
      </c>
      <c r="C367" s="14">
        <f t="shared" si="117"/>
        <v>2005.3799999999987</v>
      </c>
      <c r="D367" s="14">
        <f t="shared" si="118"/>
        <v>1981.9410121548387</v>
      </c>
      <c r="E367" s="12">
        <f t="shared" si="128"/>
        <v>23.43898784516</v>
      </c>
      <c r="F367">
        <f t="shared" si="129"/>
        <v>0.4</v>
      </c>
      <c r="G367">
        <f t="shared" si="130"/>
        <v>1</v>
      </c>
      <c r="H367">
        <f t="shared" si="139"/>
        <v>0.86799999999999999</v>
      </c>
      <c r="I367">
        <v>326</v>
      </c>
      <c r="J367" s="74">
        <v>0</v>
      </c>
      <c r="K367" s="24">
        <f t="shared" si="119"/>
        <v>0</v>
      </c>
      <c r="L367" s="15">
        <f t="shared" si="120"/>
        <v>0</v>
      </c>
      <c r="M367" s="32">
        <f t="shared" si="121"/>
        <v>3.7157206104358034E-2</v>
      </c>
      <c r="N367" s="27">
        <f t="shared" si="133"/>
        <v>2.7093979498773253E-3</v>
      </c>
      <c r="O367">
        <f t="shared" si="134"/>
        <v>625</v>
      </c>
      <c r="P367">
        <f t="shared" si="122"/>
        <v>-2.6010220318822326E-4</v>
      </c>
      <c r="Q367" s="36">
        <f t="shared" si="123"/>
        <v>3.6897103901169813E-2</v>
      </c>
      <c r="R367" s="5">
        <f t="shared" si="135"/>
        <v>2.6803458280311638E-3</v>
      </c>
      <c r="S367">
        <f t="shared" si="136"/>
        <v>625</v>
      </c>
      <c r="T367">
        <f t="shared" si="124"/>
        <v>-2.5731319949099177E-4</v>
      </c>
      <c r="U367" s="36">
        <f t="shared" si="125"/>
        <v>3.6899892904867046E-2</v>
      </c>
      <c r="V367" s="5">
        <f t="shared" si="137"/>
        <v>2.6806568412785095E-3</v>
      </c>
      <c r="W367">
        <f t="shared" si="138"/>
        <v>625</v>
      </c>
      <c r="X367">
        <f t="shared" si="126"/>
        <v>-2.5734305676273692E-4</v>
      </c>
      <c r="Y367">
        <f t="shared" si="127"/>
        <v>-2.5803284336910849E-4</v>
      </c>
    </row>
    <row r="368" spans="1:25">
      <c r="A368">
        <f t="shared" si="131"/>
        <v>0</v>
      </c>
      <c r="B368">
        <f t="shared" si="132"/>
        <v>0.16083459538723943</v>
      </c>
      <c r="C368" s="14">
        <f t="shared" si="117"/>
        <v>2005.3799999999987</v>
      </c>
      <c r="D368" s="14">
        <f t="shared" si="118"/>
        <v>1982.1018467502261</v>
      </c>
      <c r="E368" s="12">
        <f t="shared" si="128"/>
        <v>23.278153249772686</v>
      </c>
      <c r="F368">
        <f t="shared" si="129"/>
        <v>0.4</v>
      </c>
      <c r="G368">
        <f t="shared" si="130"/>
        <v>1</v>
      </c>
      <c r="H368">
        <f t="shared" si="139"/>
        <v>0.86799999999999999</v>
      </c>
      <c r="I368">
        <v>327</v>
      </c>
      <c r="J368" s="74">
        <v>0</v>
      </c>
      <c r="K368" s="24">
        <f t="shared" si="119"/>
        <v>0</v>
      </c>
      <c r="L368" s="15">
        <f t="shared" si="120"/>
        <v>0</v>
      </c>
      <c r="M368" s="32">
        <f t="shared" si="121"/>
        <v>3.6899173260988925E-2</v>
      </c>
      <c r="N368" s="27">
        <f t="shared" si="133"/>
        <v>2.6805765897873241E-3</v>
      </c>
      <c r="O368">
        <f t="shared" si="134"/>
        <v>625</v>
      </c>
      <c r="P368">
        <f t="shared" si="122"/>
        <v>-2.5733535261958308E-4</v>
      </c>
      <c r="Q368" s="36">
        <f t="shared" si="123"/>
        <v>3.6641837908369342E-2</v>
      </c>
      <c r="R368" s="5">
        <f t="shared" si="135"/>
        <v>2.6519265713994913E-3</v>
      </c>
      <c r="S368">
        <f t="shared" si="136"/>
        <v>625</v>
      </c>
      <c r="T368">
        <f t="shared" si="124"/>
        <v>-2.5458495085435118E-4</v>
      </c>
      <c r="U368" s="36">
        <f t="shared" si="125"/>
        <v>3.6644588310134577E-2</v>
      </c>
      <c r="V368" s="5">
        <f t="shared" si="137"/>
        <v>2.6522322876873245E-3</v>
      </c>
      <c r="W368">
        <f t="shared" si="138"/>
        <v>625</v>
      </c>
      <c r="X368">
        <f t="shared" si="126"/>
        <v>-2.5461429961798311E-4</v>
      </c>
      <c r="Y368">
        <f t="shared" si="127"/>
        <v>-2.5529456286838307E-4</v>
      </c>
    </row>
    <row r="369" spans="1:25">
      <c r="A369">
        <f t="shared" si="131"/>
        <v>0</v>
      </c>
      <c r="B369">
        <f t="shared" si="132"/>
        <v>0.15912920465577673</v>
      </c>
      <c r="C369" s="14">
        <f t="shared" si="117"/>
        <v>2005.3799999999987</v>
      </c>
      <c r="D369" s="14">
        <f t="shared" si="118"/>
        <v>1982.2609759548818</v>
      </c>
      <c r="E369" s="12">
        <f t="shared" si="128"/>
        <v>23.11902404511693</v>
      </c>
      <c r="F369">
        <f t="shared" si="129"/>
        <v>0.4</v>
      </c>
      <c r="G369">
        <f t="shared" si="130"/>
        <v>1</v>
      </c>
      <c r="H369">
        <f t="shared" si="139"/>
        <v>0.86799999999999999</v>
      </c>
      <c r="I369">
        <v>328</v>
      </c>
      <c r="J369" s="74">
        <v>0</v>
      </c>
      <c r="K369" s="24">
        <f t="shared" si="119"/>
        <v>0</v>
      </c>
      <c r="L369" s="15">
        <f t="shared" si="120"/>
        <v>0</v>
      </c>
      <c r="M369" s="32">
        <f t="shared" si="121"/>
        <v>3.6643878698120545E-2</v>
      </c>
      <c r="N369" s="27">
        <f t="shared" si="133"/>
        <v>2.6521534109296124E-3</v>
      </c>
      <c r="O369">
        <f t="shared" si="134"/>
        <v>625</v>
      </c>
      <c r="P369">
        <f t="shared" si="122"/>
        <v>-2.5460672744924282E-4</v>
      </c>
      <c r="Q369" s="36">
        <f t="shared" si="123"/>
        <v>3.6389271970671301E-2</v>
      </c>
      <c r="R369" s="5">
        <f t="shared" si="135"/>
        <v>2.6238988218958196E-3</v>
      </c>
      <c r="S369">
        <f t="shared" si="136"/>
        <v>625</v>
      </c>
      <c r="T369">
        <f t="shared" si="124"/>
        <v>-2.518942869019987E-4</v>
      </c>
      <c r="U369" s="36">
        <f t="shared" si="125"/>
        <v>3.6391984411218548E-2</v>
      </c>
      <c r="V369" s="5">
        <f t="shared" si="137"/>
        <v>2.624199344649308E-3</v>
      </c>
      <c r="W369">
        <f t="shared" si="138"/>
        <v>625</v>
      </c>
      <c r="X369">
        <f t="shared" si="126"/>
        <v>-2.5192313708633353E-4</v>
      </c>
      <c r="Y369">
        <f t="shared" si="127"/>
        <v>-2.5259403467706084E-4</v>
      </c>
    </row>
    <row r="370" spans="1:25">
      <c r="A370">
        <f t="shared" si="131"/>
        <v>0</v>
      </c>
      <c r="B370">
        <f t="shared" si="132"/>
        <v>0.15744730893788678</v>
      </c>
      <c r="C370" s="14">
        <f t="shared" si="117"/>
        <v>2005.3799999999987</v>
      </c>
      <c r="D370" s="14">
        <f t="shared" si="118"/>
        <v>1982.4184232638197</v>
      </c>
      <c r="E370" s="12">
        <f t="shared" si="128"/>
        <v>22.96157673617904</v>
      </c>
      <c r="F370">
        <f t="shared" si="129"/>
        <v>0.4</v>
      </c>
      <c r="G370">
        <f t="shared" si="130"/>
        <v>1</v>
      </c>
      <c r="H370">
        <f t="shared" si="139"/>
        <v>0.86799999999999999</v>
      </c>
      <c r="I370">
        <v>329</v>
      </c>
      <c r="J370" s="74">
        <v>0</v>
      </c>
      <c r="K370" s="24">
        <f t="shared" si="119"/>
        <v>0</v>
      </c>
      <c r="L370" s="15">
        <f t="shared" si="120"/>
        <v>0</v>
      </c>
      <c r="M370" s="32">
        <f t="shared" si="121"/>
        <v>3.6391284663443484E-2</v>
      </c>
      <c r="N370" s="27">
        <f t="shared" si="133"/>
        <v>2.6241218156314462E-3</v>
      </c>
      <c r="O370">
        <f t="shared" si="134"/>
        <v>625</v>
      </c>
      <c r="P370">
        <f t="shared" si="122"/>
        <v>-2.5191569430061886E-4</v>
      </c>
      <c r="Q370" s="36">
        <f t="shared" si="123"/>
        <v>3.6139368969142868E-2</v>
      </c>
      <c r="R370" s="5">
        <f t="shared" si="135"/>
        <v>2.5962561083284863E-3</v>
      </c>
      <c r="S370">
        <f t="shared" si="136"/>
        <v>625</v>
      </c>
      <c r="T370">
        <f t="shared" si="124"/>
        <v>-2.4924058639953469E-4</v>
      </c>
      <c r="U370" s="36">
        <f t="shared" si="125"/>
        <v>3.6142044077043946E-2</v>
      </c>
      <c r="V370" s="5">
        <f t="shared" si="137"/>
        <v>2.5965515387353323E-3</v>
      </c>
      <c r="W370">
        <f t="shared" si="138"/>
        <v>625</v>
      </c>
      <c r="X370">
        <f t="shared" si="126"/>
        <v>-2.4926894771859194E-4</v>
      </c>
      <c r="Y370">
        <f t="shared" si="127"/>
        <v>-2.4993063436409867E-4</v>
      </c>
    </row>
    <row r="371" spans="1:25">
      <c r="A371">
        <f t="shared" si="131"/>
        <v>0</v>
      </c>
      <c r="B371">
        <f t="shared" si="132"/>
        <v>0.15578851986305392</v>
      </c>
      <c r="C371" s="14">
        <f t="shared" si="117"/>
        <v>2005.3799999999987</v>
      </c>
      <c r="D371" s="14">
        <f t="shared" si="118"/>
        <v>1982.5742117836828</v>
      </c>
      <c r="E371" s="12">
        <f t="shared" si="128"/>
        <v>22.805788216315932</v>
      </c>
      <c r="F371">
        <f t="shared" si="129"/>
        <v>0.4</v>
      </c>
      <c r="G371">
        <f t="shared" si="130"/>
        <v>1</v>
      </c>
      <c r="H371">
        <f t="shared" si="139"/>
        <v>0.86799999999999999</v>
      </c>
      <c r="I371">
        <v>330</v>
      </c>
      <c r="J371" s="74">
        <v>0</v>
      </c>
      <c r="K371" s="24">
        <f t="shared" si="119"/>
        <v>0</v>
      </c>
      <c r="L371" s="15">
        <f t="shared" si="120"/>
        <v>0</v>
      </c>
      <c r="M371" s="32">
        <f t="shared" si="121"/>
        <v>3.6141354029079385E-2</v>
      </c>
      <c r="N371" s="27">
        <f t="shared" si="133"/>
        <v>2.5964753310508985E-3</v>
      </c>
      <c r="O371">
        <f t="shared" si="134"/>
        <v>625</v>
      </c>
      <c r="P371">
        <f t="shared" si="122"/>
        <v>-2.4926163178088626E-4</v>
      </c>
      <c r="Q371" s="36">
        <f t="shared" si="123"/>
        <v>3.58920923972985E-2</v>
      </c>
      <c r="R371" s="5">
        <f t="shared" si="135"/>
        <v>2.568992081694998E-3</v>
      </c>
      <c r="S371">
        <f t="shared" si="136"/>
        <v>625</v>
      </c>
      <c r="T371">
        <f t="shared" si="124"/>
        <v>-2.4662323984271981E-4</v>
      </c>
      <c r="U371" s="36">
        <f t="shared" si="125"/>
        <v>3.5894730789236669E-2</v>
      </c>
      <c r="V371" s="5">
        <f t="shared" si="137"/>
        <v>2.5692825187576132E-3</v>
      </c>
      <c r="W371">
        <f t="shared" si="138"/>
        <v>625</v>
      </c>
      <c r="X371">
        <f t="shared" si="126"/>
        <v>-2.4665112180073087E-4</v>
      </c>
      <c r="Y371">
        <f t="shared" si="127"/>
        <v>-2.4730374929576973E-4</v>
      </c>
    </row>
    <row r="372" spans="1:25">
      <c r="A372">
        <f t="shared" si="131"/>
        <v>0</v>
      </c>
      <c r="B372">
        <f t="shared" si="132"/>
        <v>0.15415245639441699</v>
      </c>
      <c r="C372" s="14">
        <f t="shared" si="117"/>
        <v>2005.3799999999987</v>
      </c>
      <c r="D372" s="14">
        <f t="shared" si="118"/>
        <v>1982.7283642400773</v>
      </c>
      <c r="E372" s="12">
        <f t="shared" si="128"/>
        <v>22.651635759921419</v>
      </c>
      <c r="F372">
        <f t="shared" si="129"/>
        <v>0.4</v>
      </c>
      <c r="G372">
        <f t="shared" si="130"/>
        <v>1</v>
      </c>
      <c r="H372">
        <f t="shared" si="139"/>
        <v>0.86799999999999999</v>
      </c>
      <c r="I372">
        <v>331</v>
      </c>
      <c r="J372" s="74">
        <v>0</v>
      </c>
      <c r="K372" s="24">
        <f t="shared" si="119"/>
        <v>0</v>
      </c>
      <c r="L372" s="15">
        <f t="shared" si="120"/>
        <v>0</v>
      </c>
      <c r="M372" s="32">
        <f t="shared" si="121"/>
        <v>3.5894050279783617E-2</v>
      </c>
      <c r="N372" s="27">
        <f t="shared" si="133"/>
        <v>2.5692076065736164E-3</v>
      </c>
      <c r="O372">
        <f t="shared" si="134"/>
        <v>625</v>
      </c>
      <c r="P372">
        <f t="shared" si="122"/>
        <v>-2.4664393023106715E-4</v>
      </c>
      <c r="Q372" s="36">
        <f t="shared" si="123"/>
        <v>3.5647406349552546E-2</v>
      </c>
      <c r="R372" s="5">
        <f t="shared" si="135"/>
        <v>2.5421005126378374E-3</v>
      </c>
      <c r="S372">
        <f t="shared" si="136"/>
        <v>625</v>
      </c>
      <c r="T372">
        <f t="shared" si="124"/>
        <v>-2.4404164921323237E-4</v>
      </c>
      <c r="U372" s="36">
        <f t="shared" si="125"/>
        <v>3.5650008630570384E-2</v>
      </c>
      <c r="V372" s="5">
        <f t="shared" si="137"/>
        <v>2.5423860532242503E-3</v>
      </c>
      <c r="W372">
        <f t="shared" si="138"/>
        <v>625</v>
      </c>
      <c r="X372">
        <f t="shared" si="126"/>
        <v>-2.4406906110952805E-4</v>
      </c>
      <c r="Y372">
        <f t="shared" si="127"/>
        <v>-2.4471277838991287E-4</v>
      </c>
    </row>
    <row r="373" spans="1:25">
      <c r="A373">
        <f t="shared" si="131"/>
        <v>0</v>
      </c>
      <c r="B373">
        <f t="shared" si="132"/>
        <v>0.15253874467606199</v>
      </c>
      <c r="C373" s="14">
        <f t="shared" si="117"/>
        <v>2005.3799999999987</v>
      </c>
      <c r="D373" s="14">
        <f t="shared" si="118"/>
        <v>1982.8809029847534</v>
      </c>
      <c r="E373" s="12">
        <f t="shared" si="128"/>
        <v>22.499097015245297</v>
      </c>
      <c r="F373">
        <f t="shared" si="129"/>
        <v>0.4</v>
      </c>
      <c r="G373">
        <f t="shared" si="130"/>
        <v>1</v>
      </c>
      <c r="H373">
        <f t="shared" si="139"/>
        <v>0.86799999999999999</v>
      </c>
      <c r="I373">
        <v>332</v>
      </c>
      <c r="J373" s="74">
        <v>0</v>
      </c>
      <c r="K373" s="24">
        <f t="shared" si="119"/>
        <v>0</v>
      </c>
      <c r="L373" s="15">
        <f t="shared" si="120"/>
        <v>0</v>
      </c>
      <c r="M373" s="32">
        <f t="shared" si="121"/>
        <v>3.5649337501393701E-2</v>
      </c>
      <c r="N373" s="27">
        <f t="shared" si="133"/>
        <v>2.5423124112676997E-3</v>
      </c>
      <c r="O373">
        <f t="shared" si="134"/>
        <v>625</v>
      </c>
      <c r="P373">
        <f t="shared" si="122"/>
        <v>-2.4406199148169918E-4</v>
      </c>
      <c r="Q373" s="36">
        <f t="shared" si="123"/>
        <v>3.5405275509912001E-2</v>
      </c>
      <c r="R373" s="5">
        <f t="shared" si="135"/>
        <v>2.5155752889570119E-3</v>
      </c>
      <c r="S373">
        <f t="shared" si="136"/>
        <v>625</v>
      </c>
      <c r="T373">
        <f t="shared" si="124"/>
        <v>-2.4149522773987312E-4</v>
      </c>
      <c r="U373" s="36">
        <f t="shared" si="125"/>
        <v>3.5407842273653831E-2</v>
      </c>
      <c r="V373" s="5">
        <f t="shared" si="137"/>
        <v>2.5158560278505243E-3</v>
      </c>
      <c r="W373">
        <f t="shared" si="138"/>
        <v>625</v>
      </c>
      <c r="X373">
        <f t="shared" si="126"/>
        <v>-2.4152217867365035E-4</v>
      </c>
      <c r="Y373">
        <f t="shared" si="127"/>
        <v>-2.4215713187566255E-4</v>
      </c>
    </row>
    <row r="374" spans="1:25">
      <c r="A374">
        <f t="shared" si="131"/>
        <v>0</v>
      </c>
      <c r="B374">
        <f t="shared" si="132"/>
        <v>0.15094701788371967</v>
      </c>
      <c r="C374" s="14">
        <f t="shared" si="117"/>
        <v>2005.3799999999987</v>
      </c>
      <c r="D374" s="14">
        <f t="shared" si="118"/>
        <v>1983.0318500026372</v>
      </c>
      <c r="E374" s="12">
        <f t="shared" si="128"/>
        <v>22.348149997361588</v>
      </c>
      <c r="F374">
        <f t="shared" si="129"/>
        <v>0.4</v>
      </c>
      <c r="G374">
        <f t="shared" si="130"/>
        <v>1</v>
      </c>
      <c r="H374">
        <f t="shared" si="139"/>
        <v>0.86799999999999999</v>
      </c>
      <c r="I374">
        <v>333</v>
      </c>
      <c r="J374" s="74">
        <v>0</v>
      </c>
      <c r="K374" s="24">
        <f t="shared" si="119"/>
        <v>0</v>
      </c>
      <c r="L374" s="15">
        <f t="shared" si="120"/>
        <v>0</v>
      </c>
      <c r="M374" s="32">
        <f t="shared" si="121"/>
        <v>3.5407180369518038E-2</v>
      </c>
      <c r="N374" s="27">
        <f t="shared" si="133"/>
        <v>2.5157836313953277E-3</v>
      </c>
      <c r="O374">
        <f t="shared" si="134"/>
        <v>625</v>
      </c>
      <c r="P374">
        <f t="shared" si="122"/>
        <v>-2.4151522861395145E-4</v>
      </c>
      <c r="Q374" s="36">
        <f t="shared" si="123"/>
        <v>3.5165665140904086E-2</v>
      </c>
      <c r="R374" s="5">
        <f t="shared" si="135"/>
        <v>2.4894104131780105E-3</v>
      </c>
      <c r="S374">
        <f t="shared" si="136"/>
        <v>625</v>
      </c>
      <c r="T374">
        <f t="shared" si="124"/>
        <v>-2.3898339966508901E-4</v>
      </c>
      <c r="U374" s="36">
        <f t="shared" si="125"/>
        <v>3.5168196969852947E-2</v>
      </c>
      <c r="V374" s="5">
        <f t="shared" si="137"/>
        <v>2.4896864431256374E-3</v>
      </c>
      <c r="W374">
        <f t="shared" si="138"/>
        <v>625</v>
      </c>
      <c r="X374">
        <f t="shared" si="126"/>
        <v>-2.3900989854006116E-4</v>
      </c>
      <c r="Y374">
        <f t="shared" si="127"/>
        <v>-2.3963623105853374E-4</v>
      </c>
    </row>
    <row r="375" spans="1:25">
      <c r="A375">
        <f t="shared" si="131"/>
        <v>0</v>
      </c>
      <c r="B375">
        <f t="shared" si="132"/>
        <v>0.14937691607878958</v>
      </c>
      <c r="C375" s="14">
        <f t="shared" si="117"/>
        <v>2005.3799999999987</v>
      </c>
      <c r="D375" s="14">
        <f t="shared" si="118"/>
        <v>1983.181226918716</v>
      </c>
      <c r="E375" s="12">
        <f t="shared" si="128"/>
        <v>22.198773081282752</v>
      </c>
      <c r="F375">
        <f t="shared" si="129"/>
        <v>0.4</v>
      </c>
      <c r="G375">
        <f t="shared" si="130"/>
        <v>1</v>
      </c>
      <c r="H375">
        <f t="shared" si="139"/>
        <v>0.86799999999999999</v>
      </c>
      <c r="I375">
        <v>334</v>
      </c>
      <c r="J375" s="74">
        <v>0</v>
      </c>
      <c r="K375" s="24">
        <f t="shared" si="119"/>
        <v>0</v>
      </c>
      <c r="L375" s="15">
        <f t="shared" si="120"/>
        <v>0</v>
      </c>
      <c r="M375" s="32">
        <f t="shared" si="121"/>
        <v>3.5167544138459503E-2</v>
      </c>
      <c r="N375" s="27">
        <f t="shared" si="133"/>
        <v>2.4896152679798264E-3</v>
      </c>
      <c r="O375">
        <f t="shared" si="134"/>
        <v>625</v>
      </c>
      <c r="P375">
        <f t="shared" si="122"/>
        <v>-2.3900306572606335E-4</v>
      </c>
      <c r="Q375" s="36">
        <f t="shared" si="123"/>
        <v>3.4928541072733438E-2</v>
      </c>
      <c r="R375" s="5">
        <f t="shared" si="135"/>
        <v>2.4636000001738967E-3</v>
      </c>
      <c r="S375">
        <f t="shared" si="136"/>
        <v>625</v>
      </c>
      <c r="T375">
        <f t="shared" si="124"/>
        <v>-2.365056000166941E-4</v>
      </c>
      <c r="U375" s="36">
        <f t="shared" si="125"/>
        <v>3.4931038538442809E-2</v>
      </c>
      <c r="V375" s="5">
        <f t="shared" si="137"/>
        <v>2.4638714119336225E-3</v>
      </c>
      <c r="W375">
        <f t="shared" si="138"/>
        <v>625</v>
      </c>
      <c r="X375">
        <f t="shared" si="126"/>
        <v>-2.3653165554562777E-4</v>
      </c>
      <c r="Y375">
        <f t="shared" si="127"/>
        <v>-2.3714950809073667E-4</v>
      </c>
    </row>
    <row r="376" spans="1:25">
      <c r="A376">
        <f t="shared" si="131"/>
        <v>0</v>
      </c>
      <c r="B376">
        <f t="shared" si="132"/>
        <v>0.1478280860656134</v>
      </c>
      <c r="C376" s="14">
        <f t="shared" si="117"/>
        <v>2005.3799999999987</v>
      </c>
      <c r="D376" s="14">
        <f t="shared" si="118"/>
        <v>1983.3290550047816</v>
      </c>
      <c r="E376" s="12">
        <f t="shared" si="128"/>
        <v>22.050944995217151</v>
      </c>
      <c r="F376">
        <f t="shared" si="129"/>
        <v>0.4</v>
      </c>
      <c r="G376">
        <f t="shared" si="130"/>
        <v>1</v>
      </c>
      <c r="H376">
        <f t="shared" si="139"/>
        <v>0.86799999999999999</v>
      </c>
      <c r="I376">
        <v>335</v>
      </c>
      <c r="J376" s="74">
        <v>0</v>
      </c>
      <c r="K376" s="24">
        <f t="shared" si="119"/>
        <v>0</v>
      </c>
      <c r="L376" s="15">
        <f t="shared" si="120"/>
        <v>0</v>
      </c>
      <c r="M376" s="32">
        <f t="shared" si="121"/>
        <v>3.4930394630368768E-2</v>
      </c>
      <c r="N376" s="27">
        <f t="shared" si="133"/>
        <v>2.4638014344268901E-3</v>
      </c>
      <c r="O376">
        <f t="shared" si="134"/>
        <v>625</v>
      </c>
      <c r="P376">
        <f t="shared" si="122"/>
        <v>-2.3652493770498145E-4</v>
      </c>
      <c r="Q376" s="36">
        <f t="shared" si="123"/>
        <v>3.469386969266379E-2</v>
      </c>
      <c r="R376" s="5">
        <f t="shared" si="135"/>
        <v>2.4381382748402693E-3</v>
      </c>
      <c r="S376">
        <f t="shared" si="136"/>
        <v>625</v>
      </c>
      <c r="T376">
        <f t="shared" si="124"/>
        <v>-2.3406127438466587E-4</v>
      </c>
      <c r="U376" s="36">
        <f t="shared" si="125"/>
        <v>3.4696333355984099E-2</v>
      </c>
      <c r="V376" s="5">
        <f t="shared" si="137"/>
        <v>2.4384051572271474E-3</v>
      </c>
      <c r="W376">
        <f t="shared" si="138"/>
        <v>625</v>
      </c>
      <c r="X376">
        <f t="shared" si="126"/>
        <v>-2.3408689509380614E-4</v>
      </c>
      <c r="Y376">
        <f t="shared" si="127"/>
        <v>-2.3469640574659998E-4</v>
      </c>
    </row>
    <row r="377" spans="1:25">
      <c r="A377">
        <f t="shared" si="131"/>
        <v>0</v>
      </c>
      <c r="B377">
        <f t="shared" si="132"/>
        <v>0.14630018125192132</v>
      </c>
      <c r="C377" s="14">
        <f t="shared" si="117"/>
        <v>2005.3799999999987</v>
      </c>
      <c r="D377" s="14">
        <f t="shared" si="118"/>
        <v>1983.4753551860335</v>
      </c>
      <c r="E377" s="12">
        <f t="shared" si="128"/>
        <v>21.904644813965206</v>
      </c>
      <c r="F377">
        <f t="shared" si="129"/>
        <v>0.4</v>
      </c>
      <c r="G377">
        <f t="shared" si="130"/>
        <v>1</v>
      </c>
      <c r="H377">
        <f t="shared" si="139"/>
        <v>0.86799999999999999</v>
      </c>
      <c r="I377">
        <v>336</v>
      </c>
      <c r="J377" s="74">
        <v>0</v>
      </c>
      <c r="K377" s="24">
        <f t="shared" si="119"/>
        <v>0</v>
      </c>
      <c r="L377" s="15">
        <f t="shared" si="120"/>
        <v>0</v>
      </c>
      <c r="M377" s="32">
        <f t="shared" si="121"/>
        <v>3.4695698224622165E-2</v>
      </c>
      <c r="N377" s="27">
        <f t="shared" si="133"/>
        <v>2.4383363541986888E-3</v>
      </c>
      <c r="O377">
        <f t="shared" si="134"/>
        <v>625</v>
      </c>
      <c r="P377">
        <f t="shared" si="122"/>
        <v>-2.3408029000307411E-4</v>
      </c>
      <c r="Q377" s="36">
        <f t="shared" si="123"/>
        <v>3.446161793461909E-2</v>
      </c>
      <c r="R377" s="5">
        <f t="shared" si="135"/>
        <v>2.4130195698218691E-3</v>
      </c>
      <c r="S377">
        <f t="shared" si="136"/>
        <v>625</v>
      </c>
      <c r="T377">
        <f t="shared" si="124"/>
        <v>-2.3164987870289946E-4</v>
      </c>
      <c r="U377" s="36">
        <f t="shared" si="125"/>
        <v>3.4464048345919263E-2</v>
      </c>
      <c r="V377" s="5">
        <f t="shared" si="137"/>
        <v>2.4132820097529971E-3</v>
      </c>
      <c r="W377">
        <f t="shared" si="138"/>
        <v>625</v>
      </c>
      <c r="X377">
        <f t="shared" si="126"/>
        <v>-2.3167507293628774E-4</v>
      </c>
      <c r="Y377">
        <f t="shared" si="127"/>
        <v>-2.3227637720298433E-4</v>
      </c>
    </row>
    <row r="378" spans="1:25">
      <c r="A378">
        <f t="shared" si="131"/>
        <v>0</v>
      </c>
      <c r="B378">
        <f t="shared" si="132"/>
        <v>0.14479286151237933</v>
      </c>
      <c r="C378" s="14">
        <f t="shared" si="117"/>
        <v>2005.3799999999987</v>
      </c>
      <c r="D378" s="14">
        <f t="shared" si="118"/>
        <v>1983.6201480475459</v>
      </c>
      <c r="E378" s="12">
        <f t="shared" si="128"/>
        <v>21.759851952452891</v>
      </c>
      <c r="F378">
        <f t="shared" si="129"/>
        <v>0.4</v>
      </c>
      <c r="G378">
        <f t="shared" si="130"/>
        <v>1</v>
      </c>
      <c r="H378">
        <f t="shared" si="139"/>
        <v>0.86799999999999999</v>
      </c>
      <c r="I378">
        <v>337</v>
      </c>
      <c r="J378" s="74">
        <v>0</v>
      </c>
      <c r="K378" s="24">
        <f t="shared" si="119"/>
        <v>0</v>
      </c>
      <c r="L378" s="15">
        <f t="shared" si="120"/>
        <v>0</v>
      </c>
      <c r="M378" s="32">
        <f t="shared" si="121"/>
        <v>3.4463421847419178E-2</v>
      </c>
      <c r="N378" s="27">
        <f t="shared" si="133"/>
        <v>2.4132143585396553E-3</v>
      </c>
      <c r="O378">
        <f t="shared" si="134"/>
        <v>625</v>
      </c>
      <c r="P378">
        <f t="shared" si="122"/>
        <v>-2.3166857841980693E-4</v>
      </c>
      <c r="Q378" s="36">
        <f t="shared" si="123"/>
        <v>3.4231753268999368E-2</v>
      </c>
      <c r="R378" s="5">
        <f t="shared" si="135"/>
        <v>2.388238323289642E-3</v>
      </c>
      <c r="S378">
        <f t="shared" si="136"/>
        <v>625</v>
      </c>
      <c r="T378">
        <f t="shared" si="124"/>
        <v>-2.2927087903580563E-4</v>
      </c>
      <c r="U378" s="36">
        <f t="shared" si="125"/>
        <v>3.4234150968383371E-2</v>
      </c>
      <c r="V378" s="5">
        <f t="shared" si="137"/>
        <v>2.3884964058280287E-3</v>
      </c>
      <c r="W378">
        <f t="shared" si="138"/>
        <v>625</v>
      </c>
      <c r="X378">
        <f t="shared" si="126"/>
        <v>-2.2929565495949077E-4</v>
      </c>
      <c r="Y378">
        <f t="shared" si="127"/>
        <v>-2.2988888582456982E-4</v>
      </c>
    </row>
    <row r="379" spans="1:25">
      <c r="A379">
        <f t="shared" si="131"/>
        <v>0</v>
      </c>
      <c r="B379">
        <f t="shared" si="132"/>
        <v>0.14330579305516383</v>
      </c>
      <c r="C379" s="14">
        <f t="shared" si="117"/>
        <v>2005.3799999999987</v>
      </c>
      <c r="D379" s="14">
        <f t="shared" si="118"/>
        <v>1983.763453840601</v>
      </c>
      <c r="E379" s="12">
        <f t="shared" si="128"/>
        <v>21.616546159397785</v>
      </c>
      <c r="F379">
        <f t="shared" si="129"/>
        <v>0.4</v>
      </c>
      <c r="G379">
        <f t="shared" si="130"/>
        <v>1</v>
      </c>
      <c r="H379">
        <f t="shared" si="139"/>
        <v>0.86799999999999999</v>
      </c>
      <c r="I379">
        <v>338</v>
      </c>
      <c r="J379" s="74">
        <v>0</v>
      </c>
      <c r="K379" s="24">
        <f t="shared" si="119"/>
        <v>0</v>
      </c>
      <c r="L379" s="15">
        <f t="shared" si="120"/>
        <v>0</v>
      </c>
      <c r="M379" s="32">
        <f t="shared" si="121"/>
        <v>3.4233532961594607E-2</v>
      </c>
      <c r="N379" s="27">
        <f t="shared" si="133"/>
        <v>2.3884298842527306E-3</v>
      </c>
      <c r="O379">
        <f t="shared" si="134"/>
        <v>625</v>
      </c>
      <c r="P379">
        <f t="shared" si="122"/>
        <v>-2.2928926888826211E-4</v>
      </c>
      <c r="Q379" s="36">
        <f t="shared" si="123"/>
        <v>3.4004243692706347E-2</v>
      </c>
      <c r="R379" s="5">
        <f t="shared" si="135"/>
        <v>2.3637890767670713E-3</v>
      </c>
      <c r="S379">
        <f t="shared" si="136"/>
        <v>625</v>
      </c>
      <c r="T379">
        <f t="shared" si="124"/>
        <v>-2.2692375136963884E-4</v>
      </c>
      <c r="U379" s="36">
        <f t="shared" si="125"/>
        <v>3.400660921022497E-2</v>
      </c>
      <c r="V379" s="5">
        <f t="shared" si="137"/>
        <v>2.3640428851644472E-3</v>
      </c>
      <c r="W379">
        <f t="shared" si="138"/>
        <v>625</v>
      </c>
      <c r="X379">
        <f t="shared" si="126"/>
        <v>-2.2694811697578692E-4</v>
      </c>
      <c r="Y379">
        <f t="shared" si="127"/>
        <v>-2.2753340495390573E-4</v>
      </c>
    </row>
    <row r="380" spans="1:25">
      <c r="A380">
        <f t="shared" si="131"/>
        <v>0</v>
      </c>
      <c r="B380">
        <f t="shared" si="132"/>
        <v>0.14183864829149481</v>
      </c>
      <c r="C380" s="14">
        <f t="shared" si="117"/>
        <v>2005.3799999999987</v>
      </c>
      <c r="D380" s="14">
        <f t="shared" si="118"/>
        <v>1983.9052924888924</v>
      </c>
      <c r="E380" s="12">
        <f t="shared" si="128"/>
        <v>21.474707511106317</v>
      </c>
      <c r="F380">
        <f t="shared" si="129"/>
        <v>0.4</v>
      </c>
      <c r="G380">
        <f t="shared" si="130"/>
        <v>1</v>
      </c>
      <c r="H380">
        <f t="shared" si="139"/>
        <v>0.86799999999999999</v>
      </c>
      <c r="I380">
        <v>339</v>
      </c>
      <c r="J380" s="74">
        <v>0</v>
      </c>
      <c r="K380" s="24">
        <f t="shared" si="119"/>
        <v>0</v>
      </c>
      <c r="L380" s="15">
        <f t="shared" si="120"/>
        <v>0</v>
      </c>
      <c r="M380" s="32">
        <f t="shared" si="121"/>
        <v>3.4005999556640701E-2</v>
      </c>
      <c r="N380" s="27">
        <f t="shared" si="133"/>
        <v>2.3639774715249135E-3</v>
      </c>
      <c r="O380">
        <f t="shared" si="134"/>
        <v>625</v>
      </c>
      <c r="P380">
        <f t="shared" si="122"/>
        <v>-2.269418372663917E-4</v>
      </c>
      <c r="Q380" s="36">
        <f t="shared" si="123"/>
        <v>3.3779057719374311E-2</v>
      </c>
      <c r="R380" s="5">
        <f t="shared" si="135"/>
        <v>2.3396664730046483E-3</v>
      </c>
      <c r="S380">
        <f t="shared" si="136"/>
        <v>625</v>
      </c>
      <c r="T380">
        <f t="shared" si="124"/>
        <v>-2.2460798140844625E-4</v>
      </c>
      <c r="U380" s="36">
        <f t="shared" si="125"/>
        <v>3.3781391575232252E-2</v>
      </c>
      <c r="V380" s="5">
        <f t="shared" si="137"/>
        <v>2.3399160887432181E-3</v>
      </c>
      <c r="W380">
        <f t="shared" si="138"/>
        <v>625</v>
      </c>
      <c r="X380">
        <f t="shared" si="126"/>
        <v>-2.2463194451934895E-4</v>
      </c>
      <c r="Y380">
        <f t="shared" si="127"/>
        <v>-2.2520941770610964E-4</v>
      </c>
    </row>
    <row r="381" spans="1:25">
      <c r="A381">
        <f t="shared" si="131"/>
        <v>0</v>
      </c>
      <c r="B381">
        <f t="shared" si="132"/>
        <v>0.14039110570805807</v>
      </c>
      <c r="C381" s="14">
        <f t="shared" si="117"/>
        <v>2005.3799999999987</v>
      </c>
      <c r="D381" s="14">
        <f t="shared" si="118"/>
        <v>1984.0456835946004</v>
      </c>
      <c r="E381" s="12">
        <f t="shared" si="128"/>
        <v>21.33431640539834</v>
      </c>
      <c r="F381">
        <f t="shared" si="129"/>
        <v>0.4</v>
      </c>
      <c r="G381">
        <f t="shared" si="130"/>
        <v>1</v>
      </c>
      <c r="H381">
        <f t="shared" si="139"/>
        <v>0.86799999999999999</v>
      </c>
      <c r="I381">
        <v>340</v>
      </c>
      <c r="J381" s="74">
        <v>0</v>
      </c>
      <c r="K381" s="24">
        <f t="shared" si="119"/>
        <v>0</v>
      </c>
      <c r="L381" s="15">
        <f t="shared" si="120"/>
        <v>0</v>
      </c>
      <c r="M381" s="32">
        <f t="shared" si="121"/>
        <v>3.3780790138934591E-2</v>
      </c>
      <c r="N381" s="27">
        <f t="shared" si="133"/>
        <v>2.3398517618009678E-3</v>
      </c>
      <c r="O381">
        <f t="shared" si="134"/>
        <v>625</v>
      </c>
      <c r="P381">
        <f t="shared" si="122"/>
        <v>-2.246257691328929E-4</v>
      </c>
      <c r="Q381" s="36">
        <f t="shared" si="123"/>
        <v>3.3556164369801696E-2</v>
      </c>
      <c r="R381" s="5">
        <f t="shared" si="135"/>
        <v>2.3158652539013664E-3</v>
      </c>
      <c r="S381">
        <f t="shared" si="136"/>
        <v>625</v>
      </c>
      <c r="T381">
        <f t="shared" si="124"/>
        <v>-2.2232306437453117E-4</v>
      </c>
      <c r="U381" s="36">
        <f t="shared" si="125"/>
        <v>3.3558467074560061E-2</v>
      </c>
      <c r="V381" s="5">
        <f t="shared" si="137"/>
        <v>2.316110756734561E-3</v>
      </c>
      <c r="W381">
        <f t="shared" si="138"/>
        <v>625</v>
      </c>
      <c r="X381">
        <f t="shared" si="126"/>
        <v>-2.2234663264651786E-4</v>
      </c>
      <c r="Y381">
        <f t="shared" si="127"/>
        <v>-2.2291641676811162E-4</v>
      </c>
    </row>
    <row r="382" spans="1:25">
      <c r="A382">
        <f t="shared" si="131"/>
        <v>0</v>
      </c>
      <c r="B382">
        <f t="shared" si="132"/>
        <v>0.13896284974224987</v>
      </c>
      <c r="C382" s="14">
        <f t="shared" si="117"/>
        <v>2005.3799999999987</v>
      </c>
      <c r="D382" s="14">
        <f t="shared" si="118"/>
        <v>1984.1846464443427</v>
      </c>
      <c r="E382" s="12">
        <f t="shared" si="128"/>
        <v>21.195353555656084</v>
      </c>
      <c r="F382">
        <f t="shared" si="129"/>
        <v>0.4</v>
      </c>
      <c r="G382">
        <f t="shared" si="130"/>
        <v>1</v>
      </c>
      <c r="H382">
        <f t="shared" si="139"/>
        <v>0.86799999999999999</v>
      </c>
      <c r="I382">
        <v>341</v>
      </c>
      <c r="J382" s="74">
        <v>0</v>
      </c>
      <c r="K382" s="24">
        <f t="shared" si="119"/>
        <v>0</v>
      </c>
      <c r="L382" s="15">
        <f t="shared" si="120"/>
        <v>0</v>
      </c>
      <c r="M382" s="32">
        <f t="shared" si="121"/>
        <v>3.3557873722166481E-2</v>
      </c>
      <c r="N382" s="27">
        <f t="shared" si="133"/>
        <v>2.3160474957041647E-3</v>
      </c>
      <c r="O382">
        <f t="shared" si="134"/>
        <v>625</v>
      </c>
      <c r="P382">
        <f t="shared" si="122"/>
        <v>-2.2234055958759983E-4</v>
      </c>
      <c r="Q382" s="36">
        <f t="shared" si="123"/>
        <v>3.3335533162578881E-2</v>
      </c>
      <c r="R382" s="5">
        <f t="shared" si="135"/>
        <v>2.2923802584721539E-3</v>
      </c>
      <c r="S382">
        <f t="shared" si="136"/>
        <v>625</v>
      </c>
      <c r="T382">
        <f t="shared" si="124"/>
        <v>-2.2006850481332677E-4</v>
      </c>
      <c r="U382" s="36">
        <f t="shared" si="125"/>
        <v>3.3337805217353154E-2</v>
      </c>
      <c r="V382" s="5">
        <f t="shared" si="137"/>
        <v>2.2926217264643638E-3</v>
      </c>
      <c r="W382">
        <f t="shared" si="138"/>
        <v>625</v>
      </c>
      <c r="X382">
        <f t="shared" si="126"/>
        <v>-2.2009168574057891E-4</v>
      </c>
      <c r="Y382">
        <f t="shared" si="127"/>
        <v>-2.2065390420233414E-4</v>
      </c>
    </row>
    <row r="383" spans="1:25">
      <c r="A383">
        <f t="shared" si="131"/>
        <v>0</v>
      </c>
      <c r="B383">
        <f t="shared" si="132"/>
        <v>0.1375535706601789</v>
      </c>
      <c r="C383" s="14">
        <f t="shared" si="117"/>
        <v>2005.3799999999987</v>
      </c>
      <c r="D383" s="14">
        <f t="shared" si="118"/>
        <v>1984.3222000150029</v>
      </c>
      <c r="E383" s="12">
        <f t="shared" si="128"/>
        <v>21.057799984995881</v>
      </c>
      <c r="F383">
        <f t="shared" si="129"/>
        <v>0.4</v>
      </c>
      <c r="G383">
        <f t="shared" si="130"/>
        <v>1</v>
      </c>
      <c r="H383">
        <f t="shared" si="139"/>
        <v>0.86799999999999999</v>
      </c>
      <c r="I383">
        <v>342</v>
      </c>
      <c r="J383" s="74">
        <v>0</v>
      </c>
      <c r="K383" s="24">
        <f t="shared" si="119"/>
        <v>0</v>
      </c>
      <c r="L383" s="15">
        <f t="shared" si="120"/>
        <v>0</v>
      </c>
      <c r="M383" s="32">
        <f t="shared" si="121"/>
        <v>3.3337219817964149E-2</v>
      </c>
      <c r="N383" s="27">
        <f t="shared" si="133"/>
        <v>2.2925595110029817E-3</v>
      </c>
      <c r="O383">
        <f t="shared" si="134"/>
        <v>625</v>
      </c>
      <c r="P383">
        <f t="shared" si="122"/>
        <v>-2.2008571305628624E-4</v>
      </c>
      <c r="Q383" s="36">
        <f t="shared" si="123"/>
        <v>3.311713410490786E-2</v>
      </c>
      <c r="R383" s="5">
        <f t="shared" si="135"/>
        <v>2.2692064208601529E-3</v>
      </c>
      <c r="S383">
        <f t="shared" si="136"/>
        <v>625</v>
      </c>
      <c r="T383">
        <f t="shared" si="124"/>
        <v>-2.1784381640257468E-4</v>
      </c>
      <c r="U383" s="36">
        <f t="shared" si="125"/>
        <v>3.3119376001561576E-2</v>
      </c>
      <c r="V383" s="5">
        <f t="shared" si="137"/>
        <v>2.2694439304255269E-3</v>
      </c>
      <c r="W383">
        <f t="shared" si="138"/>
        <v>625</v>
      </c>
      <c r="X383">
        <f t="shared" si="126"/>
        <v>-2.1786661732085057E-4</v>
      </c>
      <c r="Y383">
        <f t="shared" si="127"/>
        <v>-2.1842139125470946E-4</v>
      </c>
    </row>
    <row r="384" spans="1:25">
      <c r="A384">
        <f t="shared" si="131"/>
        <v>0</v>
      </c>
      <c r="B384">
        <f t="shared" si="132"/>
        <v>0.13616296443736078</v>
      </c>
      <c r="C384" s="14">
        <f t="shared" si="117"/>
        <v>2005.3799999999987</v>
      </c>
      <c r="D384" s="14">
        <f t="shared" si="118"/>
        <v>1984.4583629794402</v>
      </c>
      <c r="E384" s="12">
        <f t="shared" si="128"/>
        <v>20.921637020558592</v>
      </c>
      <c r="F384">
        <f t="shared" si="129"/>
        <v>0.4</v>
      </c>
      <c r="G384">
        <f t="shared" si="130"/>
        <v>1</v>
      </c>
      <c r="H384">
        <f t="shared" si="139"/>
        <v>0.86799999999999999</v>
      </c>
      <c r="I384">
        <v>343</v>
      </c>
      <c r="J384" s="74">
        <v>0</v>
      </c>
      <c r="K384" s="24">
        <f t="shared" si="119"/>
        <v>0</v>
      </c>
      <c r="L384" s="15">
        <f t="shared" si="120"/>
        <v>0</v>
      </c>
      <c r="M384" s="32">
        <f t="shared" si="121"/>
        <v>3.3118798426709437E-2</v>
      </c>
      <c r="N384" s="27">
        <f t="shared" si="133"/>
        <v>2.2693827406226798E-3</v>
      </c>
      <c r="O384">
        <f t="shared" si="134"/>
        <v>625</v>
      </c>
      <c r="P384">
        <f t="shared" si="122"/>
        <v>-2.1786074309977727E-4</v>
      </c>
      <c r="Q384" s="36">
        <f t="shared" si="123"/>
        <v>3.290093768360966E-2</v>
      </c>
      <c r="R384" s="5">
        <f t="shared" si="135"/>
        <v>2.2463387683928555E-3</v>
      </c>
      <c r="S384">
        <f t="shared" si="136"/>
        <v>625</v>
      </c>
      <c r="T384">
        <f t="shared" si="124"/>
        <v>-2.1564852176571414E-4</v>
      </c>
      <c r="U384" s="36">
        <f t="shared" si="125"/>
        <v>3.2903149904943724E-2</v>
      </c>
      <c r="V384" s="5">
        <f t="shared" si="137"/>
        <v>2.2465723943331261E-3</v>
      </c>
      <c r="W384">
        <f t="shared" si="138"/>
        <v>625</v>
      </c>
      <c r="X384">
        <f t="shared" si="126"/>
        <v>-2.1567094985598011E-4</v>
      </c>
      <c r="Y384">
        <f t="shared" si="127"/>
        <v>-2.162183981669294E-4</v>
      </c>
    </row>
    <row r="385" spans="1:25">
      <c r="A385">
        <f t="shared" si="131"/>
        <v>0</v>
      </c>
      <c r="B385">
        <f t="shared" si="132"/>
        <v>0.13479073264204455</v>
      </c>
      <c r="C385" s="14">
        <f t="shared" si="117"/>
        <v>2005.3799999999987</v>
      </c>
      <c r="D385" s="14">
        <f t="shared" si="118"/>
        <v>1984.5931537120821</v>
      </c>
      <c r="E385" s="12">
        <f t="shared" si="128"/>
        <v>20.78684628791666</v>
      </c>
      <c r="F385">
        <f t="shared" si="129"/>
        <v>0.4</v>
      </c>
      <c r="G385">
        <f t="shared" si="130"/>
        <v>1</v>
      </c>
      <c r="H385">
        <f t="shared" si="139"/>
        <v>0.86799999999999999</v>
      </c>
      <c r="I385">
        <v>344</v>
      </c>
      <c r="J385" s="74">
        <v>0</v>
      </c>
      <c r="K385" s="24">
        <f t="shared" si="119"/>
        <v>0</v>
      </c>
      <c r="L385" s="15">
        <f t="shared" si="120"/>
        <v>0</v>
      </c>
      <c r="M385" s="32">
        <f t="shared" si="121"/>
        <v>3.2902580028542509E-2</v>
      </c>
      <c r="N385" s="27">
        <f t="shared" si="133"/>
        <v>2.2465122107007424E-3</v>
      </c>
      <c r="O385">
        <f t="shared" si="134"/>
        <v>625</v>
      </c>
      <c r="P385">
        <f t="shared" si="122"/>
        <v>-2.1566517222727127E-4</v>
      </c>
      <c r="Q385" s="36">
        <f t="shared" si="123"/>
        <v>3.2686914856315238E-2</v>
      </c>
      <c r="R385" s="5">
        <f t="shared" si="135"/>
        <v>2.2237724196810366E-3</v>
      </c>
      <c r="S385">
        <f t="shared" si="136"/>
        <v>625</v>
      </c>
      <c r="T385">
        <f t="shared" si="124"/>
        <v>-2.1348215228937951E-4</v>
      </c>
      <c r="U385" s="36">
        <f t="shared" si="125"/>
        <v>3.2689097876253133E-2</v>
      </c>
      <c r="V385" s="5">
        <f t="shared" si="137"/>
        <v>2.224002235222448E-3</v>
      </c>
      <c r="W385">
        <f t="shared" si="138"/>
        <v>625</v>
      </c>
      <c r="X385">
        <f t="shared" si="126"/>
        <v>-2.1350421458135501E-4</v>
      </c>
      <c r="Y385">
        <f t="shared" si="127"/>
        <v>-2.1404445399283406E-4</v>
      </c>
    </row>
    <row r="386" spans="1:25">
      <c r="A386">
        <f t="shared" si="131"/>
        <v>0</v>
      </c>
      <c r="B386">
        <f t="shared" si="132"/>
        <v>0.13343658232110761</v>
      </c>
      <c r="C386" s="14">
        <f t="shared" si="117"/>
        <v>2005.3799999999987</v>
      </c>
      <c r="D386" s="14">
        <f t="shared" si="118"/>
        <v>1984.7265902944032</v>
      </c>
      <c r="E386" s="12">
        <f t="shared" si="128"/>
        <v>20.65340970559555</v>
      </c>
      <c r="F386">
        <f t="shared" si="129"/>
        <v>0.4</v>
      </c>
      <c r="G386">
        <f t="shared" si="130"/>
        <v>1</v>
      </c>
      <c r="H386">
        <f t="shared" si="139"/>
        <v>0.86799999999999999</v>
      </c>
      <c r="I386">
        <v>345</v>
      </c>
      <c r="J386" s="74">
        <v>0</v>
      </c>
      <c r="K386" s="24">
        <f t="shared" si="119"/>
        <v>0</v>
      </c>
      <c r="L386" s="15">
        <f t="shared" si="120"/>
        <v>0</v>
      </c>
      <c r="M386" s="32">
        <f t="shared" si="121"/>
        <v>3.2688535574549676E-2</v>
      </c>
      <c r="N386" s="27">
        <f t="shared" si="133"/>
        <v>2.2239430386851266E-3</v>
      </c>
      <c r="O386">
        <f t="shared" si="134"/>
        <v>625</v>
      </c>
      <c r="P386">
        <f t="shared" si="122"/>
        <v>-2.1349853171377214E-4</v>
      </c>
      <c r="Q386" s="36">
        <f t="shared" si="123"/>
        <v>3.2475037042835907E-2</v>
      </c>
      <c r="R386" s="5">
        <f t="shared" si="135"/>
        <v>2.2015025827595135E-3</v>
      </c>
      <c r="S386">
        <f t="shared" si="136"/>
        <v>625</v>
      </c>
      <c r="T386">
        <f t="shared" si="124"/>
        <v>-2.113442479449133E-4</v>
      </c>
      <c r="U386" s="36">
        <f t="shared" si="125"/>
        <v>3.2477191326604767E-2</v>
      </c>
      <c r="V386" s="5">
        <f t="shared" si="137"/>
        <v>2.2017286595888432E-3</v>
      </c>
      <c r="W386">
        <f t="shared" si="138"/>
        <v>625</v>
      </c>
      <c r="X386">
        <f t="shared" si="126"/>
        <v>-2.1136595132052895E-4</v>
      </c>
      <c r="Y386">
        <f t="shared" si="127"/>
        <v>-2.1189909641883975E-4</v>
      </c>
    </row>
    <row r="387" spans="1:25">
      <c r="A387">
        <f t="shared" si="131"/>
        <v>0</v>
      </c>
      <c r="B387">
        <f t="shared" si="132"/>
        <v>0.1321002258884626</v>
      </c>
      <c r="C387" s="14">
        <f t="shared" si="117"/>
        <v>2005.3799999999987</v>
      </c>
      <c r="D387" s="14">
        <f t="shared" si="118"/>
        <v>1984.8586905202917</v>
      </c>
      <c r="E387" s="12">
        <f t="shared" si="128"/>
        <v>20.521309479707043</v>
      </c>
      <c r="F387">
        <f t="shared" si="129"/>
        <v>0.4</v>
      </c>
      <c r="G387">
        <f t="shared" si="130"/>
        <v>1</v>
      </c>
      <c r="H387">
        <f t="shared" si="139"/>
        <v>0.86799999999999999</v>
      </c>
      <c r="I387">
        <v>346</v>
      </c>
      <c r="J387" s="74">
        <v>0</v>
      </c>
      <c r="K387" s="24">
        <f t="shared" si="119"/>
        <v>0</v>
      </c>
      <c r="L387" s="15">
        <f t="shared" si="120"/>
        <v>0</v>
      </c>
      <c r="M387" s="32">
        <f t="shared" si="121"/>
        <v>3.2476636478130837E-2</v>
      </c>
      <c r="N387" s="27">
        <f t="shared" si="133"/>
        <v>2.2016704314743768E-3</v>
      </c>
      <c r="O387">
        <f t="shared" si="134"/>
        <v>625</v>
      </c>
      <c r="P387">
        <f t="shared" si="122"/>
        <v>-2.1136036142154019E-4</v>
      </c>
      <c r="Q387" s="36">
        <f t="shared" si="123"/>
        <v>3.2265276116709297E-2</v>
      </c>
      <c r="R387" s="5">
        <f t="shared" si="135"/>
        <v>2.1795245532687767E-3</v>
      </c>
      <c r="S387">
        <f t="shared" si="136"/>
        <v>625</v>
      </c>
      <c r="T387">
        <f t="shared" si="124"/>
        <v>-2.0923435711380257E-4</v>
      </c>
      <c r="U387" s="36">
        <f t="shared" si="125"/>
        <v>3.2267402121017037E-2</v>
      </c>
      <c r="V387" s="5">
        <f t="shared" si="137"/>
        <v>2.1797469615684843E-3</v>
      </c>
      <c r="W387">
        <f t="shared" si="138"/>
        <v>625</v>
      </c>
      <c r="X387">
        <f t="shared" si="126"/>
        <v>-2.0925570831057449E-4</v>
      </c>
      <c r="Y387">
        <f t="shared" si="127"/>
        <v>-2.0978187158831593E-4</v>
      </c>
    </row>
    <row r="388" spans="1:25">
      <c r="A388">
        <f t="shared" si="131"/>
        <v>0</v>
      </c>
      <c r="B388">
        <f t="shared" si="132"/>
        <v>0.13078138101591588</v>
      </c>
      <c r="C388" s="14">
        <f t="shared" si="117"/>
        <v>2005.3799999999987</v>
      </c>
      <c r="D388" s="14">
        <f t="shared" si="118"/>
        <v>1984.9894719013075</v>
      </c>
      <c r="E388" s="12">
        <f t="shared" si="128"/>
        <v>20.39052809869122</v>
      </c>
      <c r="F388">
        <f t="shared" si="129"/>
        <v>0.4</v>
      </c>
      <c r="G388">
        <f t="shared" si="130"/>
        <v>1</v>
      </c>
      <c r="H388">
        <f t="shared" si="139"/>
        <v>0.86799999999999999</v>
      </c>
      <c r="I388">
        <v>347</v>
      </c>
      <c r="J388" s="74">
        <v>0</v>
      </c>
      <c r="K388" s="24">
        <f t="shared" si="119"/>
        <v>0</v>
      </c>
      <c r="L388" s="15">
        <f t="shared" si="120"/>
        <v>0</v>
      </c>
      <c r="M388" s="32">
        <f t="shared" si="121"/>
        <v>3.2266854606542522E-2</v>
      </c>
      <c r="N388" s="27">
        <f t="shared" si="133"/>
        <v>2.1796896835985981E-3</v>
      </c>
      <c r="O388">
        <f t="shared" si="134"/>
        <v>625</v>
      </c>
      <c r="P388">
        <f t="shared" si="122"/>
        <v>-2.0925020962546541E-4</v>
      </c>
      <c r="Q388" s="36">
        <f t="shared" si="123"/>
        <v>3.2057604396917058E-2</v>
      </c>
      <c r="R388" s="5">
        <f t="shared" si="135"/>
        <v>2.1578337126765199E-3</v>
      </c>
      <c r="S388">
        <f t="shared" si="136"/>
        <v>625</v>
      </c>
      <c r="T388">
        <f t="shared" si="124"/>
        <v>-2.0715203641694593E-4</v>
      </c>
      <c r="U388" s="36">
        <f t="shared" si="125"/>
        <v>3.2059702570125574E-2</v>
      </c>
      <c r="V388" s="5">
        <f t="shared" si="137"/>
        <v>2.1580525211590471E-3</v>
      </c>
      <c r="W388">
        <f t="shared" si="138"/>
        <v>625</v>
      </c>
      <c r="X388">
        <f t="shared" si="126"/>
        <v>-2.0717304203126852E-4</v>
      </c>
      <c r="Y388">
        <f t="shared" si="127"/>
        <v>-2.0769233392981776E-4</v>
      </c>
    </row>
    <row r="389" spans="1:25">
      <c r="A389">
        <f t="shared" si="131"/>
        <v>0</v>
      </c>
      <c r="B389">
        <f t="shared" si="132"/>
        <v>0.12947977052642234</v>
      </c>
      <c r="C389" s="14">
        <f t="shared" si="117"/>
        <v>2005.3799999999987</v>
      </c>
      <c r="D389" s="14">
        <f t="shared" si="118"/>
        <v>1985.1189516718339</v>
      </c>
      <c r="E389" s="12">
        <f t="shared" si="128"/>
        <v>20.261048328164861</v>
      </c>
      <c r="F389">
        <f t="shared" si="129"/>
        <v>0.4</v>
      </c>
      <c r="G389">
        <f t="shared" si="130"/>
        <v>1</v>
      </c>
      <c r="H389">
        <f t="shared" si="139"/>
        <v>0.86799999999999999</v>
      </c>
      <c r="I389">
        <v>348</v>
      </c>
      <c r="J389" s="74">
        <v>0</v>
      </c>
      <c r="K389" s="24">
        <f t="shared" si="119"/>
        <v>0</v>
      </c>
      <c r="L389" s="15">
        <f t="shared" si="120"/>
        <v>0</v>
      </c>
      <c r="M389" s="32">
        <f t="shared" si="121"/>
        <v>3.2059162272612705E-2</v>
      </c>
      <c r="N389" s="27">
        <f t="shared" si="133"/>
        <v>2.1579961754403724E-3</v>
      </c>
      <c r="O389">
        <f t="shared" si="134"/>
        <v>625</v>
      </c>
      <c r="P389">
        <f t="shared" si="122"/>
        <v>-2.0716763284227575E-4</v>
      </c>
      <c r="Q389" s="36">
        <f t="shared" si="123"/>
        <v>3.1851994639770433E-2</v>
      </c>
      <c r="R389" s="5">
        <f t="shared" si="135"/>
        <v>2.136425526538172E-3</v>
      </c>
      <c r="S389">
        <f t="shared" si="136"/>
        <v>625</v>
      </c>
      <c r="T389">
        <f t="shared" si="124"/>
        <v>-2.0509685054766452E-4</v>
      </c>
      <c r="U389" s="36">
        <f t="shared" si="125"/>
        <v>3.1854065422065043E-2</v>
      </c>
      <c r="V389" s="5">
        <f t="shared" si="137"/>
        <v>2.1366408024794093E-3</v>
      </c>
      <c r="W389">
        <f t="shared" si="138"/>
        <v>625</v>
      </c>
      <c r="X389">
        <f t="shared" si="126"/>
        <v>-2.0511751703802331E-4</v>
      </c>
      <c r="Y389">
        <f t="shared" si="127"/>
        <v>-2.0563004598908642E-4</v>
      </c>
    </row>
    <row r="390" spans="1:25">
      <c r="A390">
        <f t="shared" si="131"/>
        <v>0</v>
      </c>
      <c r="B390">
        <f t="shared" si="132"/>
        <v>0.1281951222896803</v>
      </c>
      <c r="C390" s="14">
        <f t="shared" si="117"/>
        <v>2005.3799999999987</v>
      </c>
      <c r="D390" s="14">
        <f t="shared" si="118"/>
        <v>1985.2471467941236</v>
      </c>
      <c r="E390" s="12">
        <f t="shared" si="128"/>
        <v>20.132853205875108</v>
      </c>
      <c r="F390">
        <f t="shared" si="129"/>
        <v>0.4</v>
      </c>
      <c r="G390">
        <f t="shared" si="130"/>
        <v>1</v>
      </c>
      <c r="H390">
        <f t="shared" si="139"/>
        <v>0.86799999999999999</v>
      </c>
      <c r="I390">
        <v>349</v>
      </c>
      <c r="J390" s="74">
        <v>0</v>
      </c>
      <c r="K390" s="24">
        <f t="shared" si="119"/>
        <v>0</v>
      </c>
      <c r="L390" s="15">
        <f t="shared" si="120"/>
        <v>0</v>
      </c>
      <c r="M390" s="32">
        <f t="shared" si="121"/>
        <v>3.185353222662362E-2</v>
      </c>
      <c r="N390" s="27">
        <f t="shared" si="133"/>
        <v>2.1365853714946717E-3</v>
      </c>
      <c r="O390">
        <f t="shared" si="134"/>
        <v>625</v>
      </c>
      <c r="P390">
        <f t="shared" si="122"/>
        <v>-2.051121956634885E-4</v>
      </c>
      <c r="Q390" s="36">
        <f t="shared" si="123"/>
        <v>3.1648420030960134E-2</v>
      </c>
      <c r="R390" s="5">
        <f t="shared" si="135"/>
        <v>2.1152955427955148E-3</v>
      </c>
      <c r="S390">
        <f t="shared" si="136"/>
        <v>625</v>
      </c>
      <c r="T390">
        <f t="shared" si="124"/>
        <v>-2.0306837210836941E-4</v>
      </c>
      <c r="U390" s="36">
        <f t="shared" si="125"/>
        <v>3.1650463854515247E-2</v>
      </c>
      <c r="V390" s="5">
        <f t="shared" si="137"/>
        <v>2.1155073520674611E-3</v>
      </c>
      <c r="W390">
        <f t="shared" si="138"/>
        <v>625</v>
      </c>
      <c r="X390">
        <f t="shared" si="126"/>
        <v>-2.0308870579847625E-4</v>
      </c>
      <c r="Y390">
        <f t="shared" si="127"/>
        <v>-2.0359457826472932E-4</v>
      </c>
    </row>
    <row r="391" spans="1:25">
      <c r="A391">
        <f t="shared" si="131"/>
        <v>0</v>
      </c>
      <c r="B391">
        <f t="shared" si="132"/>
        <v>0.12692716912001337</v>
      </c>
      <c r="C391" s="14">
        <f t="shared" si="117"/>
        <v>2005.3799999999987</v>
      </c>
      <c r="D391" s="14">
        <f t="shared" si="118"/>
        <v>1985.3740739632437</v>
      </c>
      <c r="E391" s="12">
        <f t="shared" si="128"/>
        <v>20.005926036755</v>
      </c>
      <c r="F391">
        <f t="shared" si="129"/>
        <v>0.4</v>
      </c>
      <c r="G391">
        <f t="shared" si="130"/>
        <v>1</v>
      </c>
      <c r="H391">
        <f t="shared" si="139"/>
        <v>0.86799999999999999</v>
      </c>
      <c r="I391">
        <v>350</v>
      </c>
      <c r="J391" s="74">
        <v>0</v>
      </c>
      <c r="K391" s="24">
        <f t="shared" si="119"/>
        <v>0</v>
      </c>
      <c r="L391" s="15">
        <f t="shared" si="120"/>
        <v>0</v>
      </c>
      <c r="M391" s="32">
        <f t="shared" si="121"/>
        <v>3.164993764835889E-2</v>
      </c>
      <c r="N391" s="27">
        <f t="shared" si="133"/>
        <v>2.1154528186668894E-3</v>
      </c>
      <c r="O391">
        <f t="shared" si="134"/>
        <v>625</v>
      </c>
      <c r="P391">
        <f t="shared" si="122"/>
        <v>-2.0308347059202139E-4</v>
      </c>
      <c r="Q391" s="36">
        <f t="shared" si="123"/>
        <v>3.1446854177766867E-2</v>
      </c>
      <c r="R391" s="5">
        <f t="shared" si="135"/>
        <v>2.0944393901125274E-3</v>
      </c>
      <c r="S391">
        <f t="shared" si="136"/>
        <v>625</v>
      </c>
      <c r="T391">
        <f t="shared" si="124"/>
        <v>-2.0106618145080264E-4</v>
      </c>
      <c r="U391" s="36">
        <f t="shared" si="125"/>
        <v>3.1448871466908085E-2</v>
      </c>
      <c r="V391" s="5">
        <f t="shared" si="137"/>
        <v>2.0946477972151609E-3</v>
      </c>
      <c r="W391">
        <f t="shared" si="138"/>
        <v>625</v>
      </c>
      <c r="X391">
        <f t="shared" si="126"/>
        <v>-2.0108618853265545E-4</v>
      </c>
      <c r="Y391">
        <f t="shared" si="127"/>
        <v>-2.0158550904749692E-4</v>
      </c>
    </row>
    <row r="392" spans="1:25">
      <c r="A392">
        <f t="shared" si="131"/>
        <v>0</v>
      </c>
      <c r="B392">
        <f t="shared" si="132"/>
        <v>0.12567564867648559</v>
      </c>
      <c r="C392" s="14">
        <f t="shared" si="117"/>
        <v>2005.3799999999987</v>
      </c>
      <c r="D392" s="14">
        <f t="shared" si="118"/>
        <v>1985.4997496119202</v>
      </c>
      <c r="E392" s="12">
        <f t="shared" si="128"/>
        <v>19.880250388078593</v>
      </c>
      <c r="F392">
        <f t="shared" si="129"/>
        <v>0.4</v>
      </c>
      <c r="G392">
        <f t="shared" si="130"/>
        <v>1</v>
      </c>
      <c r="H392">
        <f t="shared" si="139"/>
        <v>0.86799999999999999</v>
      </c>
      <c r="I392">
        <v>351</v>
      </c>
      <c r="J392" s="74">
        <v>0</v>
      </c>
      <c r="K392" s="24">
        <f t="shared" si="119"/>
        <v>0</v>
      </c>
      <c r="L392" s="15">
        <f t="shared" si="120"/>
        <v>0</v>
      </c>
      <c r="M392" s="32">
        <f t="shared" si="121"/>
        <v>3.1448352139311395E-2</v>
      </c>
      <c r="N392" s="27">
        <f t="shared" si="133"/>
        <v>2.0945941446080933E-3</v>
      </c>
      <c r="O392">
        <f t="shared" si="134"/>
        <v>625</v>
      </c>
      <c r="P392">
        <f t="shared" si="122"/>
        <v>-2.0108103788237696E-4</v>
      </c>
      <c r="Q392" s="36">
        <f t="shared" si="123"/>
        <v>3.1247271101429018E-2</v>
      </c>
      <c r="R392" s="5">
        <f t="shared" si="135"/>
        <v>2.0738527762475729E-3</v>
      </c>
      <c r="S392">
        <f t="shared" si="136"/>
        <v>625</v>
      </c>
      <c r="T392">
        <f t="shared" si="124"/>
        <v>-1.99089866519767E-4</v>
      </c>
      <c r="U392" s="36">
        <f t="shared" si="125"/>
        <v>3.1249262272791626E-2</v>
      </c>
      <c r="V392" s="5">
        <f t="shared" si="137"/>
        <v>2.074057844339945E-3</v>
      </c>
      <c r="W392">
        <f t="shared" si="138"/>
        <v>625</v>
      </c>
      <c r="X392">
        <f t="shared" si="126"/>
        <v>-1.9910955305663472E-4</v>
      </c>
      <c r="Y392">
        <f t="shared" si="127"/>
        <v>-1.9960242426307026E-4</v>
      </c>
    </row>
    <row r="393" spans="1:25">
      <c r="A393">
        <f t="shared" si="131"/>
        <v>0</v>
      </c>
      <c r="B393">
        <f t="shared" si="132"/>
        <v>0.12444030336519907</v>
      </c>
      <c r="C393" s="14">
        <f t="shared" si="117"/>
        <v>2005.3799999999987</v>
      </c>
      <c r="D393" s="14">
        <f t="shared" si="118"/>
        <v>1985.6241899152853</v>
      </c>
      <c r="E393" s="12">
        <f t="shared" si="128"/>
        <v>19.755810084713403</v>
      </c>
      <c r="F393">
        <f t="shared" si="129"/>
        <v>0.4</v>
      </c>
      <c r="G393">
        <f t="shared" si="130"/>
        <v>1</v>
      </c>
      <c r="H393">
        <f t="shared" si="139"/>
        <v>0.86799999999999999</v>
      </c>
      <c r="I393">
        <v>352</v>
      </c>
      <c r="J393" s="74">
        <v>0</v>
      </c>
      <c r="K393" s="24">
        <f t="shared" si="119"/>
        <v>0</v>
      </c>
      <c r="L393" s="15">
        <f t="shared" si="120"/>
        <v>0</v>
      </c>
      <c r="M393" s="32">
        <f t="shared" si="121"/>
        <v>3.1248749715048325E-2</v>
      </c>
      <c r="N393" s="27">
        <f t="shared" si="133"/>
        <v>2.0740050560866512E-3</v>
      </c>
      <c r="O393">
        <f t="shared" si="134"/>
        <v>625</v>
      </c>
      <c r="P393">
        <f t="shared" si="122"/>
        <v>-1.9910448538431851E-4</v>
      </c>
      <c r="Q393" s="36">
        <f t="shared" si="123"/>
        <v>3.1049645229664007E-2</v>
      </c>
      <c r="R393" s="5">
        <f t="shared" si="135"/>
        <v>2.0535314864611057E-3</v>
      </c>
      <c r="S393">
        <f t="shared" si="136"/>
        <v>625</v>
      </c>
      <c r="T393">
        <f t="shared" si="124"/>
        <v>-1.9713902270026616E-4</v>
      </c>
      <c r="U393" s="36">
        <f t="shared" si="125"/>
        <v>3.1051610692348058E-2</v>
      </c>
      <c r="V393" s="5">
        <f t="shared" si="137"/>
        <v>2.0537332773916989E-3</v>
      </c>
      <c r="W393">
        <f t="shared" si="138"/>
        <v>625</v>
      </c>
      <c r="X393">
        <f t="shared" si="126"/>
        <v>-1.971583946296031E-4</v>
      </c>
      <c r="Y393">
        <f t="shared" si="127"/>
        <v>-1.9764491731828196E-4</v>
      </c>
    </row>
    <row r="394" spans="1:25">
      <c r="A394">
        <f t="shared" si="131"/>
        <v>0</v>
      </c>
      <c r="B394">
        <f t="shared" si="132"/>
        <v>0.12322088024372364</v>
      </c>
      <c r="C394" s="14">
        <f t="shared" si="117"/>
        <v>2005.3799999999987</v>
      </c>
      <c r="D394" s="14">
        <f t="shared" si="118"/>
        <v>1985.747410795529</v>
      </c>
      <c r="E394" s="12">
        <f t="shared" si="128"/>
        <v>19.632589204469696</v>
      </c>
      <c r="F394">
        <f t="shared" si="129"/>
        <v>0.4</v>
      </c>
      <c r="G394">
        <f t="shared" si="130"/>
        <v>1</v>
      </c>
      <c r="H394">
        <f t="shared" si="139"/>
        <v>0.86799999999999999</v>
      </c>
      <c r="I394">
        <v>353</v>
      </c>
      <c r="J394" s="74">
        <v>0</v>
      </c>
      <c r="K394" s="24">
        <f t="shared" si="119"/>
        <v>0</v>
      </c>
      <c r="L394" s="15">
        <f t="shared" si="120"/>
        <v>0</v>
      </c>
      <c r="M394" s="32">
        <f t="shared" si="121"/>
        <v>3.1051104797730045E-2</v>
      </c>
      <c r="N394" s="27">
        <f t="shared" si="133"/>
        <v>2.0536813373953941E-3</v>
      </c>
      <c r="O394">
        <f t="shared" si="134"/>
        <v>625</v>
      </c>
      <c r="P394">
        <f t="shared" si="122"/>
        <v>-1.9715340838995782E-4</v>
      </c>
      <c r="Q394" s="36">
        <f t="shared" si="123"/>
        <v>3.0853951389340085E-2</v>
      </c>
      <c r="R394" s="5">
        <f t="shared" si="135"/>
        <v>2.0334713819580917E-3</v>
      </c>
      <c r="S394">
        <f t="shared" si="136"/>
        <v>625</v>
      </c>
      <c r="T394">
        <f t="shared" si="124"/>
        <v>-1.9521325266797678E-4</v>
      </c>
      <c r="U394" s="36">
        <f t="shared" si="125"/>
        <v>3.0855891545062068E-2</v>
      </c>
      <c r="V394" s="5">
        <f t="shared" si="137"/>
        <v>2.0336699562944357E-3</v>
      </c>
      <c r="W394">
        <f t="shared" si="138"/>
        <v>625</v>
      </c>
      <c r="X394">
        <f t="shared" si="126"/>
        <v>-1.9523231580426581E-4</v>
      </c>
      <c r="Y394">
        <f t="shared" si="127"/>
        <v>-1.9571258895068882E-4</v>
      </c>
    </row>
    <row r="395" spans="1:25">
      <c r="A395">
        <f t="shared" si="131"/>
        <v>0</v>
      </c>
      <c r="B395">
        <f t="shared" si="132"/>
        <v>0.12201713092760903</v>
      </c>
      <c r="C395" s="14">
        <f t="shared" si="117"/>
        <v>2005.3799999999987</v>
      </c>
      <c r="D395" s="14">
        <f t="shared" si="118"/>
        <v>1985.8694279264566</v>
      </c>
      <c r="E395" s="12">
        <f t="shared" si="128"/>
        <v>19.510572073542107</v>
      </c>
      <c r="F395">
        <f t="shared" si="129"/>
        <v>0.4</v>
      </c>
      <c r="G395">
        <f t="shared" si="130"/>
        <v>1</v>
      </c>
      <c r="H395">
        <f t="shared" si="139"/>
        <v>0.86799999999999999</v>
      </c>
      <c r="I395">
        <v>354</v>
      </c>
      <c r="J395" s="74">
        <v>0</v>
      </c>
      <c r="K395" s="24">
        <f t="shared" si="119"/>
        <v>0</v>
      </c>
      <c r="L395" s="15">
        <f t="shared" si="120"/>
        <v>0</v>
      </c>
      <c r="M395" s="32">
        <f t="shared" si="121"/>
        <v>3.0855392208779357E-2</v>
      </c>
      <c r="N395" s="27">
        <f t="shared" si="133"/>
        <v>2.0336188487934839E-3</v>
      </c>
      <c r="O395">
        <f t="shared" si="134"/>
        <v>625</v>
      </c>
      <c r="P395">
        <f t="shared" si="122"/>
        <v>-1.9522740948417445E-4</v>
      </c>
      <c r="Q395" s="36">
        <f t="shared" si="123"/>
        <v>3.0660164799295182E-2</v>
      </c>
      <c r="R395" s="5">
        <f t="shared" si="135"/>
        <v>2.0136683983643139E-3</v>
      </c>
      <c r="S395">
        <f t="shared" si="136"/>
        <v>625</v>
      </c>
      <c r="T395">
        <f t="shared" si="124"/>
        <v>-1.9331216624297412E-4</v>
      </c>
      <c r="U395" s="36">
        <f t="shared" si="125"/>
        <v>3.0662080042536382E-2</v>
      </c>
      <c r="V395" s="5">
        <f t="shared" si="137"/>
        <v>2.0138638154218896E-3</v>
      </c>
      <c r="W395">
        <f t="shared" si="138"/>
        <v>625</v>
      </c>
      <c r="X395">
        <f t="shared" si="126"/>
        <v>-1.9333092628050138E-4</v>
      </c>
      <c r="Y395">
        <f t="shared" si="127"/>
        <v>-1.9380504708141967E-4</v>
      </c>
    </row>
    <row r="396" spans="1:25">
      <c r="A396">
        <f t="shared" si="131"/>
        <v>0</v>
      </c>
      <c r="B396">
        <f t="shared" si="132"/>
        <v>0.12082881149893258</v>
      </c>
      <c r="C396" s="14">
        <f t="shared" si="117"/>
        <v>2005.3799999999987</v>
      </c>
      <c r="D396" s="14">
        <f t="shared" si="118"/>
        <v>1985.9902567379556</v>
      </c>
      <c r="E396" s="12">
        <f t="shared" si="128"/>
        <v>19.389743262043112</v>
      </c>
      <c r="F396">
        <f t="shared" si="129"/>
        <v>0.4</v>
      </c>
      <c r="G396">
        <f t="shared" si="130"/>
        <v>1</v>
      </c>
      <c r="H396">
        <f t="shared" si="139"/>
        <v>0.86799999999999999</v>
      </c>
      <c r="I396">
        <v>355</v>
      </c>
      <c r="J396" s="74">
        <v>0</v>
      </c>
      <c r="K396" s="24">
        <f t="shared" si="119"/>
        <v>0</v>
      </c>
      <c r="L396" s="15">
        <f t="shared" si="120"/>
        <v>0</v>
      </c>
      <c r="M396" s="32">
        <f t="shared" si="121"/>
        <v>3.0661587161697937E-2</v>
      </c>
      <c r="N396" s="27">
        <f t="shared" si="133"/>
        <v>2.0138135249822098E-3</v>
      </c>
      <c r="O396">
        <f t="shared" si="134"/>
        <v>625</v>
      </c>
      <c r="P396">
        <f t="shared" si="122"/>
        <v>-1.9332609839829213E-4</v>
      </c>
      <c r="Q396" s="36">
        <f t="shared" si="123"/>
        <v>3.0468261063299643E-2</v>
      </c>
      <c r="R396" s="5">
        <f t="shared" si="135"/>
        <v>1.9941185442358131E-3</v>
      </c>
      <c r="S396">
        <f t="shared" si="136"/>
        <v>625</v>
      </c>
      <c r="T396">
        <f t="shared" si="124"/>
        <v>-1.9143538024663805E-4</v>
      </c>
      <c r="U396" s="36">
        <f t="shared" si="125"/>
        <v>3.04701517814513E-2</v>
      </c>
      <c r="V396" s="5">
        <f t="shared" si="137"/>
        <v>1.9943108621062666E-3</v>
      </c>
      <c r="W396">
        <f t="shared" si="138"/>
        <v>625</v>
      </c>
      <c r="X396">
        <f t="shared" si="126"/>
        <v>-1.9145384276220159E-4</v>
      </c>
      <c r="Y396">
        <f t="shared" si="127"/>
        <v>-1.9192190667122422E-4</v>
      </c>
    </row>
    <row r="397" spans="1:25">
      <c r="A397">
        <f t="shared" si="131"/>
        <v>0</v>
      </c>
      <c r="B397">
        <f t="shared" si="132"/>
        <v>0.11965568241683444</v>
      </c>
      <c r="C397" s="14">
        <f t="shared" si="117"/>
        <v>2005.3799999999987</v>
      </c>
      <c r="D397" s="14">
        <f t="shared" si="118"/>
        <v>1986.1099124203724</v>
      </c>
      <c r="E397" s="12">
        <f t="shared" si="128"/>
        <v>19.270087579626306</v>
      </c>
      <c r="F397">
        <f t="shared" si="129"/>
        <v>0.4</v>
      </c>
      <c r="G397">
        <f t="shared" si="130"/>
        <v>1</v>
      </c>
      <c r="H397">
        <f t="shared" si="139"/>
        <v>0.86799999999999999</v>
      </c>
      <c r="I397">
        <v>356</v>
      </c>
      <c r="J397" s="74">
        <v>0</v>
      </c>
      <c r="K397" s="24">
        <f t="shared" si="119"/>
        <v>0</v>
      </c>
      <c r="L397" s="15">
        <f t="shared" si="120"/>
        <v>0</v>
      </c>
      <c r="M397" s="32">
        <f t="shared" si="121"/>
        <v>3.0469665255026711E-2</v>
      </c>
      <c r="N397" s="27">
        <f t="shared" si="133"/>
        <v>1.9942613736139074E-3</v>
      </c>
      <c r="O397">
        <f t="shared" si="134"/>
        <v>625</v>
      </c>
      <c r="P397">
        <f t="shared" si="122"/>
        <v>-1.914490918669351E-4</v>
      </c>
      <c r="Q397" s="36">
        <f t="shared" si="123"/>
        <v>3.0278216163159778E-2</v>
      </c>
      <c r="R397" s="5">
        <f t="shared" si="135"/>
        <v>1.9748178996006845E-3</v>
      </c>
      <c r="S397">
        <f t="shared" si="136"/>
        <v>625</v>
      </c>
      <c r="T397">
        <f t="shared" si="124"/>
        <v>-1.8958251836166573E-4</v>
      </c>
      <c r="U397" s="36">
        <f t="shared" si="125"/>
        <v>3.0280082736665045E-2</v>
      </c>
      <c r="V397" s="5">
        <f t="shared" si="137"/>
        <v>1.9750071751793588E-3</v>
      </c>
      <c r="W397">
        <f t="shared" si="138"/>
        <v>625</v>
      </c>
      <c r="X397">
        <f t="shared" si="126"/>
        <v>-1.8960068881721846E-4</v>
      </c>
      <c r="Y397">
        <f t="shared" si="127"/>
        <v>-1.9006278957964761E-4</v>
      </c>
    </row>
    <row r="398" spans="1:25">
      <c r="A398">
        <f t="shared" si="131"/>
        <v>0</v>
      </c>
      <c r="B398">
        <f t="shared" si="132"/>
        <v>0.1184975084299955</v>
      </c>
      <c r="C398" s="14">
        <f t="shared" si="117"/>
        <v>2005.3799999999987</v>
      </c>
      <c r="D398" s="14">
        <f t="shared" si="118"/>
        <v>1986.2284099288024</v>
      </c>
      <c r="E398" s="12">
        <f t="shared" si="128"/>
        <v>19.151590071196324</v>
      </c>
      <c r="F398">
        <f t="shared" si="129"/>
        <v>0.4</v>
      </c>
      <c r="G398">
        <f t="shared" si="130"/>
        <v>1</v>
      </c>
      <c r="H398">
        <f t="shared" si="139"/>
        <v>0.86799999999999999</v>
      </c>
      <c r="I398">
        <v>357</v>
      </c>
      <c r="J398" s="74">
        <v>0</v>
      </c>
      <c r="K398" s="24">
        <f t="shared" si="119"/>
        <v>0</v>
      </c>
      <c r="L398" s="15">
        <f t="shared" si="120"/>
        <v>0</v>
      </c>
      <c r="M398" s="32">
        <f t="shared" si="121"/>
        <v>3.0279602465447066E-2</v>
      </c>
      <c r="N398" s="27">
        <f t="shared" si="133"/>
        <v>1.9749584738332584E-3</v>
      </c>
      <c r="O398">
        <f t="shared" si="134"/>
        <v>625</v>
      </c>
      <c r="P398">
        <f t="shared" si="122"/>
        <v>-1.8959601348799281E-4</v>
      </c>
      <c r="Q398" s="36">
        <f t="shared" si="123"/>
        <v>3.0090006451959073E-2</v>
      </c>
      <c r="R398" s="5">
        <f t="shared" si="135"/>
        <v>1.9557626145324902E-3</v>
      </c>
      <c r="S398">
        <f t="shared" si="136"/>
        <v>625</v>
      </c>
      <c r="T398">
        <f t="shared" si="124"/>
        <v>-1.8775321099511906E-4</v>
      </c>
      <c r="U398" s="36">
        <f t="shared" si="125"/>
        <v>3.0091849254451946E-2</v>
      </c>
      <c r="V398" s="5">
        <f t="shared" si="137"/>
        <v>1.9559489035453005E-3</v>
      </c>
      <c r="W398">
        <f t="shared" si="138"/>
        <v>625</v>
      </c>
      <c r="X398">
        <f t="shared" si="126"/>
        <v>-1.8777109474034886E-4</v>
      </c>
      <c r="Y398">
        <f t="shared" si="127"/>
        <v>-1.8822732442725986E-4</v>
      </c>
    </row>
    <row r="399" spans="1:25">
      <c r="A399">
        <f t="shared" si="131"/>
        <v>0</v>
      </c>
      <c r="B399">
        <f t="shared" si="132"/>
        <v>0.11735405849101344</v>
      </c>
      <c r="C399" s="14">
        <f t="shared" si="117"/>
        <v>2005.3799999999987</v>
      </c>
      <c r="D399" s="14">
        <f t="shared" si="118"/>
        <v>1986.3457639872934</v>
      </c>
      <c r="E399" s="12">
        <f t="shared" si="128"/>
        <v>19.034236012705378</v>
      </c>
      <c r="F399">
        <f t="shared" si="129"/>
        <v>0.4</v>
      </c>
      <c r="G399">
        <f t="shared" si="130"/>
        <v>1</v>
      </c>
      <c r="H399">
        <f t="shared" si="139"/>
        <v>0.86799999999999999</v>
      </c>
      <c r="I399">
        <v>358</v>
      </c>
      <c r="J399" s="74">
        <v>0</v>
      </c>
      <c r="K399" s="24">
        <f t="shared" si="119"/>
        <v>0</v>
      </c>
      <c r="L399" s="15">
        <f t="shared" si="120"/>
        <v>0</v>
      </c>
      <c r="M399" s="32">
        <f t="shared" si="121"/>
        <v>3.0091375141019807E-2</v>
      </c>
      <c r="N399" s="27">
        <f t="shared" si="133"/>
        <v>1.955900974850224E-3</v>
      </c>
      <c r="O399">
        <f t="shared" si="134"/>
        <v>625</v>
      </c>
      <c r="P399">
        <f t="shared" si="122"/>
        <v>-1.877664935856215E-4</v>
      </c>
      <c r="Q399" s="36">
        <f t="shared" si="123"/>
        <v>2.9903608647434184E-2</v>
      </c>
      <c r="R399" s="5">
        <f t="shared" si="135"/>
        <v>1.9369489077545757E-3</v>
      </c>
      <c r="S399">
        <f t="shared" si="136"/>
        <v>625</v>
      </c>
      <c r="T399">
        <f t="shared" si="124"/>
        <v>-1.8594709514443926E-4</v>
      </c>
      <c r="U399" s="36">
        <f t="shared" si="125"/>
        <v>2.9905428045875367E-2</v>
      </c>
      <c r="V399" s="5">
        <f t="shared" si="137"/>
        <v>1.9371322647842354E-3</v>
      </c>
      <c r="W399">
        <f t="shared" si="138"/>
        <v>625</v>
      </c>
      <c r="X399">
        <f t="shared" si="126"/>
        <v>-1.859646974192866E-4</v>
      </c>
      <c r="Y399">
        <f t="shared" si="127"/>
        <v>-1.8641514646087031E-4</v>
      </c>
    </row>
    <row r="400" spans="1:25">
      <c r="A400">
        <f t="shared" si="131"/>
        <v>0</v>
      </c>
      <c r="B400">
        <f t="shared" si="132"/>
        <v>0.1162251056726326</v>
      </c>
      <c r="C400" s="14">
        <f t="shared" si="117"/>
        <v>2005.3799999999987</v>
      </c>
      <c r="D400" s="14">
        <f t="shared" si="118"/>
        <v>1986.461989092966</v>
      </c>
      <c r="E400" s="12">
        <f t="shared" si="128"/>
        <v>18.918010907032794</v>
      </c>
      <c r="F400">
        <f t="shared" si="129"/>
        <v>0.4</v>
      </c>
      <c r="G400">
        <f t="shared" si="130"/>
        <v>1</v>
      </c>
      <c r="H400">
        <f t="shared" si="139"/>
        <v>0.86799999999999999</v>
      </c>
      <c r="I400">
        <v>359</v>
      </c>
      <c r="J400" s="74">
        <v>0</v>
      </c>
      <c r="K400" s="24">
        <f t="shared" si="119"/>
        <v>0</v>
      </c>
      <c r="L400" s="15">
        <f t="shared" si="120"/>
        <v>0</v>
      </c>
      <c r="M400" s="32">
        <f t="shared" si="121"/>
        <v>2.9904959994558937E-2</v>
      </c>
      <c r="N400" s="27">
        <f t="shared" si="133"/>
        <v>1.9370850945438767E-3</v>
      </c>
      <c r="O400">
        <f t="shared" si="134"/>
        <v>625</v>
      </c>
      <c r="P400">
        <f t="shared" si="122"/>
        <v>-1.8596016907621217E-4</v>
      </c>
      <c r="Q400" s="36">
        <f t="shared" si="123"/>
        <v>2.9718999825482723E-2</v>
      </c>
      <c r="R400" s="5">
        <f t="shared" si="135"/>
        <v>1.9183730652745515E-3</v>
      </c>
      <c r="S400">
        <f t="shared" si="136"/>
        <v>625</v>
      </c>
      <c r="T400">
        <f t="shared" si="124"/>
        <v>-1.8416381426635694E-4</v>
      </c>
      <c r="U400" s="36">
        <f t="shared" si="125"/>
        <v>2.972079618029258E-2</v>
      </c>
      <c r="V400" s="5">
        <f t="shared" si="137"/>
        <v>1.9185535437861757E-3</v>
      </c>
      <c r="W400">
        <f t="shared" si="138"/>
        <v>625</v>
      </c>
      <c r="X400">
        <f t="shared" si="126"/>
        <v>-1.8418114020347286E-4</v>
      </c>
      <c r="Y400">
        <f t="shared" si="127"/>
        <v>-1.8462589742165771E-4</v>
      </c>
    </row>
    <row r="401" spans="1:25">
      <c r="A401">
        <f t="shared" si="131"/>
        <v>0</v>
      </c>
      <c r="B401">
        <f t="shared" si="132"/>
        <v>0.1151104270857858</v>
      </c>
      <c r="C401" s="14">
        <f t="shared" si="117"/>
        <v>2005.3799999999987</v>
      </c>
      <c r="D401" s="14">
        <f t="shared" si="118"/>
        <v>1986.5770995200517</v>
      </c>
      <c r="E401" s="12">
        <f t="shared" si="128"/>
        <v>18.802900479947084</v>
      </c>
      <c r="F401">
        <f t="shared" si="129"/>
        <v>0.4</v>
      </c>
      <c r="G401">
        <f t="shared" si="130"/>
        <v>1</v>
      </c>
      <c r="H401">
        <f t="shared" si="139"/>
        <v>0.86799999999999999</v>
      </c>
      <c r="I401">
        <v>360</v>
      </c>
      <c r="J401" s="74">
        <v>0</v>
      </c>
      <c r="K401" s="24">
        <f t="shared" si="119"/>
        <v>0</v>
      </c>
      <c r="L401" s="15">
        <f t="shared" si="120"/>
        <v>0</v>
      </c>
      <c r="M401" s="32">
        <f t="shared" si="121"/>
        <v>2.9720334097137278E-2</v>
      </c>
      <c r="N401" s="27">
        <f t="shared" si="133"/>
        <v>1.9185071180964298E-3</v>
      </c>
      <c r="O401">
        <f t="shared" si="134"/>
        <v>625</v>
      </c>
      <c r="P401">
        <f t="shared" si="122"/>
        <v>-1.8417668333725726E-4</v>
      </c>
      <c r="Q401" s="36">
        <f t="shared" si="123"/>
        <v>2.9536157413800022E-2</v>
      </c>
      <c r="R401" s="5">
        <f t="shared" si="135"/>
        <v>1.9000314390482905E-3</v>
      </c>
      <c r="S401">
        <f t="shared" si="136"/>
        <v>625</v>
      </c>
      <c r="T401">
        <f t="shared" si="124"/>
        <v>-1.824030181486359E-4</v>
      </c>
      <c r="U401" s="36">
        <f t="shared" si="125"/>
        <v>2.9537931078988642E-2</v>
      </c>
      <c r="V401" s="5">
        <f t="shared" si="137"/>
        <v>1.9002090914143825E-3</v>
      </c>
      <c r="W401">
        <f t="shared" si="138"/>
        <v>625</v>
      </c>
      <c r="X401">
        <f t="shared" si="126"/>
        <v>-1.8242007277578071E-4</v>
      </c>
      <c r="Y401">
        <f t="shared" si="127"/>
        <v>-1.8285922541614984E-4</v>
      </c>
    </row>
    <row r="402" spans="1:25">
      <c r="A402">
        <f t="shared" si="131"/>
        <v>0</v>
      </c>
      <c r="B402">
        <f t="shared" si="132"/>
        <v>0.11400980379940669</v>
      </c>
      <c r="C402" s="14">
        <f t="shared" si="117"/>
        <v>2005.3799999999987</v>
      </c>
      <c r="D402" s="14">
        <f t="shared" si="118"/>
        <v>1986.6911093238512</v>
      </c>
      <c r="E402" s="12">
        <f t="shared" si="128"/>
        <v>18.688890676147594</v>
      </c>
      <c r="F402">
        <f t="shared" si="129"/>
        <v>0.4</v>
      </c>
      <c r="G402">
        <f t="shared" si="130"/>
        <v>1</v>
      </c>
      <c r="H402">
        <f t="shared" si="139"/>
        <v>0.86799999999999999</v>
      </c>
      <c r="I402">
        <v>361</v>
      </c>
      <c r="J402" s="74">
        <v>0</v>
      </c>
      <c r="K402" s="24">
        <f t="shared" si="119"/>
        <v>0</v>
      </c>
      <c r="L402" s="15">
        <f t="shared" si="120"/>
        <v>0</v>
      </c>
      <c r="M402" s="32">
        <f t="shared" si="121"/>
        <v>2.9537474871721127E-2</v>
      </c>
      <c r="N402" s="27">
        <f t="shared" si="133"/>
        <v>1.900163396656778E-3</v>
      </c>
      <c r="O402">
        <f t="shared" si="134"/>
        <v>625</v>
      </c>
      <c r="P402">
        <f t="shared" si="122"/>
        <v>-1.824156860790507E-4</v>
      </c>
      <c r="Q402" s="36">
        <f t="shared" si="123"/>
        <v>2.9355059185642077E-2</v>
      </c>
      <c r="R402" s="5">
        <f t="shared" si="135"/>
        <v>1.8819204456727225E-3</v>
      </c>
      <c r="S402">
        <f t="shared" si="136"/>
        <v>625</v>
      </c>
      <c r="T402">
        <f t="shared" si="124"/>
        <v>-1.8066436278458138E-4</v>
      </c>
      <c r="U402" s="36">
        <f t="shared" si="125"/>
        <v>2.9356810508936546E-2</v>
      </c>
      <c r="V402" s="5">
        <f t="shared" si="137"/>
        <v>1.8820953231975669E-3</v>
      </c>
      <c r="W402">
        <f t="shared" si="138"/>
        <v>625</v>
      </c>
      <c r="X402">
        <f t="shared" si="126"/>
        <v>-1.8068115102696643E-4</v>
      </c>
      <c r="Y402">
        <f t="shared" si="127"/>
        <v>-1.8111478478998749E-4</v>
      </c>
    </row>
    <row r="403" spans="1:25">
      <c r="A403">
        <f t="shared" si="131"/>
        <v>0</v>
      </c>
      <c r="B403">
        <f t="shared" si="132"/>
        <v>0.11292302076197135</v>
      </c>
      <c r="C403" s="14">
        <f t="shared" si="117"/>
        <v>2005.3799999999987</v>
      </c>
      <c r="D403" s="14">
        <f t="shared" si="118"/>
        <v>1986.8040323446132</v>
      </c>
      <c r="E403" s="12">
        <f t="shared" si="128"/>
        <v>18.575967655385512</v>
      </c>
      <c r="F403">
        <f t="shared" si="129"/>
        <v>0.4</v>
      </c>
      <c r="G403">
        <f t="shared" si="130"/>
        <v>1</v>
      </c>
      <c r="H403">
        <f t="shared" si="139"/>
        <v>0.86799999999999999</v>
      </c>
      <c r="I403">
        <v>362</v>
      </c>
      <c r="J403" s="74">
        <v>0</v>
      </c>
      <c r="K403" s="24">
        <f t="shared" si="119"/>
        <v>0</v>
      </c>
      <c r="L403" s="15">
        <f t="shared" si="120"/>
        <v>0</v>
      </c>
      <c r="M403" s="32">
        <f t="shared" si="121"/>
        <v>2.9356360086931141E-2</v>
      </c>
      <c r="N403" s="27">
        <f t="shared" si="133"/>
        <v>1.8820503460328557E-3</v>
      </c>
      <c r="O403">
        <f t="shared" si="134"/>
        <v>625</v>
      </c>
      <c r="P403">
        <f t="shared" si="122"/>
        <v>-1.8067683321915413E-4</v>
      </c>
      <c r="Q403" s="36">
        <f t="shared" si="123"/>
        <v>2.9175683253711986E-2</v>
      </c>
      <c r="R403" s="5">
        <f t="shared" si="135"/>
        <v>1.8640365651067996E-3</v>
      </c>
      <c r="S403">
        <f t="shared" si="136"/>
        <v>625</v>
      </c>
      <c r="T403">
        <f t="shared" si="124"/>
        <v>-1.7894751025025274E-4</v>
      </c>
      <c r="U403" s="36">
        <f t="shared" si="125"/>
        <v>2.9177412576680887E-2</v>
      </c>
      <c r="V403" s="5">
        <f t="shared" si="137"/>
        <v>1.8642087180502733E-3</v>
      </c>
      <c r="W403">
        <f t="shared" si="138"/>
        <v>625</v>
      </c>
      <c r="X403">
        <f t="shared" si="126"/>
        <v>-1.7896403693282623E-4</v>
      </c>
      <c r="Y403">
        <f t="shared" si="127"/>
        <v>-1.7939223600440819E-4</v>
      </c>
    </row>
    <row r="404" spans="1:25">
      <c r="A404">
        <f t="shared" si="131"/>
        <v>0</v>
      </c>
      <c r="B404">
        <f t="shared" si="132"/>
        <v>0.11184986672473048</v>
      </c>
      <c r="C404" s="14">
        <f t="shared" si="117"/>
        <v>2005.3799999999987</v>
      </c>
      <c r="D404" s="14">
        <f t="shared" si="118"/>
        <v>1986.9158822113379</v>
      </c>
      <c r="E404" s="12">
        <f t="shared" si="128"/>
        <v>18.464117788660815</v>
      </c>
      <c r="F404">
        <f t="shared" si="129"/>
        <v>0.4</v>
      </c>
      <c r="G404">
        <f t="shared" si="130"/>
        <v>1</v>
      </c>
      <c r="H404">
        <f t="shared" si="139"/>
        <v>0.86799999999999999</v>
      </c>
      <c r="I404">
        <v>363</v>
      </c>
      <c r="J404" s="74">
        <v>0</v>
      </c>
      <c r="K404" s="24">
        <f t="shared" si="119"/>
        <v>0</v>
      </c>
      <c r="L404" s="15">
        <f t="shared" si="120"/>
        <v>0</v>
      </c>
      <c r="M404" s="32">
        <f t="shared" si="121"/>
        <v>2.9176967850926733E-2</v>
      </c>
      <c r="N404" s="27">
        <f t="shared" si="133"/>
        <v>1.8641644454121746E-3</v>
      </c>
      <c r="O404">
        <f t="shared" si="134"/>
        <v>625</v>
      </c>
      <c r="P404">
        <f t="shared" si="122"/>
        <v>-1.7895978675956875E-4</v>
      </c>
      <c r="Q404" s="36">
        <f t="shared" si="123"/>
        <v>2.8998008064167163E-2</v>
      </c>
      <c r="R404" s="5">
        <f t="shared" si="135"/>
        <v>1.8463763394199724E-3</v>
      </c>
      <c r="S404">
        <f t="shared" si="136"/>
        <v>625</v>
      </c>
      <c r="T404">
        <f t="shared" si="124"/>
        <v>-1.7725212858431735E-4</v>
      </c>
      <c r="U404" s="36">
        <f t="shared" si="125"/>
        <v>2.8999715722342417E-2</v>
      </c>
      <c r="V404" s="5">
        <f t="shared" si="137"/>
        <v>1.8465458170207848E-3</v>
      </c>
      <c r="W404">
        <f t="shared" si="138"/>
        <v>625</v>
      </c>
      <c r="X404">
        <f t="shared" si="126"/>
        <v>-1.7726839843399533E-4</v>
      </c>
      <c r="Y404">
        <f t="shared" si="127"/>
        <v>-1.7769124551538868E-4</v>
      </c>
    </row>
    <row r="405" spans="1:25">
      <c r="A405">
        <f t="shared" si="131"/>
        <v>0</v>
      </c>
      <c r="B405">
        <f t="shared" si="132"/>
        <v>0.11079013416659271</v>
      </c>
      <c r="C405" s="14">
        <f t="shared" si="117"/>
        <v>2005.3799999999987</v>
      </c>
      <c r="D405" s="14">
        <f t="shared" si="118"/>
        <v>1987.0266723455045</v>
      </c>
      <c r="E405" s="12">
        <f t="shared" si="128"/>
        <v>18.353327654494251</v>
      </c>
      <c r="F405">
        <f t="shared" si="129"/>
        <v>0.4</v>
      </c>
      <c r="G405">
        <f t="shared" si="130"/>
        <v>1</v>
      </c>
      <c r="H405">
        <f t="shared" si="139"/>
        <v>0.86799999999999999</v>
      </c>
      <c r="I405">
        <v>364</v>
      </c>
      <c r="J405" s="74">
        <v>0</v>
      </c>
      <c r="K405" s="24">
        <f t="shared" si="119"/>
        <v>0</v>
      </c>
      <c r="L405" s="15">
        <f t="shared" si="120"/>
        <v>0</v>
      </c>
      <c r="M405" s="32">
        <f t="shared" si="121"/>
        <v>2.8999276605411343E-2</v>
      </c>
      <c r="N405" s="27">
        <f t="shared" si="133"/>
        <v>1.8465022361098785E-3</v>
      </c>
      <c r="O405">
        <f t="shared" si="134"/>
        <v>625</v>
      </c>
      <c r="P405">
        <f t="shared" si="122"/>
        <v>-1.7726421466654835E-4</v>
      </c>
      <c r="Q405" s="36">
        <f t="shared" si="123"/>
        <v>2.8822012390744795E-2</v>
      </c>
      <c r="R405" s="5">
        <f t="shared" si="135"/>
        <v>1.8289363715675517E-3</v>
      </c>
      <c r="S405">
        <f t="shared" si="136"/>
        <v>625</v>
      </c>
      <c r="T405">
        <f t="shared" si="124"/>
        <v>-1.7557789167048496E-4</v>
      </c>
      <c r="U405" s="36">
        <f t="shared" si="125"/>
        <v>2.882369871374086E-2</v>
      </c>
      <c r="V405" s="5">
        <f t="shared" si="137"/>
        <v>1.8291032220659345E-3</v>
      </c>
      <c r="W405">
        <f t="shared" si="138"/>
        <v>625</v>
      </c>
      <c r="X405">
        <f t="shared" si="126"/>
        <v>-1.7559390931832971E-4</v>
      </c>
      <c r="Y405">
        <f t="shared" si="127"/>
        <v>-1.7601148565538435E-4</v>
      </c>
    </row>
    <row r="406" spans="1:25">
      <c r="A406">
        <f t="shared" si="131"/>
        <v>0</v>
      </c>
      <c r="B406">
        <f t="shared" si="132"/>
        <v>0.10974361922062217</v>
      </c>
      <c r="C406" s="14">
        <f t="shared" si="117"/>
        <v>2005.3799999999987</v>
      </c>
      <c r="D406" s="14">
        <f t="shared" si="118"/>
        <v>1987.1364159647251</v>
      </c>
      <c r="E406" s="12">
        <f t="shared" si="128"/>
        <v>18.24358403527367</v>
      </c>
      <c r="F406">
        <f t="shared" si="129"/>
        <v>0.4</v>
      </c>
      <c r="G406">
        <f t="shared" si="130"/>
        <v>1</v>
      </c>
      <c r="H406">
        <f t="shared" si="139"/>
        <v>0.86799999999999999</v>
      </c>
      <c r="I406">
        <v>365</v>
      </c>
      <c r="J406" s="74">
        <v>0</v>
      </c>
      <c r="K406" s="24">
        <f t="shared" si="119"/>
        <v>0</v>
      </c>
      <c r="L406" s="15">
        <f t="shared" si="120"/>
        <v>0</v>
      </c>
      <c r="M406" s="32">
        <f t="shared" si="121"/>
        <v>2.8823265119755959E-2</v>
      </c>
      <c r="N406" s="27">
        <f t="shared" si="133"/>
        <v>1.8290603203437029E-3</v>
      </c>
      <c r="O406">
        <f t="shared" si="134"/>
        <v>625</v>
      </c>
      <c r="P406">
        <f t="shared" si="122"/>
        <v>-1.7558979075299547E-4</v>
      </c>
      <c r="Q406" s="36">
        <f t="shared" si="123"/>
        <v>2.8647675329002965E-2</v>
      </c>
      <c r="R406" s="5">
        <f t="shared" si="135"/>
        <v>1.8117133241923452E-3</v>
      </c>
      <c r="S406">
        <f t="shared" si="136"/>
        <v>625</v>
      </c>
      <c r="T406">
        <f t="shared" si="124"/>
        <v>-1.7392447912246514E-4</v>
      </c>
      <c r="U406" s="36">
        <f t="shared" si="125"/>
        <v>2.8649340640633493E-2</v>
      </c>
      <c r="V406" s="5">
        <f t="shared" si="137"/>
        <v>1.8118775948521991E-3</v>
      </c>
      <c r="W406">
        <f t="shared" si="138"/>
        <v>625</v>
      </c>
      <c r="X406">
        <f t="shared" si="126"/>
        <v>-1.739402491058111E-4</v>
      </c>
      <c r="Y406">
        <f t="shared" si="127"/>
        <v>-1.743526345176072E-4</v>
      </c>
    </row>
    <row r="407" spans="1:25">
      <c r="A407">
        <f t="shared" si="131"/>
        <v>0</v>
      </c>
      <c r="B407">
        <f t="shared" si="132"/>
        <v>0.10871012160211246</v>
      </c>
      <c r="C407" s="14">
        <f t="shared" si="117"/>
        <v>2005.3799999999987</v>
      </c>
      <c r="D407" s="14">
        <f t="shared" si="118"/>
        <v>1987.2451260863272</v>
      </c>
      <c r="E407" s="12">
        <f t="shared" si="128"/>
        <v>18.134873913671527</v>
      </c>
      <c r="F407">
        <f t="shared" si="129"/>
        <v>0.4</v>
      </c>
      <c r="G407">
        <f t="shared" si="130"/>
        <v>1</v>
      </c>
      <c r="H407">
        <f t="shared" si="139"/>
        <v>0.86799999999999999</v>
      </c>
      <c r="I407">
        <v>366</v>
      </c>
      <c r="J407" s="74">
        <v>0</v>
      </c>
      <c r="K407" s="24">
        <f t="shared" si="119"/>
        <v>0</v>
      </c>
      <c r="L407" s="15">
        <f t="shared" si="120"/>
        <v>0</v>
      </c>
      <c r="M407" s="32">
        <f t="shared" si="121"/>
        <v>2.8648912485238352E-2</v>
      </c>
      <c r="N407" s="27">
        <f t="shared" si="133"/>
        <v>1.8118353600352077E-3</v>
      </c>
      <c r="O407">
        <f t="shared" si="134"/>
        <v>625</v>
      </c>
      <c r="P407">
        <f t="shared" si="122"/>
        <v>-1.7393619456337994E-4</v>
      </c>
      <c r="Q407" s="36">
        <f t="shared" si="123"/>
        <v>2.8474976290674973E-2</v>
      </c>
      <c r="R407" s="5">
        <f t="shared" si="135"/>
        <v>1.7947039184519598E-3</v>
      </c>
      <c r="S407">
        <f t="shared" si="136"/>
        <v>625</v>
      </c>
      <c r="T407">
        <f t="shared" si="124"/>
        <v>-1.7229157617138814E-4</v>
      </c>
      <c r="U407" s="36">
        <f t="shared" si="125"/>
        <v>2.8476620909066962E-2</v>
      </c>
      <c r="V407" s="5">
        <f t="shared" si="137"/>
        <v>1.7948656555824864E-3</v>
      </c>
      <c r="W407">
        <f t="shared" si="138"/>
        <v>625</v>
      </c>
      <c r="X407">
        <f t="shared" si="126"/>
        <v>-1.723071029359187E-4</v>
      </c>
      <c r="Y407">
        <f t="shared" si="127"/>
        <v>-1.7271437584278401E-4</v>
      </c>
    </row>
    <row r="408" spans="1:25">
      <c r="A408">
        <f t="shared" si="131"/>
        <v>0</v>
      </c>
      <c r="B408">
        <f t="shared" si="132"/>
        <v>0.10768944453820226</v>
      </c>
      <c r="C408" s="14">
        <f t="shared" si="117"/>
        <v>2005.3799999999987</v>
      </c>
      <c r="D408" s="14">
        <f t="shared" si="118"/>
        <v>1987.3528155308654</v>
      </c>
      <c r="E408" s="12">
        <f t="shared" si="128"/>
        <v>18.027184469133317</v>
      </c>
      <c r="F408">
        <f t="shared" si="129"/>
        <v>0.4</v>
      </c>
      <c r="G408">
        <f t="shared" si="130"/>
        <v>1</v>
      </c>
      <c r="H408">
        <f t="shared" si="139"/>
        <v>0.86799999999999999</v>
      </c>
      <c r="I408">
        <v>367</v>
      </c>
      <c r="J408" s="74">
        <v>0</v>
      </c>
      <c r="K408" s="24">
        <f t="shared" si="119"/>
        <v>0</v>
      </c>
      <c r="L408" s="15">
        <f t="shared" si="120"/>
        <v>0</v>
      </c>
      <c r="M408" s="32">
        <f t="shared" si="121"/>
        <v>2.8476198109395567E-2</v>
      </c>
      <c r="N408" s="27">
        <f t="shared" si="133"/>
        <v>1.7948240756367044E-3</v>
      </c>
      <c r="O408">
        <f t="shared" si="134"/>
        <v>625</v>
      </c>
      <c r="P408">
        <f t="shared" si="122"/>
        <v>-1.7230311126112361E-4</v>
      </c>
      <c r="Q408" s="36">
        <f t="shared" si="123"/>
        <v>2.8303894998134443E-2</v>
      </c>
      <c r="R408" s="5">
        <f t="shared" si="135"/>
        <v>1.7779049328712103E-3</v>
      </c>
      <c r="S408">
        <f t="shared" si="136"/>
        <v>625</v>
      </c>
      <c r="T408">
        <f t="shared" si="124"/>
        <v>-1.706788735556362E-4</v>
      </c>
      <c r="U408" s="36">
        <f t="shared" si="125"/>
        <v>2.8305519235839932E-2</v>
      </c>
      <c r="V408" s="5">
        <f t="shared" si="137"/>
        <v>1.7780641818480128E-3</v>
      </c>
      <c r="W408">
        <f t="shared" si="138"/>
        <v>625</v>
      </c>
      <c r="X408">
        <f t="shared" si="126"/>
        <v>-1.7069416145740923E-4</v>
      </c>
      <c r="Y408">
        <f t="shared" si="127"/>
        <v>-1.7109639890833784E-4</v>
      </c>
    </row>
    <row r="409" spans="1:25">
      <c r="A409">
        <f t="shared" si="131"/>
        <v>0</v>
      </c>
      <c r="B409">
        <f t="shared" si="132"/>
        <v>0.10668139469899622</v>
      </c>
      <c r="C409" s="14">
        <f t="shared" si="117"/>
        <v>2005.3799999999987</v>
      </c>
      <c r="D409" s="14">
        <f t="shared" si="118"/>
        <v>1987.4594969255645</v>
      </c>
      <c r="E409" s="12">
        <f t="shared" si="128"/>
        <v>17.920503074434237</v>
      </c>
      <c r="F409">
        <f t="shared" si="129"/>
        <v>0.4</v>
      </c>
      <c r="G409">
        <f t="shared" si="130"/>
        <v>1</v>
      </c>
      <c r="H409">
        <f t="shared" si="139"/>
        <v>0.86799999999999999</v>
      </c>
      <c r="I409">
        <v>368</v>
      </c>
      <c r="J409" s="74">
        <v>0</v>
      </c>
      <c r="K409" s="24">
        <f t="shared" si="119"/>
        <v>0</v>
      </c>
      <c r="L409" s="15">
        <f t="shared" si="120"/>
        <v>0</v>
      </c>
      <c r="M409" s="32">
        <f t="shared" si="121"/>
        <v>2.8305101710487227E-2</v>
      </c>
      <c r="N409" s="27">
        <f t="shared" si="133"/>
        <v>1.7780232449832703E-3</v>
      </c>
      <c r="O409">
        <f t="shared" si="134"/>
        <v>625</v>
      </c>
      <c r="P409">
        <f t="shared" si="122"/>
        <v>-1.7069023151839395E-4</v>
      </c>
      <c r="Q409" s="36">
        <f t="shared" si="123"/>
        <v>2.8134411478968835E-2</v>
      </c>
      <c r="R409" s="5">
        <f t="shared" si="135"/>
        <v>1.7613132022190248E-3</v>
      </c>
      <c r="S409">
        <f t="shared" si="136"/>
        <v>625</v>
      </c>
      <c r="T409">
        <f t="shared" si="124"/>
        <v>-1.690860674130264E-4</v>
      </c>
      <c r="U409" s="36">
        <f t="shared" si="125"/>
        <v>2.8136015643074202E-2</v>
      </c>
      <c r="V409" s="5">
        <f t="shared" si="137"/>
        <v>1.7614700075047234E-3</v>
      </c>
      <c r="W409">
        <f t="shared" si="138"/>
        <v>625</v>
      </c>
      <c r="X409">
        <f t="shared" si="126"/>
        <v>-1.6910112072045347E-4</v>
      </c>
      <c r="Y409">
        <f t="shared" si="127"/>
        <v>-1.6949839841993861E-4</v>
      </c>
    </row>
    <row r="410" spans="1:25">
      <c r="A410">
        <f t="shared" si="131"/>
        <v>0</v>
      </c>
      <c r="B410">
        <f t="shared" si="132"/>
        <v>0.10568578213015814</v>
      </c>
      <c r="C410" s="14">
        <f t="shared" si="117"/>
        <v>2005.3799999999987</v>
      </c>
      <c r="D410" s="14">
        <f t="shared" si="118"/>
        <v>1987.5651827076947</v>
      </c>
      <c r="E410" s="12">
        <f t="shared" si="128"/>
        <v>17.814817292304042</v>
      </c>
      <c r="F410">
        <f t="shared" si="129"/>
        <v>0.4</v>
      </c>
      <c r="G410">
        <f t="shared" si="130"/>
        <v>1</v>
      </c>
      <c r="H410">
        <f t="shared" si="139"/>
        <v>0.86799999999999999</v>
      </c>
      <c r="I410">
        <v>369</v>
      </c>
      <c r="J410" s="74">
        <v>0</v>
      </c>
      <c r="K410" s="24">
        <f t="shared" si="119"/>
        <v>0</v>
      </c>
      <c r="L410" s="15">
        <f t="shared" si="120"/>
        <v>0</v>
      </c>
      <c r="M410" s="32">
        <f t="shared" si="121"/>
        <v>2.8135603312067287E-2</v>
      </c>
      <c r="N410" s="27">
        <f t="shared" si="133"/>
        <v>1.7614297021693024E-3</v>
      </c>
      <c r="O410">
        <f t="shared" si="134"/>
        <v>625</v>
      </c>
      <c r="P410">
        <f t="shared" si="122"/>
        <v>-1.6909725140825302E-4</v>
      </c>
      <c r="Q410" s="36">
        <f t="shared" si="123"/>
        <v>2.7966506060659035E-2</v>
      </c>
      <c r="R410" s="5">
        <f t="shared" si="135"/>
        <v>1.7449256164093253E-3</v>
      </c>
      <c r="S410">
        <f t="shared" si="136"/>
        <v>625</v>
      </c>
      <c r="T410">
        <f t="shared" si="124"/>
        <v>-1.6751285917529523E-4</v>
      </c>
      <c r="U410" s="36">
        <f t="shared" si="125"/>
        <v>2.7968090452891992E-2</v>
      </c>
      <c r="V410" s="5">
        <f t="shared" si="137"/>
        <v>1.7450800215736775E-3</v>
      </c>
      <c r="W410">
        <f t="shared" si="138"/>
        <v>625</v>
      </c>
      <c r="X410">
        <f t="shared" si="126"/>
        <v>-1.6752768207107304E-4</v>
      </c>
      <c r="Y410">
        <f t="shared" si="127"/>
        <v>-1.6792007440536805E-4</v>
      </c>
    </row>
    <row r="411" spans="1:25">
      <c r="A411">
        <f t="shared" si="131"/>
        <v>0</v>
      </c>
      <c r="B411">
        <f t="shared" si="132"/>
        <v>0.1047024201869417</v>
      </c>
      <c r="C411" s="14">
        <f t="shared" si="117"/>
        <v>2005.3799999999987</v>
      </c>
      <c r="D411" s="14">
        <f t="shared" si="118"/>
        <v>1987.6698851278816</v>
      </c>
      <c r="E411" s="12">
        <f t="shared" si="128"/>
        <v>17.710114872117174</v>
      </c>
      <c r="F411">
        <f t="shared" si="129"/>
        <v>0.4</v>
      </c>
      <c r="G411">
        <f t="shared" si="130"/>
        <v>1</v>
      </c>
      <c r="H411">
        <f t="shared" si="139"/>
        <v>0.86799999999999999</v>
      </c>
      <c r="I411">
        <v>370</v>
      </c>
      <c r="J411" s="74">
        <v>0</v>
      </c>
      <c r="K411" s="24">
        <f t="shared" si="119"/>
        <v>0</v>
      </c>
      <c r="L411" s="15">
        <f t="shared" si="120"/>
        <v>0</v>
      </c>
      <c r="M411" s="32">
        <f t="shared" si="121"/>
        <v>2.7967683237661918E-2</v>
      </c>
      <c r="N411" s="27">
        <f t="shared" si="133"/>
        <v>1.7450403364490284E-3</v>
      </c>
      <c r="O411">
        <f t="shared" si="134"/>
        <v>625</v>
      </c>
      <c r="P411">
        <f t="shared" si="122"/>
        <v>-1.6752387229910671E-4</v>
      </c>
      <c r="Q411" s="36">
        <f t="shared" si="123"/>
        <v>2.7800159365362811E-2</v>
      </c>
      <c r="R411" s="5">
        <f t="shared" si="135"/>
        <v>1.7287391194253179E-3</v>
      </c>
      <c r="S411">
        <f t="shared" si="136"/>
        <v>625</v>
      </c>
      <c r="T411">
        <f t="shared" si="124"/>
        <v>-1.6595895546483053E-4</v>
      </c>
      <c r="U411" s="36">
        <f t="shared" si="125"/>
        <v>2.7801724282197088E-2</v>
      </c>
      <c r="V411" s="5">
        <f t="shared" si="137"/>
        <v>1.7288911671648698E-3</v>
      </c>
      <c r="W411">
        <f t="shared" si="138"/>
        <v>625</v>
      </c>
      <c r="X411">
        <f t="shared" si="126"/>
        <v>-1.6597355204782751E-4</v>
      </c>
      <c r="Y411">
        <f t="shared" si="127"/>
        <v>-1.6636113211064731E-4</v>
      </c>
    </row>
    <row r="412" spans="1:25">
      <c r="A412">
        <f t="shared" si="131"/>
        <v>0</v>
      </c>
      <c r="B412">
        <f t="shared" si="132"/>
        <v>0.10373112546962711</v>
      </c>
      <c r="C412" s="14">
        <f t="shared" si="117"/>
        <v>2005.3799999999987</v>
      </c>
      <c r="D412" s="14">
        <f t="shared" si="118"/>
        <v>1987.7736162533513</v>
      </c>
      <c r="E412" s="12">
        <f t="shared" si="128"/>
        <v>17.606383746647452</v>
      </c>
      <c r="F412">
        <f t="shared" si="129"/>
        <v>0.4</v>
      </c>
      <c r="G412">
        <f t="shared" si="130"/>
        <v>1</v>
      </c>
      <c r="H412">
        <f t="shared" si="139"/>
        <v>0.86799999999999999</v>
      </c>
      <c r="I412">
        <v>371</v>
      </c>
      <c r="J412" s="74">
        <v>0</v>
      </c>
      <c r="K412" s="24">
        <f t="shared" si="119"/>
        <v>0</v>
      </c>
      <c r="L412" s="15">
        <f t="shared" si="120"/>
        <v>0</v>
      </c>
      <c r="M412" s="32">
        <f t="shared" si="121"/>
        <v>2.7801322105551272E-2</v>
      </c>
      <c r="N412" s="27">
        <f t="shared" si="133"/>
        <v>1.7288520911604517E-3</v>
      </c>
      <c r="O412">
        <f t="shared" si="134"/>
        <v>625</v>
      </c>
      <c r="P412">
        <f t="shared" si="122"/>
        <v>-1.6596980075140336E-4</v>
      </c>
      <c r="Q412" s="36">
        <f t="shared" si="123"/>
        <v>2.7635352304799868E-2</v>
      </c>
      <c r="R412" s="5">
        <f t="shared" si="135"/>
        <v>1.7127507082666717E-3</v>
      </c>
      <c r="S412">
        <f t="shared" si="136"/>
        <v>625</v>
      </c>
      <c r="T412">
        <f t="shared" si="124"/>
        <v>-1.6442406799360048E-4</v>
      </c>
      <c r="U412" s="36">
        <f t="shared" si="125"/>
        <v>2.7636898037557672E-2</v>
      </c>
      <c r="V412" s="5">
        <f t="shared" si="137"/>
        <v>1.7129004404239348E-3</v>
      </c>
      <c r="W412">
        <f t="shared" si="138"/>
        <v>625</v>
      </c>
      <c r="X412">
        <f t="shared" si="126"/>
        <v>-1.6443844228069776E-4</v>
      </c>
      <c r="Y412">
        <f t="shared" si="127"/>
        <v>-1.6482128189837416E-4</v>
      </c>
    </row>
    <row r="413" spans="1:25">
      <c r="A413">
        <f t="shared" si="131"/>
        <v>0</v>
      </c>
      <c r="B413">
        <f t="shared" si="132"/>
        <v>0.10277171776033098</v>
      </c>
      <c r="C413" s="14">
        <f t="shared" si="117"/>
        <v>2005.3799999999987</v>
      </c>
      <c r="D413" s="14">
        <f t="shared" si="118"/>
        <v>1987.8763879711116</v>
      </c>
      <c r="E413" s="12">
        <f t="shared" si="128"/>
        <v>17.503612028887119</v>
      </c>
      <c r="F413">
        <f t="shared" si="129"/>
        <v>0.4</v>
      </c>
      <c r="G413">
        <f t="shared" si="130"/>
        <v>1</v>
      </c>
      <c r="H413">
        <f t="shared" si="139"/>
        <v>0.86799999999999999</v>
      </c>
      <c r="I413">
        <v>372</v>
      </c>
      <c r="J413" s="74">
        <v>0</v>
      </c>
      <c r="K413" s="24">
        <f t="shared" si="119"/>
        <v>0</v>
      </c>
      <c r="L413" s="15">
        <f t="shared" si="120"/>
        <v>0</v>
      </c>
      <c r="M413" s="32">
        <f t="shared" si="121"/>
        <v>2.7636500823652897E-2</v>
      </c>
      <c r="N413" s="27">
        <f t="shared" si="133"/>
        <v>1.7128619626721831E-3</v>
      </c>
      <c r="O413">
        <f t="shared" si="134"/>
        <v>625</v>
      </c>
      <c r="P413">
        <f t="shared" si="122"/>
        <v>-1.6443474841652957E-4</v>
      </c>
      <c r="Q413" s="36">
        <f t="shared" si="123"/>
        <v>2.7472066075236369E-2</v>
      </c>
      <c r="R413" s="5">
        <f t="shared" si="135"/>
        <v>1.6969574319190563E-3</v>
      </c>
      <c r="S413">
        <f t="shared" si="136"/>
        <v>625</v>
      </c>
      <c r="T413">
        <f t="shared" si="124"/>
        <v>-1.6290791346422942E-4</v>
      </c>
      <c r="U413" s="36">
        <f t="shared" si="125"/>
        <v>2.7473592910188669E-2</v>
      </c>
      <c r="V413" s="5">
        <f t="shared" si="137"/>
        <v>1.6971048895012418E-3</v>
      </c>
      <c r="W413">
        <f t="shared" si="138"/>
        <v>625</v>
      </c>
      <c r="X413">
        <f t="shared" si="126"/>
        <v>-1.6292206939211922E-4</v>
      </c>
      <c r="Y413">
        <f t="shared" si="127"/>
        <v>-1.633002391482218E-4</v>
      </c>
    </row>
    <row r="414" spans="1:25">
      <c r="A414">
        <f t="shared" si="131"/>
        <v>0</v>
      </c>
      <c r="B414">
        <f t="shared" si="132"/>
        <v>0.10182401996115922</v>
      </c>
      <c r="C414" s="14">
        <f t="shared" si="117"/>
        <v>2005.3799999999987</v>
      </c>
      <c r="D414" s="14">
        <f t="shared" si="118"/>
        <v>1987.9782119910728</v>
      </c>
      <c r="E414" s="12">
        <f t="shared" si="128"/>
        <v>17.401788008925905</v>
      </c>
      <c r="F414">
        <f t="shared" si="129"/>
        <v>0.4</v>
      </c>
      <c r="G414">
        <f t="shared" si="130"/>
        <v>1</v>
      </c>
      <c r="H414">
        <f t="shared" si="139"/>
        <v>0.86799999999999999</v>
      </c>
      <c r="I414">
        <v>373</v>
      </c>
      <c r="J414" s="74">
        <v>0</v>
      </c>
      <c r="K414" s="24">
        <f t="shared" si="119"/>
        <v>0</v>
      </c>
      <c r="L414" s="15">
        <f t="shared" si="120"/>
        <v>0</v>
      </c>
      <c r="M414" s="32">
        <f t="shared" si="121"/>
        <v>2.7473200584504677E-2</v>
      </c>
      <c r="N414" s="27">
        <f t="shared" si="133"/>
        <v>1.6970669993526537E-3</v>
      </c>
      <c r="O414">
        <f t="shared" si="134"/>
        <v>625</v>
      </c>
      <c r="P414">
        <f t="shared" si="122"/>
        <v>-1.6291843193785475E-4</v>
      </c>
      <c r="Q414" s="36">
        <f t="shared" si="123"/>
        <v>2.7310282152566822E-2</v>
      </c>
      <c r="R414" s="5">
        <f t="shared" si="135"/>
        <v>1.6813563903455447E-3</v>
      </c>
      <c r="S414">
        <f t="shared" si="136"/>
        <v>625</v>
      </c>
      <c r="T414">
        <f t="shared" si="124"/>
        <v>-1.6141021347317229E-4</v>
      </c>
      <c r="U414" s="36">
        <f t="shared" si="125"/>
        <v>2.7311790371031503E-2</v>
      </c>
      <c r="V414" s="5">
        <f t="shared" si="137"/>
        <v>1.6815016135428532E-3</v>
      </c>
      <c r="W414">
        <f t="shared" si="138"/>
        <v>625</v>
      </c>
      <c r="X414">
        <f t="shared" si="126"/>
        <v>-1.6142415490011391E-4</v>
      </c>
      <c r="Y414">
        <f t="shared" si="127"/>
        <v>-1.6179772415954912E-4</v>
      </c>
    </row>
    <row r="415" spans="1:25">
      <c r="A415">
        <f t="shared" si="131"/>
        <v>0</v>
      </c>
      <c r="B415">
        <f t="shared" si="132"/>
        <v>0.10088785803367119</v>
      </c>
      <c r="C415" s="14">
        <f t="shared" si="117"/>
        <v>2005.3799999999987</v>
      </c>
      <c r="D415" s="14">
        <f t="shared" si="118"/>
        <v>1988.0790998491066</v>
      </c>
      <c r="E415" s="12">
        <f t="shared" si="128"/>
        <v>17.300900150892176</v>
      </c>
      <c r="F415">
        <f t="shared" si="129"/>
        <v>0.4</v>
      </c>
      <c r="G415">
        <f t="shared" si="130"/>
        <v>1</v>
      </c>
      <c r="H415">
        <f t="shared" si="139"/>
        <v>0.86799999999999999</v>
      </c>
      <c r="I415">
        <v>374</v>
      </c>
      <c r="J415" s="74">
        <v>0</v>
      </c>
      <c r="K415" s="24">
        <f t="shared" si="119"/>
        <v>0</v>
      </c>
      <c r="L415" s="15">
        <f t="shared" si="120"/>
        <v>0</v>
      </c>
      <c r="M415" s="32">
        <f t="shared" si="121"/>
        <v>2.7311402860345127E-2</v>
      </c>
      <c r="N415" s="27">
        <f t="shared" si="133"/>
        <v>1.6814643005611865E-3</v>
      </c>
      <c r="O415">
        <f t="shared" si="134"/>
        <v>625</v>
      </c>
      <c r="P415">
        <f t="shared" si="122"/>
        <v>-1.6142057285387391E-4</v>
      </c>
      <c r="Q415" s="36">
        <f t="shared" si="123"/>
        <v>2.7149982287491253E-2</v>
      </c>
      <c r="R415" s="5">
        <f t="shared" si="135"/>
        <v>1.6659447334993777E-3</v>
      </c>
      <c r="S415">
        <f t="shared" si="136"/>
        <v>625</v>
      </c>
      <c r="T415">
        <f t="shared" si="124"/>
        <v>-1.5993069441594027E-4</v>
      </c>
      <c r="U415" s="36">
        <f t="shared" si="125"/>
        <v>2.7151472165929186E-2</v>
      </c>
      <c r="V415" s="5">
        <f t="shared" si="137"/>
        <v>1.6660877617028606E-3</v>
      </c>
      <c r="W415">
        <f t="shared" si="138"/>
        <v>625</v>
      </c>
      <c r="X415">
        <f t="shared" si="126"/>
        <v>-1.5994442512347462E-4</v>
      </c>
      <c r="Y415">
        <f t="shared" si="127"/>
        <v>-1.6031346205607445E-4</v>
      </c>
    </row>
    <row r="416" spans="1:25">
      <c r="A416">
        <f t="shared" si="131"/>
        <v>0</v>
      </c>
      <c r="B416">
        <f t="shared" si="132"/>
        <v>9.9963060939626869E-2</v>
      </c>
      <c r="C416" s="14">
        <f t="shared" si="117"/>
        <v>2005.3799999999987</v>
      </c>
      <c r="D416" s="14">
        <f t="shared" si="118"/>
        <v>1988.1790629100462</v>
      </c>
      <c r="E416" s="12">
        <f t="shared" si="128"/>
        <v>17.200937089952504</v>
      </c>
      <c r="F416">
        <f t="shared" si="129"/>
        <v>0.4</v>
      </c>
      <c r="G416">
        <f t="shared" si="130"/>
        <v>1</v>
      </c>
      <c r="H416">
        <f t="shared" si="139"/>
        <v>0.86799999999999999</v>
      </c>
      <c r="I416">
        <v>375</v>
      </c>
      <c r="J416" s="74">
        <v>0</v>
      </c>
      <c r="K416" s="24">
        <f t="shared" si="119"/>
        <v>0</v>
      </c>
      <c r="L416" s="15">
        <f t="shared" si="120"/>
        <v>0</v>
      </c>
      <c r="M416" s="32">
        <f t="shared" si="121"/>
        <v>2.7151089398289051E-2</v>
      </c>
      <c r="N416" s="27">
        <f t="shared" si="133"/>
        <v>1.6660510156604478E-3</v>
      </c>
      <c r="O416">
        <f t="shared" si="134"/>
        <v>625</v>
      </c>
      <c r="P416">
        <f t="shared" si="122"/>
        <v>-1.5994089750340299E-4</v>
      </c>
      <c r="Q416" s="36">
        <f t="shared" si="123"/>
        <v>2.6991148500785649E-2</v>
      </c>
      <c r="R416" s="5">
        <f t="shared" si="135"/>
        <v>1.6507196603576121E-3</v>
      </c>
      <c r="S416">
        <f t="shared" si="136"/>
        <v>625</v>
      </c>
      <c r="T416">
        <f t="shared" si="124"/>
        <v>-1.5846908739433074E-4</v>
      </c>
      <c r="U416" s="36">
        <f t="shared" si="125"/>
        <v>2.6992620310894722E-2</v>
      </c>
      <c r="V416" s="5">
        <f t="shared" si="137"/>
        <v>1.6508605321766082E-3</v>
      </c>
      <c r="W416">
        <f t="shared" si="138"/>
        <v>625</v>
      </c>
      <c r="X416">
        <f t="shared" si="126"/>
        <v>-1.5848261108895439E-4</v>
      </c>
      <c r="Y416">
        <f t="shared" si="127"/>
        <v>-1.5884718269256652E-4</v>
      </c>
    </row>
    <row r="417" spans="1:25">
      <c r="A417">
        <f t="shared" si="131"/>
        <v>0</v>
      </c>
      <c r="B417">
        <f t="shared" si="132"/>
        <v>9.9049460582987095E-2</v>
      </c>
      <c r="C417" s="14">
        <f t="shared" si="117"/>
        <v>2005.3799999999987</v>
      </c>
      <c r="D417" s="14">
        <f t="shared" si="118"/>
        <v>1988.2781123706293</v>
      </c>
      <c r="E417" s="12">
        <f t="shared" si="128"/>
        <v>17.101887629369457</v>
      </c>
      <c r="F417">
        <f t="shared" si="129"/>
        <v>0.4</v>
      </c>
      <c r="G417">
        <f t="shared" si="130"/>
        <v>1</v>
      </c>
      <c r="H417">
        <f t="shared" si="139"/>
        <v>0.86799999999999999</v>
      </c>
      <c r="I417">
        <v>376</v>
      </c>
      <c r="J417" s="74">
        <v>0</v>
      </c>
      <c r="K417" s="24">
        <f t="shared" si="119"/>
        <v>0</v>
      </c>
      <c r="L417" s="15">
        <f t="shared" si="120"/>
        <v>0</v>
      </c>
      <c r="M417" s="32">
        <f t="shared" si="121"/>
        <v>2.6992242215596485E-2</v>
      </c>
      <c r="N417" s="27">
        <f t="shared" si="133"/>
        <v>1.6508243430497849E-3</v>
      </c>
      <c r="O417">
        <f t="shared" si="134"/>
        <v>625</v>
      </c>
      <c r="P417">
        <f t="shared" si="122"/>
        <v>-1.5847913693277935E-4</v>
      </c>
      <c r="Q417" s="36">
        <f t="shared" si="123"/>
        <v>2.6833763078663704E-2</v>
      </c>
      <c r="R417" s="5">
        <f t="shared" si="135"/>
        <v>1.6356784179751744E-3</v>
      </c>
      <c r="S417">
        <f t="shared" si="136"/>
        <v>625</v>
      </c>
      <c r="T417">
        <f t="shared" si="124"/>
        <v>-1.5702512812561676E-4</v>
      </c>
      <c r="U417" s="36">
        <f t="shared" si="125"/>
        <v>2.6835217087470869E-2</v>
      </c>
      <c r="V417" s="5">
        <f t="shared" si="137"/>
        <v>1.6358171712543437E-3</v>
      </c>
      <c r="W417">
        <f t="shared" si="138"/>
        <v>625</v>
      </c>
      <c r="X417">
        <f t="shared" si="126"/>
        <v>-1.5703844844041701E-4</v>
      </c>
      <c r="Y417">
        <f t="shared" si="127"/>
        <v>-1.5739862056350759E-4</v>
      </c>
    </row>
    <row r="418" spans="1:25">
      <c r="A418">
        <f t="shared" si="131"/>
        <v>0</v>
      </c>
      <c r="B418">
        <f t="shared" si="132"/>
        <v>9.8146891753138649E-2</v>
      </c>
      <c r="C418" s="14">
        <f t="shared" ref="C418:C429" si="140">C417+J418*$B$5</f>
        <v>2005.3799999999987</v>
      </c>
      <c r="D418" s="14">
        <f t="shared" ref="D418:D429" si="141">D417+N418*$B$5</f>
        <v>1988.3762592623825</v>
      </c>
      <c r="E418" s="12">
        <f t="shared" si="128"/>
        <v>17.003740737616226</v>
      </c>
      <c r="F418">
        <f t="shared" si="129"/>
        <v>0.4</v>
      </c>
      <c r="G418">
        <f t="shared" si="130"/>
        <v>1</v>
      </c>
      <c r="H418">
        <f t="shared" si="139"/>
        <v>0.86799999999999999</v>
      </c>
      <c r="I418">
        <v>377</v>
      </c>
      <c r="J418" s="74">
        <v>0</v>
      </c>
      <c r="K418" s="24">
        <f t="shared" ref="K418:K429" si="142">(J419-J418)/$B$5*$B$5/3+J418</f>
        <v>0</v>
      </c>
      <c r="L418" s="15">
        <f t="shared" ref="L418:L429" si="143">(J419-J418)/$B$5*2*$B$5/3+J418</f>
        <v>0</v>
      </c>
      <c r="M418" s="32">
        <f t="shared" ref="M418:M429" si="144">M417+Y417</f>
        <v>2.6834843595032978E-2</v>
      </c>
      <c r="N418" s="27">
        <f t="shared" si="133"/>
        <v>1.6357815292189774E-3</v>
      </c>
      <c r="O418">
        <f t="shared" si="134"/>
        <v>625</v>
      </c>
      <c r="P418">
        <f t="shared" ref="P418:P429" si="145">(J418-N418)/O418*$B$5</f>
        <v>-1.5703502680502183E-4</v>
      </c>
      <c r="Q418" s="36">
        <f t="shared" ref="Q418:Q429" si="146">M418+P418</f>
        <v>2.6677808568227955E-2</v>
      </c>
      <c r="R418" s="5">
        <f t="shared" si="135"/>
        <v>1.6208183005588677E-3</v>
      </c>
      <c r="S418">
        <f t="shared" si="136"/>
        <v>625</v>
      </c>
      <c r="T418">
        <f t="shared" ref="T418:T429" si="147">(K418-R418)/S418*$B$5</f>
        <v>-1.5559855685365131E-4</v>
      </c>
      <c r="U418" s="36">
        <f t="shared" ref="U418:U429" si="148">M418+T418</f>
        <v>2.6679245038179328E-2</v>
      </c>
      <c r="V418" s="5">
        <f t="shared" si="137"/>
        <v>1.6209549723948198E-3</v>
      </c>
      <c r="W418">
        <f t="shared" si="138"/>
        <v>625</v>
      </c>
      <c r="X418">
        <f t="shared" ref="X418:X429" si="149">(L418-V418)/W418*$B$5</f>
        <v>-1.556116773499027E-4</v>
      </c>
      <c r="Y418">
        <f t="shared" ref="Y418:Y429" si="150">P418/4+3*X418/4</f>
        <v>-1.559675147136825E-4</v>
      </c>
    </row>
    <row r="419" spans="1:25">
      <c r="A419">
        <f t="shared" si="131"/>
        <v>0</v>
      </c>
      <c r="B419">
        <f t="shared" si="132"/>
        <v>9.7255192069317181E-2</v>
      </c>
      <c r="C419" s="14">
        <f t="shared" si="140"/>
        <v>2005.3799999999987</v>
      </c>
      <c r="D419" s="14">
        <f t="shared" si="141"/>
        <v>1988.4735144544518</v>
      </c>
      <c r="E419" s="12">
        <f t="shared" si="128"/>
        <v>16.906485545546957</v>
      </c>
      <c r="F419">
        <f t="shared" si="129"/>
        <v>0.4</v>
      </c>
      <c r="G419">
        <f t="shared" si="130"/>
        <v>1</v>
      </c>
      <c r="H419">
        <f t="shared" si="139"/>
        <v>0.86799999999999999</v>
      </c>
      <c r="I419">
        <v>378</v>
      </c>
      <c r="J419" s="74">
        <v>0</v>
      </c>
      <c r="K419" s="24">
        <f t="shared" si="142"/>
        <v>0</v>
      </c>
      <c r="L419" s="15">
        <f t="shared" si="143"/>
        <v>0</v>
      </c>
      <c r="M419" s="32">
        <f t="shared" si="144"/>
        <v>2.6678876080319297E-2</v>
      </c>
      <c r="N419" s="27">
        <f t="shared" si="133"/>
        <v>1.6209198678219529E-3</v>
      </c>
      <c r="O419">
        <f t="shared" si="134"/>
        <v>625</v>
      </c>
      <c r="P419">
        <f t="shared" si="145"/>
        <v>-1.5560830731090749E-4</v>
      </c>
      <c r="Q419" s="36">
        <f t="shared" si="146"/>
        <v>2.652326777300839E-2</v>
      </c>
      <c r="R419" s="5">
        <f t="shared" si="135"/>
        <v>1.6061366485608732E-3</v>
      </c>
      <c r="S419">
        <f t="shared" si="136"/>
        <v>625</v>
      </c>
      <c r="T419">
        <f t="shared" si="147"/>
        <v>-1.5418911826184384E-4</v>
      </c>
      <c r="U419" s="36">
        <f t="shared" si="148"/>
        <v>2.6524686962057453E-2</v>
      </c>
      <c r="V419" s="5">
        <f t="shared" si="137"/>
        <v>1.6062712753184163E-3</v>
      </c>
      <c r="W419">
        <f t="shared" si="138"/>
        <v>625</v>
      </c>
      <c r="X419">
        <f t="shared" si="149"/>
        <v>-1.5420204243056797E-4</v>
      </c>
      <c r="Y419">
        <f t="shared" si="150"/>
        <v>-1.5455360865065286E-4</v>
      </c>
    </row>
    <row r="420" spans="1:25">
      <c r="A420">
        <f t="shared" si="131"/>
        <v>0</v>
      </c>
      <c r="B420">
        <f t="shared" si="132"/>
        <v>9.6374201926200012E-2</v>
      </c>
      <c r="C420" s="14">
        <f t="shared" si="140"/>
        <v>2005.3799999999987</v>
      </c>
      <c r="D420" s="14">
        <f t="shared" si="141"/>
        <v>1988.569888656378</v>
      </c>
      <c r="E420" s="12">
        <f t="shared" si="128"/>
        <v>16.810111343620747</v>
      </c>
      <c r="F420">
        <f t="shared" si="129"/>
        <v>0.4</v>
      </c>
      <c r="G420">
        <f t="shared" si="130"/>
        <v>1</v>
      </c>
      <c r="H420">
        <f t="shared" si="139"/>
        <v>0.86799999999999999</v>
      </c>
      <c r="I420">
        <v>379</v>
      </c>
      <c r="J420" s="74">
        <v>0</v>
      </c>
      <c r="K420" s="24">
        <f t="shared" si="142"/>
        <v>0</v>
      </c>
      <c r="L420" s="15">
        <f t="shared" si="143"/>
        <v>0</v>
      </c>
      <c r="M420" s="32">
        <f t="shared" si="144"/>
        <v>2.6524322471668645E-2</v>
      </c>
      <c r="N420" s="27">
        <f t="shared" si="133"/>
        <v>1.6062366987700002E-3</v>
      </c>
      <c r="O420">
        <f t="shared" si="134"/>
        <v>625</v>
      </c>
      <c r="P420">
        <f t="shared" si="145"/>
        <v>-1.5419872308192003E-4</v>
      </c>
      <c r="Q420" s="36">
        <f t="shared" si="146"/>
        <v>2.6370123748586726E-2</v>
      </c>
      <c r="R420" s="5">
        <f t="shared" si="135"/>
        <v>1.5916308477913201E-3</v>
      </c>
      <c r="S420">
        <f t="shared" si="136"/>
        <v>625</v>
      </c>
      <c r="T420">
        <f t="shared" si="147"/>
        <v>-1.5279656138796673E-4</v>
      </c>
      <c r="U420" s="36">
        <f t="shared" si="148"/>
        <v>2.6371525910280677E-2</v>
      </c>
      <c r="V420" s="5">
        <f t="shared" si="137"/>
        <v>1.5917634651193184E-3</v>
      </c>
      <c r="W420">
        <f t="shared" si="138"/>
        <v>625</v>
      </c>
      <c r="X420">
        <f t="shared" si="149"/>
        <v>-1.5280929265145456E-4</v>
      </c>
      <c r="Y420">
        <f t="shared" si="150"/>
        <v>-1.5315665025907092E-4</v>
      </c>
    </row>
    <row r="421" spans="1:25">
      <c r="A421">
        <f t="shared" si="131"/>
        <v>0</v>
      </c>
      <c r="B421">
        <f t="shared" si="132"/>
        <v>9.5503764440643582E-2</v>
      </c>
      <c r="C421" s="14">
        <f t="shared" si="140"/>
        <v>2005.3799999999987</v>
      </c>
      <c r="D421" s="14">
        <f t="shared" si="141"/>
        <v>1988.6653924208185</v>
      </c>
      <c r="E421" s="12">
        <f t="shared" si="128"/>
        <v>16.71460757918021</v>
      </c>
      <c r="F421">
        <f t="shared" si="129"/>
        <v>0.4</v>
      </c>
      <c r="G421">
        <f t="shared" si="130"/>
        <v>1</v>
      </c>
      <c r="H421">
        <f t="shared" si="139"/>
        <v>0.86799999999999999</v>
      </c>
      <c r="I421">
        <v>380</v>
      </c>
      <c r="J421" s="74">
        <v>0</v>
      </c>
      <c r="K421" s="24">
        <f t="shared" si="142"/>
        <v>0</v>
      </c>
      <c r="L421" s="15">
        <f t="shared" si="143"/>
        <v>0</v>
      </c>
      <c r="M421" s="32">
        <f t="shared" si="144"/>
        <v>2.6371165821409574E-2</v>
      </c>
      <c r="N421" s="27">
        <f t="shared" si="133"/>
        <v>1.5917294073440598E-3</v>
      </c>
      <c r="O421">
        <f t="shared" si="134"/>
        <v>625</v>
      </c>
      <c r="P421">
        <f t="shared" si="145"/>
        <v>-1.5280602310502973E-4</v>
      </c>
      <c r="Q421" s="36">
        <f t="shared" si="146"/>
        <v>2.6218359798304544E-2</v>
      </c>
      <c r="R421" s="5">
        <f t="shared" si="135"/>
        <v>1.5772983285494765E-3</v>
      </c>
      <c r="S421">
        <f t="shared" si="136"/>
        <v>625</v>
      </c>
      <c r="T421">
        <f t="shared" si="147"/>
        <v>-1.5142063954074974E-4</v>
      </c>
      <c r="U421" s="36">
        <f t="shared" si="148"/>
        <v>2.6219745181868825E-2</v>
      </c>
      <c r="V421" s="5">
        <f t="shared" si="137"/>
        <v>1.5774289713963486E-3</v>
      </c>
      <c r="W421">
        <f t="shared" si="138"/>
        <v>625</v>
      </c>
      <c r="X421">
        <f t="shared" si="149"/>
        <v>-1.5143318125404947E-4</v>
      </c>
      <c r="Y421">
        <f t="shared" si="150"/>
        <v>-1.5177639171679453E-4</v>
      </c>
    </row>
    <row r="422" spans="1:25">
      <c r="A422">
        <f t="shared" si="131"/>
        <v>0</v>
      </c>
      <c r="B422">
        <f t="shared" si="132"/>
        <v>9.4643725399538747E-2</v>
      </c>
      <c r="C422" s="14">
        <f t="shared" si="140"/>
        <v>2005.3799999999987</v>
      </c>
      <c r="D422" s="14">
        <f t="shared" si="141"/>
        <v>1988.760036146218</v>
      </c>
      <c r="E422" s="12">
        <f t="shared" si="128"/>
        <v>16.619963853780746</v>
      </c>
      <c r="F422">
        <f t="shared" si="129"/>
        <v>0.4</v>
      </c>
      <c r="G422">
        <f t="shared" si="130"/>
        <v>1</v>
      </c>
      <c r="H422">
        <f t="shared" si="139"/>
        <v>0.86799999999999999</v>
      </c>
      <c r="I422">
        <v>381</v>
      </c>
      <c r="J422" s="74">
        <v>0</v>
      </c>
      <c r="K422" s="24">
        <f t="shared" si="142"/>
        <v>0</v>
      </c>
      <c r="L422" s="15">
        <f t="shared" si="143"/>
        <v>0</v>
      </c>
      <c r="M422" s="32">
        <f t="shared" si="144"/>
        <v>2.6219389429692781E-2</v>
      </c>
      <c r="N422" s="27">
        <f t="shared" si="133"/>
        <v>1.5773954233256457E-3</v>
      </c>
      <c r="O422">
        <f t="shared" si="134"/>
        <v>625</v>
      </c>
      <c r="P422">
        <f t="shared" si="145"/>
        <v>-1.51429960639262E-4</v>
      </c>
      <c r="Q422" s="36">
        <f t="shared" si="146"/>
        <v>2.606795946905352E-2</v>
      </c>
      <c r="R422" s="5">
        <f t="shared" si="135"/>
        <v>1.5631365647731663E-3</v>
      </c>
      <c r="S422">
        <f t="shared" si="136"/>
        <v>625</v>
      </c>
      <c r="T422">
        <f t="shared" si="147"/>
        <v>-1.5006111021822395E-4</v>
      </c>
      <c r="U422" s="36">
        <f t="shared" si="148"/>
        <v>2.6069328319474557E-2</v>
      </c>
      <c r="V422" s="5">
        <f t="shared" si="137"/>
        <v>1.5632652674020147E-3</v>
      </c>
      <c r="W422">
        <f t="shared" si="138"/>
        <v>625</v>
      </c>
      <c r="X422">
        <f t="shared" si="149"/>
        <v>-1.5007346567059342E-4</v>
      </c>
      <c r="Y422">
        <f t="shared" si="150"/>
        <v>-1.5041258941276057E-4</v>
      </c>
    </row>
    <row r="423" spans="1:25">
      <c r="A423">
        <f t="shared" si="131"/>
        <v>0</v>
      </c>
      <c r="B423">
        <f t="shared" si="132"/>
        <v>9.3793933208759353E-2</v>
      </c>
      <c r="C423" s="14">
        <f t="shared" si="140"/>
        <v>2005.3799999999987</v>
      </c>
      <c r="D423" s="14">
        <f t="shared" si="141"/>
        <v>1988.8538300794269</v>
      </c>
      <c r="E423" s="12">
        <f t="shared" si="128"/>
        <v>16.526169920571874</v>
      </c>
      <c r="F423">
        <f t="shared" si="129"/>
        <v>0.4</v>
      </c>
      <c r="G423">
        <f t="shared" si="130"/>
        <v>1</v>
      </c>
      <c r="H423">
        <f t="shared" si="139"/>
        <v>0.86799999999999999</v>
      </c>
      <c r="I423">
        <v>382</v>
      </c>
      <c r="J423" s="74">
        <v>0</v>
      </c>
      <c r="K423" s="24">
        <f t="shared" si="142"/>
        <v>0</v>
      </c>
      <c r="L423" s="15">
        <f t="shared" si="143"/>
        <v>0</v>
      </c>
      <c r="M423" s="32">
        <f t="shared" si="144"/>
        <v>2.606897684028002E-2</v>
      </c>
      <c r="N423" s="27">
        <f t="shared" si="133"/>
        <v>1.5632322201459892E-3</v>
      </c>
      <c r="O423">
        <f t="shared" si="134"/>
        <v>625</v>
      </c>
      <c r="P423">
        <f t="shared" si="145"/>
        <v>-1.5007029313401498E-4</v>
      </c>
      <c r="Q423" s="36">
        <f t="shared" si="146"/>
        <v>2.5918906547146004E-2</v>
      </c>
      <c r="R423" s="5">
        <f t="shared" si="135"/>
        <v>1.5491430732059806E-3</v>
      </c>
      <c r="S423">
        <f t="shared" si="136"/>
        <v>625</v>
      </c>
      <c r="T423">
        <f t="shared" si="147"/>
        <v>-1.4871773502777414E-4</v>
      </c>
      <c r="U423" s="36">
        <f t="shared" si="148"/>
        <v>2.5920259105252245E-2</v>
      </c>
      <c r="V423" s="5">
        <f t="shared" si="137"/>
        <v>1.549269869209371E-3</v>
      </c>
      <c r="W423">
        <f t="shared" si="138"/>
        <v>625</v>
      </c>
      <c r="X423">
        <f t="shared" si="149"/>
        <v>-1.487299074440996E-4</v>
      </c>
      <c r="Y423">
        <f t="shared" si="150"/>
        <v>-1.4906500386657845E-4</v>
      </c>
    </row>
    <row r="424" spans="1:25">
      <c r="A424">
        <f t="shared" si="131"/>
        <v>0</v>
      </c>
      <c r="B424">
        <f t="shared" si="132"/>
        <v>9.2954238843179812E-2</v>
      </c>
      <c r="C424" s="14">
        <f t="shared" si="140"/>
        <v>2005.3799999999987</v>
      </c>
      <c r="D424" s="14">
        <f t="shared" si="141"/>
        <v>1988.9467843182701</v>
      </c>
      <c r="E424" s="12">
        <f t="shared" si="128"/>
        <v>16.433215681728598</v>
      </c>
      <c r="F424">
        <f t="shared" si="129"/>
        <v>0.4</v>
      </c>
      <c r="G424">
        <f t="shared" si="130"/>
        <v>1</v>
      </c>
      <c r="H424">
        <f t="shared" si="139"/>
        <v>0.86799999999999999</v>
      </c>
      <c r="I424">
        <v>383</v>
      </c>
      <c r="J424" s="74">
        <v>0</v>
      </c>
      <c r="K424" s="24">
        <f t="shared" si="142"/>
        <v>0</v>
      </c>
      <c r="L424" s="15">
        <f t="shared" si="143"/>
        <v>0</v>
      </c>
      <c r="M424" s="32">
        <f t="shared" si="144"/>
        <v>2.5919911836413442E-2</v>
      </c>
      <c r="N424" s="27">
        <f t="shared" si="133"/>
        <v>1.5492373140529969E-3</v>
      </c>
      <c r="O424">
        <f t="shared" si="134"/>
        <v>625</v>
      </c>
      <c r="P424">
        <f t="shared" si="145"/>
        <v>-1.4872678214908772E-4</v>
      </c>
      <c r="Q424" s="36">
        <f t="shared" si="146"/>
        <v>2.5771185054264355E-2</v>
      </c>
      <c r="R424" s="5">
        <f t="shared" si="135"/>
        <v>1.5353154125818955E-3</v>
      </c>
      <c r="S424">
        <f t="shared" si="136"/>
        <v>625</v>
      </c>
      <c r="T424">
        <f t="shared" si="147"/>
        <v>-1.4739027960786197E-4</v>
      </c>
      <c r="U424" s="36">
        <f t="shared" si="148"/>
        <v>2.577252155680558E-2</v>
      </c>
      <c r="V424" s="5">
        <f t="shared" si="137"/>
        <v>1.5354403348962957E-3</v>
      </c>
      <c r="W424">
        <f t="shared" si="138"/>
        <v>625</v>
      </c>
      <c r="X424">
        <f t="shared" si="149"/>
        <v>-1.474022721500444E-4</v>
      </c>
      <c r="Y424">
        <f t="shared" si="150"/>
        <v>-1.4773339964980524E-4</v>
      </c>
    </row>
    <row r="425" spans="1:25">
      <c r="A425">
        <f t="shared" si="131"/>
        <v>0</v>
      </c>
      <c r="B425">
        <f t="shared" si="132"/>
        <v>9.2124495797736822E-2</v>
      </c>
      <c r="C425" s="14">
        <f t="shared" si="140"/>
        <v>2005.3799999999987</v>
      </c>
      <c r="D425" s="14">
        <f t="shared" si="141"/>
        <v>1989.0389088140678</v>
      </c>
      <c r="E425" s="12">
        <f t="shared" ref="E425:E429" si="151">C425-D425</f>
        <v>16.341091185930964</v>
      </c>
      <c r="F425">
        <f t="shared" ref="F425:F429" si="152">$B$10</f>
        <v>0.4</v>
      </c>
      <c r="G425">
        <f t="shared" ref="G425:G429" si="153">$B$16</f>
        <v>1</v>
      </c>
      <c r="H425">
        <f t="shared" si="139"/>
        <v>0.86799999999999999</v>
      </c>
      <c r="I425">
        <v>384</v>
      </c>
      <c r="J425" s="74">
        <v>0</v>
      </c>
      <c r="K425" s="24">
        <f t="shared" si="142"/>
        <v>0</v>
      </c>
      <c r="L425" s="15">
        <f t="shared" si="143"/>
        <v>0</v>
      </c>
      <c r="M425" s="32">
        <f t="shared" si="144"/>
        <v>2.5772178436763635E-2</v>
      </c>
      <c r="N425" s="27">
        <f t="shared" si="133"/>
        <v>1.5354082632956137E-3</v>
      </c>
      <c r="O425">
        <f t="shared" si="134"/>
        <v>625</v>
      </c>
      <c r="P425">
        <f t="shared" si="145"/>
        <v>-1.4739919327637891E-4</v>
      </c>
      <c r="Q425" s="36">
        <f t="shared" si="146"/>
        <v>2.5624779243487255E-2</v>
      </c>
      <c r="R425" s="5">
        <f t="shared" si="135"/>
        <v>1.52165118282691E-3</v>
      </c>
      <c r="S425">
        <f t="shared" si="136"/>
        <v>625</v>
      </c>
      <c r="T425">
        <f t="shared" si="147"/>
        <v>-1.4607851355138334E-4</v>
      </c>
      <c r="U425" s="36">
        <f t="shared" si="148"/>
        <v>2.5626099923212253E-2</v>
      </c>
      <c r="V425" s="5">
        <f t="shared" si="137"/>
        <v>1.5217742637467922E-3</v>
      </c>
      <c r="W425">
        <f t="shared" si="138"/>
        <v>625</v>
      </c>
      <c r="X425">
        <f t="shared" si="149"/>
        <v>-1.4609032931969207E-4</v>
      </c>
      <c r="Y425">
        <f t="shared" si="150"/>
        <v>-1.464175453088638E-4</v>
      </c>
    </row>
    <row r="426" spans="1:25">
      <c r="A426">
        <f t="shared" ref="A426:A429" si="154">J426*$B$5</f>
        <v>0</v>
      </c>
      <c r="B426">
        <f t="shared" ref="B426:B429" si="155">N426*$B$5</f>
        <v>9.1304560039512928E-2</v>
      </c>
      <c r="C426" s="14">
        <f t="shared" si="140"/>
        <v>2005.3799999999987</v>
      </c>
      <c r="D426" s="14">
        <f t="shared" si="141"/>
        <v>1989.1302133741074</v>
      </c>
      <c r="E426" s="12">
        <f t="shared" si="151"/>
        <v>16.249786625891375</v>
      </c>
      <c r="F426">
        <f t="shared" si="152"/>
        <v>0.4</v>
      </c>
      <c r="G426">
        <f t="shared" si="153"/>
        <v>1</v>
      </c>
      <c r="H426">
        <f t="shared" si="139"/>
        <v>0.86799999999999999</v>
      </c>
      <c r="I426">
        <v>385</v>
      </c>
      <c r="J426" s="74">
        <v>0</v>
      </c>
      <c r="K426" s="24">
        <f t="shared" si="142"/>
        <v>0</v>
      </c>
      <c r="L426" s="15">
        <f t="shared" si="143"/>
        <v>0</v>
      </c>
      <c r="M426" s="32">
        <f t="shared" si="144"/>
        <v>2.5625760891454772E-2</v>
      </c>
      <c r="N426" s="27">
        <f t="shared" ref="N426:N429" si="156">IF(M426&lt;$B$10,$B$22*(($B$9*M426)/($B$9+2*M426))^(2/3)*$B$21^(0.5)*$B$9*M426,IF(M426&lt;=$B$16,$B$7*$B$11*SQRT(2*9.806*(M426-$B$10*$B$8)),$B$7*$B$11*SQRT(2*9.806*(M426-$B$10*$B$8))+$B$18*$B$17*(M426-$B$16)^(3/2)*SQRT(2*9.806)))</f>
        <v>1.5217426673252155E-3</v>
      </c>
      <c r="O426">
        <f t="shared" ref="O426:O429" si="157">$B$28*M426^3+$B$29*M426^2+$B$30*M426+$B$31</f>
        <v>625</v>
      </c>
      <c r="P426">
        <f t="shared" si="145"/>
        <v>-1.4608729606322069E-4</v>
      </c>
      <c r="Q426" s="36">
        <f t="shared" si="146"/>
        <v>2.547967359539155E-2</v>
      </c>
      <c r="R426" s="5">
        <f t="shared" ref="R426:R429" si="158">IF(Q426&lt;$B$10,$B$22*($B$9*Q426/($B$9+2*Q426))^(2/3)*$B$21^(0.5)*$B$9*Q426,IF(Q426&lt;=$B$16,$B$7*$B$11*SQRT(2*9.806*(Q426-$B$10*$B$8)),$B$7*$B$11*SQRT(2*9.806*(Q426-$B$10*$B$8))+$B$18*$B$17*(Q426-$B$16)^(3/2)*SQRT(2*9.806)))</f>
        <v>1.5081480242773203E-3</v>
      </c>
      <c r="S426">
        <f t="shared" ref="S426:S429" si="159">$B$28*Q426^3+$B$29*Q426^2+$B$30*Q426+$B$31</f>
        <v>625</v>
      </c>
      <c r="T426">
        <f t="shared" si="147"/>
        <v>-1.4478221033062275E-4</v>
      </c>
      <c r="U426" s="36">
        <f t="shared" si="148"/>
        <v>2.5480978681124148E-2</v>
      </c>
      <c r="V426" s="5">
        <f t="shared" ref="V426:V429" si="160">IF(U426&lt;$B$10,$B$22*($B$9*U426/($B$9+2*U426))^(2/3)*$B$21^(0.5)*$B$9*U426,IF(U426&lt;=$B$16,$B$7*$B$11*SQRT(2*9.806*(U426-$B$10*$B$8)),$B$7*$B$11*SQRT(2*9.806*(U426-$B$10*$B$8))+$B$18*$B$17*(U426-$B$16)^(3/2)*SQRT(2*9.806)))</f>
        <v>1.5082692954689319E-3</v>
      </c>
      <c r="W426">
        <f t="shared" ref="W426:W429" si="161">$B$28*U426^3+$B$29*U426^2+$B$30*U426+$B$31</f>
        <v>625</v>
      </c>
      <c r="X426">
        <f t="shared" si="149"/>
        <v>-1.4479385236501746E-4</v>
      </c>
      <c r="Y426">
        <f t="shared" si="150"/>
        <v>-1.4511721328956824E-4</v>
      </c>
    </row>
    <row r="427" spans="1:25">
      <c r="A427">
        <f t="shared" si="154"/>
        <v>0</v>
      </c>
      <c r="B427">
        <f t="shared" si="155"/>
        <v>9.0494289960818208E-2</v>
      </c>
      <c r="C427" s="14">
        <f t="shared" si="140"/>
        <v>2005.3799999999987</v>
      </c>
      <c r="D427" s="14">
        <f t="shared" si="141"/>
        <v>1989.2207076640682</v>
      </c>
      <c r="E427" s="12">
        <f t="shared" si="151"/>
        <v>16.159292335930559</v>
      </c>
      <c r="F427">
        <f t="shared" si="152"/>
        <v>0.4</v>
      </c>
      <c r="G427">
        <f t="shared" si="153"/>
        <v>1</v>
      </c>
      <c r="H427">
        <f t="shared" ref="H427:H429" si="162">H426</f>
        <v>0.86799999999999999</v>
      </c>
      <c r="I427">
        <v>386</v>
      </c>
      <c r="J427" s="74">
        <v>0</v>
      </c>
      <c r="K427" s="24">
        <f t="shared" si="142"/>
        <v>0</v>
      </c>
      <c r="L427" s="15">
        <f t="shared" si="143"/>
        <v>0</v>
      </c>
      <c r="M427" s="32">
        <f t="shared" si="144"/>
        <v>2.5480643678165205E-2</v>
      </c>
      <c r="N427" s="27">
        <f t="shared" si="156"/>
        <v>1.5082381660136367E-3</v>
      </c>
      <c r="O427">
        <f t="shared" si="157"/>
        <v>625</v>
      </c>
      <c r="P427">
        <f t="shared" si="145"/>
        <v>-1.4479086393730912E-4</v>
      </c>
      <c r="Q427" s="36">
        <f t="shared" si="146"/>
        <v>2.5335852814227896E-2</v>
      </c>
      <c r="R427" s="5">
        <f t="shared" si="158"/>
        <v>1.4948036169142463E-3</v>
      </c>
      <c r="S427">
        <f t="shared" si="159"/>
        <v>625</v>
      </c>
      <c r="T427">
        <f t="shared" si="147"/>
        <v>-1.4350114722376764E-4</v>
      </c>
      <c r="U427" s="36">
        <f t="shared" si="148"/>
        <v>2.5337142530941437E-2</v>
      </c>
      <c r="V427" s="5">
        <f t="shared" si="160"/>
        <v>1.49492310942907E-3</v>
      </c>
      <c r="W427">
        <f t="shared" si="161"/>
        <v>625</v>
      </c>
      <c r="X427">
        <f t="shared" si="149"/>
        <v>-1.4351261850519071E-4</v>
      </c>
      <c r="Y427">
        <f t="shared" si="150"/>
        <v>-1.4383217986322033E-4</v>
      </c>
    </row>
    <row r="428" spans="1:25">
      <c r="A428">
        <f t="shared" si="154"/>
        <v>0</v>
      </c>
      <c r="B428">
        <f t="shared" si="155"/>
        <v>8.9693546333248261E-2</v>
      </c>
      <c r="C428" s="14">
        <f t="shared" si="140"/>
        <v>2005.3799999999987</v>
      </c>
      <c r="D428" s="14">
        <f t="shared" si="141"/>
        <v>1989.3104012104013</v>
      </c>
      <c r="E428" s="12">
        <f t="shared" si="151"/>
        <v>16.069598789597421</v>
      </c>
      <c r="F428">
        <f t="shared" si="152"/>
        <v>0.4</v>
      </c>
      <c r="G428">
        <f t="shared" si="153"/>
        <v>1</v>
      </c>
      <c r="H428">
        <f t="shared" si="162"/>
        <v>0.86799999999999999</v>
      </c>
      <c r="I428">
        <v>387</v>
      </c>
      <c r="J428" s="74">
        <v>0</v>
      </c>
      <c r="K428" s="24">
        <f t="shared" si="142"/>
        <v>0</v>
      </c>
      <c r="L428" s="15">
        <f t="shared" si="143"/>
        <v>0</v>
      </c>
      <c r="M428" s="32">
        <f t="shared" si="144"/>
        <v>2.5336811498301984E-2</v>
      </c>
      <c r="N428" s="27">
        <f t="shared" si="156"/>
        <v>1.4948924388874711E-3</v>
      </c>
      <c r="O428">
        <f t="shared" si="157"/>
        <v>625</v>
      </c>
      <c r="P428">
        <f t="shared" si="145"/>
        <v>-1.4350967413319721E-4</v>
      </c>
      <c r="Q428" s="36">
        <f t="shared" si="146"/>
        <v>2.5193301824168787E-2</v>
      </c>
      <c r="R428" s="5">
        <f t="shared" si="158"/>
        <v>1.4816156796140692E-3</v>
      </c>
      <c r="S428">
        <f t="shared" si="159"/>
        <v>625</v>
      </c>
      <c r="T428">
        <f t="shared" si="147"/>
        <v>-1.4223510524295064E-4</v>
      </c>
      <c r="U428" s="36">
        <f t="shared" si="148"/>
        <v>2.5194576393059033E-2</v>
      </c>
      <c r="V428" s="5">
        <f t="shared" si="160"/>
        <v>1.4817334239019674E-3</v>
      </c>
      <c r="W428">
        <f t="shared" si="161"/>
        <v>625</v>
      </c>
      <c r="X428">
        <f t="shared" si="149"/>
        <v>-1.4224640869458887E-4</v>
      </c>
      <c r="Y428">
        <f t="shared" si="150"/>
        <v>-1.4256222505424094E-4</v>
      </c>
    </row>
    <row r="429" spans="1:25">
      <c r="A429">
        <f t="shared" si="154"/>
        <v>0</v>
      </c>
      <c r="B429">
        <f t="shared" si="155"/>
        <v>8.8902192262696397E-2</v>
      </c>
      <c r="C429" s="14">
        <f t="shared" si="140"/>
        <v>2005.3799999999987</v>
      </c>
      <c r="D429" s="14">
        <f t="shared" si="141"/>
        <v>1989.3993034026639</v>
      </c>
      <c r="E429" s="12">
        <f t="shared" si="151"/>
        <v>15.980696597334827</v>
      </c>
      <c r="F429">
        <f t="shared" si="152"/>
        <v>0.4</v>
      </c>
      <c r="G429">
        <f t="shared" si="153"/>
        <v>1</v>
      </c>
      <c r="H429">
        <f t="shared" si="162"/>
        <v>0.86799999999999999</v>
      </c>
      <c r="I429">
        <v>388</v>
      </c>
      <c r="J429" s="74">
        <v>0</v>
      </c>
      <c r="K429" s="24">
        <f t="shared" si="142"/>
        <v>0</v>
      </c>
      <c r="L429" s="15">
        <f t="shared" si="143"/>
        <v>0</v>
      </c>
      <c r="M429" s="32">
        <f t="shared" si="144"/>
        <v>2.5194249273247742E-2</v>
      </c>
      <c r="N429" s="27">
        <f t="shared" si="156"/>
        <v>1.4817032043782732E-3</v>
      </c>
      <c r="O429">
        <f t="shared" si="157"/>
        <v>625</v>
      </c>
      <c r="P429">
        <f t="shared" si="145"/>
        <v>-1.4224350762031423E-4</v>
      </c>
      <c r="Q429" s="36">
        <f t="shared" si="146"/>
        <v>2.5052005765627428E-2</v>
      </c>
      <c r="R429" s="5">
        <f t="shared" si="158"/>
        <v>1.4685819694144151E-3</v>
      </c>
      <c r="S429">
        <f t="shared" si="159"/>
        <v>625</v>
      </c>
      <c r="T429">
        <f t="shared" si="147"/>
        <v>-1.4098386906378387E-4</v>
      </c>
      <c r="U429" s="36">
        <f t="shared" si="148"/>
        <v>2.5053265404183959E-2</v>
      </c>
      <c r="V429" s="5">
        <f t="shared" si="160"/>
        <v>1.4686979953364692E-3</v>
      </c>
      <c r="W429">
        <f t="shared" si="161"/>
        <v>625</v>
      </c>
      <c r="X429">
        <f t="shared" si="149"/>
        <v>-1.4099500755230106E-4</v>
      </c>
      <c r="Y429">
        <f t="shared" si="150"/>
        <v>-1.4130713256930435E-4</v>
      </c>
    </row>
    <row r="430" spans="1:25">
      <c r="K430" s="15"/>
      <c r="L430" s="15"/>
      <c r="M430" s="32"/>
      <c r="N430" s="5"/>
      <c r="R430" s="5"/>
      <c r="V430" s="5"/>
    </row>
    <row r="431" spans="1:25">
      <c r="K431" s="15"/>
      <c r="L431" s="15"/>
      <c r="M431" s="32"/>
      <c r="N431" s="5"/>
      <c r="R431" s="5"/>
      <c r="V431" s="5"/>
    </row>
    <row r="432" spans="1:25">
      <c r="K432" s="15"/>
      <c r="L432" s="15"/>
      <c r="M432" s="32"/>
      <c r="N432" s="5"/>
      <c r="R432" s="5"/>
      <c r="V432" s="5"/>
    </row>
    <row r="433" spans="11:22">
      <c r="K433" s="15"/>
      <c r="L433" s="15"/>
      <c r="M433" s="32"/>
      <c r="N433" s="5"/>
      <c r="R433" s="5"/>
      <c r="V433" s="5"/>
    </row>
    <row r="434" spans="11:22">
      <c r="K434" s="15"/>
      <c r="L434" s="15"/>
      <c r="M434" s="32"/>
      <c r="N434" s="5"/>
      <c r="R434" s="5"/>
      <c r="V434" s="5"/>
    </row>
    <row r="435" spans="11:22">
      <c r="K435" s="15"/>
      <c r="L435" s="15"/>
      <c r="M435" s="32"/>
      <c r="N435" s="5"/>
      <c r="R435" s="5"/>
      <c r="V435" s="5"/>
    </row>
    <row r="436" spans="11:22">
      <c r="K436" s="15"/>
      <c r="L436" s="15"/>
      <c r="M436" s="32"/>
      <c r="N436" s="5"/>
      <c r="R436" s="5"/>
      <c r="V436" s="5"/>
    </row>
    <row r="437" spans="11:22">
      <c r="K437" s="15"/>
      <c r="L437" s="15"/>
      <c r="M437" s="32"/>
      <c r="N437" s="5"/>
      <c r="R437" s="5"/>
      <c r="V437" s="5"/>
    </row>
    <row r="438" spans="11:22">
      <c r="K438" s="15"/>
      <c r="L438" s="15"/>
      <c r="M438" s="32"/>
      <c r="N438" s="5"/>
      <c r="R438" s="5"/>
      <c r="V438" s="5"/>
    </row>
    <row r="439" spans="11:22">
      <c r="K439" s="15"/>
      <c r="L439" s="15"/>
      <c r="M439" s="32"/>
      <c r="N439" s="5"/>
      <c r="R439" s="5"/>
      <c r="V439" s="5"/>
    </row>
    <row r="440" spans="11:22">
      <c r="K440" s="15"/>
      <c r="L440" s="15"/>
      <c r="M440" s="32"/>
      <c r="N440" s="5"/>
      <c r="R440" s="5"/>
      <c r="V440" s="5"/>
    </row>
    <row r="441" spans="11:22">
      <c r="K441" s="15"/>
      <c r="L441" s="15"/>
      <c r="M441" s="32"/>
      <c r="N441" s="5"/>
      <c r="R441" s="5"/>
      <c r="V441" s="5"/>
    </row>
    <row r="442" spans="11:22">
      <c r="K442" s="15"/>
      <c r="L442" s="15"/>
      <c r="M442" s="32"/>
      <c r="N442" s="5"/>
      <c r="R442" s="5"/>
      <c r="V442" s="5"/>
    </row>
    <row r="443" spans="11:22">
      <c r="K443" s="15"/>
      <c r="L443" s="15"/>
      <c r="M443" s="32"/>
      <c r="N443" s="5"/>
      <c r="R443" s="5"/>
      <c r="V443" s="5"/>
    </row>
    <row r="444" spans="11:22">
      <c r="K444" s="15"/>
      <c r="L444" s="15"/>
      <c r="M444" s="32"/>
      <c r="N444" s="5"/>
      <c r="R444" s="5"/>
      <c r="V444" s="5"/>
    </row>
    <row r="445" spans="11:22">
      <c r="K445" s="15"/>
      <c r="L445" s="15"/>
      <c r="M445" s="32"/>
      <c r="N445" s="5"/>
      <c r="R445" s="5"/>
      <c r="V445" s="5"/>
    </row>
    <row r="446" spans="11:22">
      <c r="K446" s="15"/>
      <c r="L446" s="15"/>
      <c r="M446" s="32"/>
      <c r="N446" s="5"/>
      <c r="R446" s="5"/>
      <c r="V446" s="5"/>
    </row>
    <row r="447" spans="11:22">
      <c r="K447" s="15"/>
      <c r="L447" s="15"/>
      <c r="M447" s="32"/>
      <c r="N447" s="5"/>
      <c r="R447" s="5"/>
      <c r="V447" s="5"/>
    </row>
    <row r="448" spans="11:22">
      <c r="K448" s="15"/>
      <c r="L448" s="15"/>
      <c r="M448" s="32"/>
      <c r="N448" s="5"/>
      <c r="R448" s="5"/>
      <c r="V448" s="5"/>
    </row>
    <row r="449" spans="11:22">
      <c r="K449" s="15"/>
      <c r="L449" s="15"/>
      <c r="M449" s="32"/>
      <c r="N449" s="5"/>
      <c r="R449" s="5"/>
      <c r="V449" s="5"/>
    </row>
    <row r="450" spans="11:22">
      <c r="K450" s="15"/>
      <c r="L450" s="15"/>
      <c r="M450" s="32"/>
      <c r="N450" s="5"/>
      <c r="R450" s="5"/>
      <c r="V450" s="5"/>
    </row>
    <row r="451" spans="11:22">
      <c r="K451" s="15"/>
      <c r="L451" s="15"/>
      <c r="M451" s="32"/>
      <c r="N451" s="5"/>
      <c r="R451" s="5"/>
      <c r="V451" s="5"/>
    </row>
    <row r="452" spans="11:22">
      <c r="K452" s="15"/>
      <c r="L452" s="15"/>
      <c r="M452" s="32"/>
      <c r="N452" s="5"/>
      <c r="R452" s="5"/>
      <c r="V452" s="5"/>
    </row>
    <row r="453" spans="11:22">
      <c r="K453" s="15"/>
      <c r="L453" s="15"/>
      <c r="M453" s="32"/>
      <c r="N453" s="5"/>
      <c r="R453" s="5"/>
      <c r="V453" s="5"/>
    </row>
    <row r="454" spans="11:22">
      <c r="K454" s="15"/>
      <c r="L454" s="15"/>
      <c r="M454" s="32"/>
      <c r="N454" s="5"/>
      <c r="R454" s="5"/>
      <c r="V454" s="5"/>
    </row>
    <row r="455" spans="11:22">
      <c r="K455" s="15"/>
      <c r="L455" s="15"/>
      <c r="M455" s="32"/>
      <c r="N455" s="5"/>
      <c r="R455" s="5"/>
      <c r="V455" s="5"/>
    </row>
    <row r="456" spans="11:22">
      <c r="K456" s="15"/>
      <c r="L456" s="15"/>
      <c r="M456" s="32"/>
      <c r="N456" s="5"/>
      <c r="R456" s="5"/>
      <c r="V456" s="5"/>
    </row>
    <row r="457" spans="11:22">
      <c r="K457" s="15"/>
      <c r="L457" s="15"/>
      <c r="M457" s="32"/>
      <c r="N457" s="5"/>
      <c r="R457" s="5"/>
      <c r="V457" s="5"/>
    </row>
    <row r="458" spans="11:22">
      <c r="K458" s="15"/>
      <c r="L458" s="15"/>
      <c r="M458" s="32"/>
      <c r="N458" s="5"/>
      <c r="R458" s="5"/>
      <c r="V458" s="5"/>
    </row>
    <row r="459" spans="11:22">
      <c r="K459" s="15"/>
      <c r="L459" s="15"/>
      <c r="M459" s="32"/>
      <c r="N459" s="5"/>
      <c r="R459" s="5"/>
      <c r="V459" s="5"/>
    </row>
    <row r="460" spans="11:22">
      <c r="K460" s="15"/>
      <c r="L460" s="15"/>
      <c r="M460" s="32"/>
      <c r="N460" s="5"/>
      <c r="R460" s="5"/>
      <c r="V460" s="5"/>
    </row>
    <row r="461" spans="11:22">
      <c r="K461" s="15"/>
      <c r="L461" s="15"/>
      <c r="M461" s="32"/>
      <c r="N461" s="5"/>
      <c r="R461" s="5"/>
      <c r="V461" s="5"/>
    </row>
    <row r="462" spans="11:22">
      <c r="K462" s="15"/>
      <c r="L462" s="15"/>
      <c r="M462" s="32"/>
      <c r="N462" s="5"/>
      <c r="R462" s="5"/>
      <c r="V462" s="5"/>
    </row>
    <row r="463" spans="11:22">
      <c r="K463" s="15"/>
      <c r="L463" s="15"/>
      <c r="M463" s="32"/>
      <c r="N463" s="5"/>
      <c r="R463" s="5"/>
      <c r="V463" s="5"/>
    </row>
    <row r="464" spans="11:22">
      <c r="K464" s="15"/>
      <c r="L464" s="15"/>
      <c r="M464" s="32"/>
      <c r="N464" s="5"/>
      <c r="R464" s="5"/>
      <c r="V464" s="5"/>
    </row>
    <row r="465" spans="11:22">
      <c r="K465" s="15"/>
      <c r="L465" s="15"/>
      <c r="M465" s="32"/>
      <c r="N465" s="5"/>
      <c r="R465" s="5"/>
      <c r="V465" s="5"/>
    </row>
    <row r="466" spans="11:22">
      <c r="K466" s="15"/>
      <c r="L466" s="15"/>
      <c r="M466" s="32"/>
      <c r="N466" s="5"/>
      <c r="R466" s="5"/>
      <c r="V466" s="5"/>
    </row>
    <row r="467" spans="11:22">
      <c r="K467" s="15"/>
      <c r="L467" s="15"/>
      <c r="M467" s="32"/>
      <c r="N467" s="5"/>
      <c r="R467" s="5"/>
      <c r="V467" s="5"/>
    </row>
    <row r="468" spans="11:22">
      <c r="K468" s="15"/>
      <c r="L468" s="15"/>
      <c r="M468" s="32"/>
      <c r="N468" s="5"/>
      <c r="R468" s="5"/>
      <c r="V468" s="5"/>
    </row>
    <row r="469" spans="11:22">
      <c r="K469" s="15"/>
      <c r="L469" s="15"/>
      <c r="M469" s="32"/>
      <c r="N469" s="5"/>
      <c r="R469" s="5"/>
      <c r="V469" s="5"/>
    </row>
    <row r="470" spans="11:22">
      <c r="K470" s="15"/>
      <c r="L470" s="15"/>
      <c r="M470" s="32"/>
      <c r="N470" s="5"/>
      <c r="R470" s="5"/>
      <c r="V470" s="5"/>
    </row>
    <row r="471" spans="11:22">
      <c r="K471" s="15"/>
      <c r="L471" s="15"/>
      <c r="M471" s="32"/>
      <c r="N471" s="5"/>
      <c r="R471" s="5"/>
      <c r="V471" s="5"/>
    </row>
    <row r="472" spans="11:22">
      <c r="K472" s="15"/>
      <c r="L472" s="15"/>
      <c r="M472" s="32"/>
      <c r="N472" s="5"/>
      <c r="R472" s="5"/>
      <c r="V472" s="5"/>
    </row>
    <row r="473" spans="11:22">
      <c r="K473" s="15"/>
      <c r="L473" s="15"/>
      <c r="M473" s="32"/>
      <c r="N473" s="5"/>
      <c r="R473" s="5"/>
      <c r="V473" s="5"/>
    </row>
    <row r="474" spans="11:22">
      <c r="K474" s="15"/>
      <c r="L474" s="15"/>
      <c r="M474" s="32"/>
      <c r="N474" s="5"/>
      <c r="R474" s="5"/>
      <c r="V474" s="5"/>
    </row>
    <row r="475" spans="11:22">
      <c r="K475" s="15"/>
      <c r="L475" s="15"/>
      <c r="M475" s="32"/>
      <c r="N475" s="5"/>
      <c r="R475" s="5"/>
      <c r="V475" s="5"/>
    </row>
    <row r="476" spans="11:22">
      <c r="K476" s="15"/>
      <c r="L476" s="15"/>
      <c r="M476" s="32"/>
      <c r="N476" s="5"/>
      <c r="R476" s="5"/>
      <c r="V476" s="5"/>
    </row>
    <row r="477" spans="11:22">
      <c r="K477" s="15"/>
      <c r="L477" s="15"/>
      <c r="M477" s="32"/>
      <c r="N477" s="5"/>
      <c r="R477" s="5"/>
      <c r="V477" s="5"/>
    </row>
    <row r="478" spans="11:22">
      <c r="K478" s="15"/>
      <c r="L478" s="15"/>
      <c r="M478" s="32"/>
      <c r="N478" s="5"/>
      <c r="R478" s="5"/>
      <c r="V478" s="5"/>
    </row>
    <row r="479" spans="11:22">
      <c r="K479" s="15"/>
      <c r="L479" s="15"/>
      <c r="M479" s="32"/>
      <c r="N479" s="5"/>
      <c r="R479" s="5"/>
      <c r="V479" s="5"/>
    </row>
    <row r="480" spans="11:22">
      <c r="K480" s="15"/>
      <c r="L480" s="15"/>
      <c r="M480" s="32"/>
      <c r="N480" s="5"/>
      <c r="R480" s="5"/>
      <c r="V480" s="5"/>
    </row>
    <row r="481" spans="11:22">
      <c r="K481" s="15"/>
      <c r="L481" s="15"/>
      <c r="M481" s="32"/>
      <c r="N481" s="5"/>
      <c r="R481" s="5"/>
      <c r="V481" s="5"/>
    </row>
    <row r="482" spans="11:22">
      <c r="K482" s="15"/>
      <c r="L482" s="15"/>
      <c r="M482" s="32"/>
      <c r="N482" s="5"/>
      <c r="R482" s="5"/>
      <c r="V482" s="5"/>
    </row>
    <row r="483" spans="11:22">
      <c r="K483" s="15"/>
      <c r="L483" s="15"/>
      <c r="M483" s="32"/>
      <c r="N483" s="5"/>
      <c r="R483" s="5"/>
      <c r="V483" s="5"/>
    </row>
    <row r="484" spans="11:22">
      <c r="K484" s="15"/>
      <c r="L484" s="15"/>
      <c r="M484" s="32"/>
      <c r="N484" s="5"/>
      <c r="R484" s="5"/>
      <c r="V484" s="5"/>
    </row>
    <row r="485" spans="11:22">
      <c r="K485" s="15"/>
      <c r="L485" s="15"/>
      <c r="M485" s="32"/>
      <c r="N485" s="5"/>
      <c r="R485" s="5"/>
      <c r="V485" s="5"/>
    </row>
    <row r="486" spans="11:22">
      <c r="K486" s="15"/>
      <c r="L486" s="15"/>
      <c r="M486" s="32"/>
      <c r="N486" s="5"/>
      <c r="R486" s="5"/>
      <c r="V486" s="5"/>
    </row>
    <row r="487" spans="11:22">
      <c r="K487" s="15"/>
      <c r="L487" s="15"/>
      <c r="M487" s="32"/>
      <c r="N487" s="5"/>
      <c r="R487" s="5"/>
      <c r="V487" s="5"/>
    </row>
    <row r="488" spans="11:22">
      <c r="K488" s="15"/>
      <c r="L488" s="15"/>
      <c r="M488" s="32"/>
      <c r="N488" s="5"/>
      <c r="R488" s="5"/>
      <c r="V488" s="5"/>
    </row>
    <row r="489" spans="11:22">
      <c r="K489" s="15"/>
      <c r="L489" s="15"/>
      <c r="M489" s="32"/>
      <c r="N489" s="5"/>
      <c r="R489" s="5"/>
      <c r="V489" s="5"/>
    </row>
    <row r="490" spans="11:22">
      <c r="K490" s="15"/>
      <c r="L490" s="15"/>
      <c r="M490" s="32"/>
      <c r="N490" s="5"/>
      <c r="R490" s="5"/>
      <c r="V490" s="5"/>
    </row>
    <row r="491" spans="11:22">
      <c r="K491" s="15"/>
      <c r="L491" s="15"/>
      <c r="M491" s="32"/>
      <c r="N491" s="5"/>
      <c r="R491" s="5"/>
      <c r="V491" s="5"/>
    </row>
    <row r="492" spans="11:22">
      <c r="K492" s="15"/>
      <c r="L492" s="15"/>
      <c r="M492" s="32"/>
      <c r="N492" s="5"/>
      <c r="R492" s="5"/>
      <c r="V492" s="5"/>
    </row>
    <row r="493" spans="11:22">
      <c r="K493" s="15"/>
      <c r="L493" s="15"/>
      <c r="M493" s="32"/>
      <c r="N493" s="5"/>
      <c r="R493" s="5"/>
      <c r="V493" s="5"/>
    </row>
    <row r="494" spans="11:22">
      <c r="K494" s="15"/>
      <c r="L494" s="15"/>
      <c r="M494" s="32"/>
      <c r="N494" s="5"/>
      <c r="R494" s="5"/>
      <c r="V494" s="5"/>
    </row>
    <row r="495" spans="11:22">
      <c r="K495" s="15"/>
      <c r="L495" s="15"/>
      <c r="M495" s="32"/>
      <c r="N495" s="5"/>
      <c r="R495" s="5"/>
      <c r="V495" s="5"/>
    </row>
    <row r="496" spans="11:22">
      <c r="K496" s="15"/>
      <c r="L496" s="15"/>
      <c r="M496" s="32"/>
      <c r="N496" s="5"/>
      <c r="R496" s="5"/>
      <c r="V496" s="5"/>
    </row>
    <row r="497" spans="11:22">
      <c r="K497" s="15"/>
      <c r="L497" s="15"/>
      <c r="M497" s="32"/>
      <c r="N497" s="5"/>
      <c r="R497" s="5"/>
      <c r="V497" s="5"/>
    </row>
    <row r="498" spans="11:22">
      <c r="K498" s="15"/>
      <c r="L498" s="15"/>
      <c r="M498" s="32"/>
      <c r="N498" s="5"/>
      <c r="R498" s="5"/>
      <c r="V498" s="5"/>
    </row>
    <row r="499" spans="11:22">
      <c r="K499" s="15"/>
      <c r="L499" s="15"/>
      <c r="M499" s="32"/>
      <c r="N499" s="5"/>
      <c r="R499" s="5"/>
      <c r="V499" s="5"/>
    </row>
    <row r="500" spans="11:22">
      <c r="K500" s="15"/>
      <c r="L500" s="15"/>
      <c r="M500" s="32"/>
      <c r="N500" s="5"/>
      <c r="R500" s="5"/>
      <c r="V500" s="5"/>
    </row>
    <row r="501" spans="11:22">
      <c r="K501" s="15"/>
      <c r="L501" s="15"/>
      <c r="M501" s="32"/>
      <c r="N501" s="5"/>
      <c r="R501" s="5"/>
      <c r="V501" s="5"/>
    </row>
    <row r="502" spans="11:22">
      <c r="K502" s="15"/>
      <c r="L502" s="15"/>
      <c r="M502" s="32"/>
      <c r="N502" s="5"/>
      <c r="R502" s="5"/>
      <c r="V502" s="5"/>
    </row>
    <row r="503" spans="11:22">
      <c r="K503" s="15"/>
      <c r="L503" s="15"/>
      <c r="M503" s="32"/>
      <c r="N503" s="5"/>
      <c r="R503" s="5"/>
      <c r="V503" s="5"/>
    </row>
    <row r="504" spans="11:22">
      <c r="K504" s="15"/>
      <c r="L504" s="15"/>
      <c r="M504" s="32"/>
      <c r="N504" s="5"/>
      <c r="R504" s="5"/>
      <c r="V504" s="5"/>
    </row>
    <row r="505" spans="11:22">
      <c r="K505" s="15"/>
      <c r="L505" s="15"/>
      <c r="M505" s="32"/>
      <c r="N505" s="5"/>
      <c r="R505" s="5"/>
      <c r="V505" s="5"/>
    </row>
    <row r="506" spans="11:22">
      <c r="K506" s="15"/>
      <c r="L506" s="15"/>
      <c r="M506" s="32"/>
      <c r="N506" s="5"/>
      <c r="R506" s="5"/>
      <c r="V506" s="5"/>
    </row>
    <row r="507" spans="11:22">
      <c r="K507" s="15"/>
      <c r="L507" s="15"/>
      <c r="M507" s="32"/>
      <c r="N507" s="5"/>
      <c r="R507" s="5"/>
      <c r="V507" s="5"/>
    </row>
    <row r="508" spans="11:22">
      <c r="K508" s="15"/>
      <c r="L508" s="15"/>
      <c r="M508" s="32"/>
      <c r="N508" s="5"/>
      <c r="R508" s="5"/>
      <c r="V508" s="5"/>
    </row>
    <row r="509" spans="11:22">
      <c r="K509" s="15"/>
      <c r="L509" s="15"/>
      <c r="M509" s="32"/>
      <c r="N509" s="5"/>
      <c r="R509" s="5"/>
      <c r="V509" s="5"/>
    </row>
    <row r="510" spans="11:22">
      <c r="K510" s="15"/>
      <c r="L510" s="15"/>
      <c r="M510" s="32"/>
      <c r="N510" s="5"/>
      <c r="R510" s="5"/>
      <c r="V510" s="5"/>
    </row>
    <row r="511" spans="11:22">
      <c r="K511" s="15"/>
      <c r="L511" s="15"/>
      <c r="M511" s="32"/>
      <c r="N511" s="5"/>
      <c r="R511" s="5"/>
      <c r="V511" s="5"/>
    </row>
    <row r="512" spans="11:22">
      <c r="K512" s="15"/>
      <c r="L512" s="15"/>
      <c r="M512" s="32"/>
      <c r="N512" s="5"/>
      <c r="R512" s="5"/>
      <c r="V512" s="5"/>
    </row>
    <row r="513" spans="11:22">
      <c r="K513" s="15"/>
      <c r="L513" s="15"/>
      <c r="M513" s="32"/>
      <c r="N513" s="5"/>
      <c r="R513" s="5"/>
      <c r="V513" s="5"/>
    </row>
    <row r="514" spans="11:22">
      <c r="K514" s="15"/>
      <c r="L514" s="15"/>
      <c r="M514" s="32"/>
      <c r="N514" s="5"/>
      <c r="R514" s="5"/>
      <c r="V514" s="5"/>
    </row>
    <row r="515" spans="11:22">
      <c r="K515" s="15"/>
      <c r="L515" s="15"/>
      <c r="M515" s="32"/>
      <c r="N515" s="5"/>
      <c r="R515" s="5"/>
      <c r="V515" s="5"/>
    </row>
    <row r="516" spans="11:22">
      <c r="K516" s="15"/>
      <c r="L516" s="15"/>
      <c r="M516" s="32"/>
      <c r="N516" s="5"/>
      <c r="R516" s="5"/>
      <c r="V516" s="5"/>
    </row>
    <row r="517" spans="11:22">
      <c r="K517" s="15"/>
      <c r="L517" s="15"/>
      <c r="M517" s="32"/>
      <c r="N517" s="5"/>
      <c r="R517" s="5"/>
      <c r="V517" s="5"/>
    </row>
    <row r="518" spans="11:22">
      <c r="K518" s="15"/>
      <c r="L518" s="15"/>
      <c r="M518" s="32"/>
      <c r="N518" s="5"/>
      <c r="R518" s="5"/>
      <c r="V518" s="5"/>
    </row>
    <row r="519" spans="11:22">
      <c r="K519" s="15"/>
      <c r="L519" s="15"/>
      <c r="M519" s="32"/>
      <c r="N519" s="5"/>
      <c r="R519" s="5"/>
      <c r="V519" s="5"/>
    </row>
    <row r="520" spans="11:22">
      <c r="K520" s="15"/>
      <c r="L520" s="15"/>
      <c r="M520" s="32"/>
      <c r="N520" s="5"/>
      <c r="R520" s="5"/>
      <c r="V520" s="5"/>
    </row>
    <row r="521" spans="11:22">
      <c r="K521" s="15"/>
      <c r="L521" s="15"/>
      <c r="M521" s="32"/>
      <c r="N521" s="5"/>
      <c r="R521" s="5"/>
      <c r="V521" s="5"/>
    </row>
    <row r="522" spans="11:22">
      <c r="K522" s="15"/>
      <c r="L522" s="15"/>
      <c r="M522" s="32"/>
      <c r="N522" s="5"/>
      <c r="R522" s="5"/>
      <c r="V522" s="5"/>
    </row>
    <row r="523" spans="11:22">
      <c r="K523" s="15"/>
      <c r="L523" s="15"/>
      <c r="M523" s="32"/>
      <c r="N523" s="5"/>
      <c r="R523" s="5"/>
      <c r="V523" s="5"/>
    </row>
    <row r="524" spans="11:22">
      <c r="K524" s="15"/>
      <c r="L524" s="15"/>
      <c r="M524" s="32"/>
      <c r="N524" s="5"/>
      <c r="R524" s="5"/>
      <c r="V524" s="5"/>
    </row>
    <row r="525" spans="11:22">
      <c r="K525" s="15"/>
      <c r="L525" s="15"/>
      <c r="M525" s="32"/>
      <c r="N525" s="5"/>
      <c r="R525" s="5"/>
      <c r="V525" s="5"/>
    </row>
    <row r="526" spans="11:22">
      <c r="K526" s="15"/>
      <c r="L526" s="15"/>
      <c r="M526" s="32"/>
      <c r="N526" s="5"/>
      <c r="R526" s="5"/>
      <c r="V526" s="5"/>
    </row>
    <row r="527" spans="11:22">
      <c r="K527" s="15"/>
      <c r="L527" s="15"/>
      <c r="M527" s="32"/>
      <c r="N527" s="5"/>
      <c r="R527" s="5"/>
      <c r="V527" s="5"/>
    </row>
    <row r="528" spans="11:22">
      <c r="K528" s="15"/>
      <c r="L528" s="15"/>
      <c r="M528" s="32"/>
      <c r="N528" s="5"/>
      <c r="R528" s="5"/>
      <c r="V528" s="5"/>
    </row>
    <row r="529" spans="11:22">
      <c r="K529" s="15"/>
      <c r="L529" s="15"/>
      <c r="M529" s="32"/>
      <c r="N529" s="5"/>
      <c r="R529" s="5"/>
      <c r="V529" s="5"/>
    </row>
    <row r="530" spans="11:22">
      <c r="K530" s="15"/>
      <c r="L530" s="15"/>
      <c r="M530" s="32"/>
      <c r="N530" s="5"/>
      <c r="R530" s="5"/>
      <c r="V530" s="5"/>
    </row>
    <row r="531" spans="11:22">
      <c r="K531" s="15"/>
      <c r="L531" s="15"/>
      <c r="M531" s="32"/>
      <c r="N531" s="5"/>
      <c r="R531" s="5"/>
      <c r="V531" s="5"/>
    </row>
    <row r="532" spans="11:22">
      <c r="K532" s="15"/>
      <c r="L532" s="15"/>
      <c r="M532" s="32"/>
      <c r="N532" s="5"/>
      <c r="R532" s="5"/>
      <c r="V532" s="5"/>
    </row>
    <row r="533" spans="11:22">
      <c r="K533" s="15"/>
      <c r="L533" s="15"/>
      <c r="M533" s="32"/>
      <c r="N533" s="5"/>
      <c r="R533" s="5"/>
      <c r="V533" s="5"/>
    </row>
    <row r="534" spans="11:22">
      <c r="K534" s="15"/>
      <c r="L534" s="15"/>
      <c r="M534" s="32"/>
      <c r="N534" s="5"/>
      <c r="R534" s="5"/>
      <c r="V534" s="5"/>
    </row>
    <row r="535" spans="11:22">
      <c r="K535" s="15"/>
      <c r="L535" s="15"/>
      <c r="M535" s="32"/>
      <c r="N535" s="5"/>
      <c r="R535" s="5"/>
      <c r="V535" s="5"/>
    </row>
    <row r="536" spans="11:22">
      <c r="K536" s="15"/>
      <c r="L536" s="15"/>
      <c r="M536" s="32"/>
      <c r="N536" s="5"/>
      <c r="R536" s="5"/>
      <c r="V536" s="5"/>
    </row>
    <row r="537" spans="11:22">
      <c r="K537" s="15"/>
      <c r="L537" s="15"/>
      <c r="M537" s="32"/>
      <c r="N537" s="5"/>
      <c r="R537" s="5"/>
      <c r="V537" s="5"/>
    </row>
    <row r="538" spans="11:22">
      <c r="K538" s="15"/>
      <c r="L538" s="15"/>
      <c r="M538" s="32"/>
      <c r="N538" s="5"/>
      <c r="R538" s="5"/>
      <c r="V538" s="5"/>
    </row>
    <row r="539" spans="11:22">
      <c r="K539" s="15"/>
      <c r="L539" s="15"/>
      <c r="M539" s="32"/>
      <c r="N539" s="5"/>
      <c r="R539" s="5"/>
      <c r="V539" s="5"/>
    </row>
    <row r="540" spans="11:22">
      <c r="K540" s="15"/>
      <c r="L540" s="15"/>
      <c r="M540" s="32"/>
      <c r="N540" s="5"/>
      <c r="R540" s="5"/>
      <c r="V540" s="5"/>
    </row>
    <row r="541" spans="11:22">
      <c r="K541" s="15"/>
      <c r="L541" s="15"/>
      <c r="M541" s="32"/>
      <c r="N541" s="5"/>
      <c r="R541" s="5"/>
      <c r="V541" s="5"/>
    </row>
    <row r="542" spans="11:22">
      <c r="K542" s="15"/>
      <c r="L542" s="15"/>
      <c r="M542" s="32"/>
      <c r="N542" s="5"/>
      <c r="R542" s="5"/>
      <c r="V542" s="5"/>
    </row>
    <row r="543" spans="11:22">
      <c r="K543" s="15"/>
      <c r="L543" s="15"/>
      <c r="M543" s="32"/>
      <c r="N543" s="5"/>
      <c r="R543" s="5"/>
      <c r="V543" s="5"/>
    </row>
    <row r="544" spans="11:22">
      <c r="K544" s="15"/>
      <c r="L544" s="15"/>
      <c r="M544" s="32"/>
      <c r="N544" s="5"/>
      <c r="R544" s="5"/>
      <c r="V544" s="5"/>
    </row>
    <row r="545" spans="11:22">
      <c r="K545" s="15"/>
      <c r="L545" s="15"/>
      <c r="M545" s="32"/>
      <c r="N545" s="5"/>
      <c r="R545" s="5"/>
      <c r="V545" s="5"/>
    </row>
    <row r="546" spans="11:22">
      <c r="K546" s="15"/>
      <c r="L546" s="15"/>
      <c r="M546" s="32"/>
      <c r="N546" s="5"/>
      <c r="R546" s="5"/>
      <c r="V546" s="5"/>
    </row>
    <row r="547" spans="11:22">
      <c r="K547" s="15"/>
      <c r="L547" s="15"/>
      <c r="M547" s="32"/>
      <c r="N547" s="5"/>
      <c r="R547" s="5"/>
      <c r="V547" s="5"/>
    </row>
    <row r="548" spans="11:22">
      <c r="K548" s="15"/>
      <c r="L548" s="15"/>
      <c r="M548" s="32"/>
      <c r="N548" s="5"/>
      <c r="R548" s="5"/>
      <c r="V548" s="5"/>
    </row>
    <row r="549" spans="11:22">
      <c r="K549" s="15"/>
      <c r="L549" s="15"/>
      <c r="M549" s="32"/>
      <c r="N549" s="5"/>
      <c r="R549" s="5"/>
      <c r="V549" s="5"/>
    </row>
    <row r="550" spans="11:22">
      <c r="K550" s="15"/>
      <c r="L550" s="15"/>
      <c r="M550" s="32"/>
      <c r="N550" s="5"/>
      <c r="R550" s="5"/>
      <c r="V550" s="5"/>
    </row>
    <row r="551" spans="11:22">
      <c r="K551" s="15"/>
      <c r="L551" s="15"/>
      <c r="M551" s="32"/>
      <c r="N551" s="5"/>
      <c r="R551" s="5"/>
      <c r="V551" s="5"/>
    </row>
    <row r="552" spans="11:22">
      <c r="K552" s="15"/>
      <c r="L552" s="15"/>
      <c r="M552" s="32"/>
      <c r="N552" s="5"/>
      <c r="R552" s="5"/>
      <c r="V552" s="5"/>
    </row>
    <row r="553" spans="11:22">
      <c r="K553" s="15"/>
      <c r="L553" s="15"/>
      <c r="M553" s="32"/>
      <c r="N553" s="5"/>
      <c r="R553" s="5"/>
      <c r="V553" s="5"/>
    </row>
    <row r="554" spans="11:22">
      <c r="K554" s="15"/>
      <c r="L554" s="15"/>
      <c r="M554" s="32"/>
      <c r="N554" s="5"/>
      <c r="R554" s="5"/>
      <c r="V554" s="5"/>
    </row>
    <row r="555" spans="11:22">
      <c r="K555" s="15"/>
      <c r="L555" s="15"/>
      <c r="M555" s="32"/>
      <c r="N555" s="5"/>
      <c r="R555" s="5"/>
      <c r="V555" s="5"/>
    </row>
    <row r="556" spans="11:22">
      <c r="K556" s="15"/>
      <c r="L556" s="15"/>
      <c r="M556" s="32"/>
      <c r="N556" s="5"/>
      <c r="R556" s="5"/>
      <c r="V556" s="5"/>
    </row>
    <row r="557" spans="11:22">
      <c r="K557" s="15"/>
      <c r="L557" s="15"/>
      <c r="M557" s="32"/>
      <c r="N557" s="5"/>
      <c r="R557" s="5"/>
      <c r="V557" s="5"/>
    </row>
    <row r="558" spans="11:22">
      <c r="K558" s="15"/>
      <c r="L558" s="15"/>
      <c r="M558" s="32"/>
      <c r="N558" s="5"/>
      <c r="R558" s="5"/>
      <c r="V558" s="5"/>
    </row>
    <row r="559" spans="11:22">
      <c r="K559" s="15"/>
      <c r="L559" s="15"/>
      <c r="M559" s="32"/>
      <c r="N559" s="5"/>
      <c r="R559" s="5"/>
      <c r="V559" s="5"/>
    </row>
    <row r="560" spans="11:22">
      <c r="K560" s="15"/>
      <c r="L560" s="15"/>
      <c r="M560" s="32"/>
      <c r="N560" s="5"/>
      <c r="R560" s="5"/>
      <c r="V560" s="5"/>
    </row>
    <row r="561" spans="11:22">
      <c r="K561" s="15"/>
      <c r="L561" s="15"/>
      <c r="M561" s="32"/>
      <c r="N561" s="5"/>
      <c r="R561" s="5"/>
      <c r="V561" s="5"/>
    </row>
    <row r="562" spans="11:22">
      <c r="K562" s="15"/>
      <c r="L562" s="15"/>
      <c r="M562" s="32"/>
      <c r="N562" s="5"/>
      <c r="R562" s="5"/>
      <c r="V562" s="5"/>
    </row>
    <row r="563" spans="11:22">
      <c r="K563" s="15"/>
      <c r="L563" s="15"/>
      <c r="M563" s="32"/>
      <c r="N563" s="5"/>
      <c r="R563" s="5"/>
      <c r="V563" s="5"/>
    </row>
    <row r="564" spans="11:22">
      <c r="K564" s="15"/>
      <c r="L564" s="15"/>
      <c r="M564" s="32"/>
      <c r="N564" s="5"/>
      <c r="R564" s="5"/>
      <c r="V564" s="5"/>
    </row>
    <row r="565" spans="11:22">
      <c r="K565" s="15"/>
      <c r="L565" s="15"/>
      <c r="M565" s="32"/>
      <c r="N565" s="5"/>
      <c r="R565" s="5"/>
      <c r="V565" s="5"/>
    </row>
    <row r="566" spans="11:22">
      <c r="K566" s="15"/>
      <c r="L566" s="15"/>
      <c r="M566" s="32"/>
      <c r="N566" s="5"/>
      <c r="R566" s="5"/>
      <c r="V566" s="5"/>
    </row>
    <row r="567" spans="11:22">
      <c r="K567" s="15"/>
      <c r="L567" s="15"/>
      <c r="M567" s="32"/>
      <c r="N567" s="5"/>
      <c r="R567" s="5"/>
      <c r="V567" s="5"/>
    </row>
    <row r="568" spans="11:22">
      <c r="K568" s="15"/>
      <c r="L568" s="15"/>
      <c r="M568" s="32"/>
      <c r="N568" s="5"/>
      <c r="R568" s="5"/>
      <c r="V568" s="5"/>
    </row>
    <row r="569" spans="11:22">
      <c r="K569" s="15"/>
      <c r="L569" s="15"/>
      <c r="M569" s="32"/>
      <c r="N569" s="5"/>
      <c r="R569" s="5"/>
      <c r="V569" s="5"/>
    </row>
    <row r="570" spans="11:22">
      <c r="K570" s="15"/>
      <c r="L570" s="15"/>
      <c r="M570" s="32"/>
      <c r="N570" s="5"/>
      <c r="R570" s="5"/>
      <c r="V570" s="5"/>
    </row>
    <row r="571" spans="11:22">
      <c r="K571" s="15"/>
      <c r="L571" s="15"/>
      <c r="M571" s="32"/>
      <c r="N571" s="5"/>
      <c r="R571" s="5"/>
      <c r="V571" s="5"/>
    </row>
    <row r="572" spans="11:22">
      <c r="K572" s="15"/>
      <c r="L572" s="15"/>
      <c r="M572" s="32"/>
      <c r="N572" s="5"/>
      <c r="R572" s="5"/>
      <c r="V572" s="5"/>
    </row>
    <row r="573" spans="11:22">
      <c r="K573" s="15"/>
      <c r="L573" s="15"/>
      <c r="M573" s="32"/>
      <c r="N573" s="5"/>
      <c r="R573" s="5"/>
      <c r="V573" s="5"/>
    </row>
    <row r="574" spans="11:22">
      <c r="K574" s="15"/>
      <c r="L574" s="15"/>
      <c r="M574" s="32"/>
      <c r="N574" s="5"/>
      <c r="R574" s="5"/>
      <c r="V574" s="5"/>
    </row>
    <row r="575" spans="11:22">
      <c r="K575" s="15"/>
      <c r="L575" s="15"/>
      <c r="M575" s="32"/>
      <c r="N575" s="5"/>
      <c r="R575" s="5"/>
      <c r="V575" s="5"/>
    </row>
    <row r="576" spans="11:22">
      <c r="K576" s="15"/>
      <c r="L576" s="15"/>
      <c r="M576" s="32"/>
      <c r="N576" s="5"/>
      <c r="R576" s="5"/>
      <c r="V576" s="5"/>
    </row>
    <row r="577" spans="11:22">
      <c r="K577" s="15"/>
      <c r="L577" s="15"/>
      <c r="M577" s="32"/>
      <c r="N577" s="5"/>
      <c r="R577" s="5"/>
      <c r="V577" s="5"/>
    </row>
    <row r="578" spans="11:22">
      <c r="K578" s="15"/>
      <c r="L578" s="15"/>
      <c r="M578" s="32"/>
      <c r="N578" s="5"/>
      <c r="R578" s="5"/>
      <c r="V578" s="5"/>
    </row>
    <row r="579" spans="11:22">
      <c r="K579" s="15"/>
      <c r="L579" s="15"/>
      <c r="M579" s="32"/>
      <c r="N579" s="5"/>
      <c r="R579" s="5"/>
      <c r="V579" s="5"/>
    </row>
    <row r="580" spans="11:22">
      <c r="K580" s="15"/>
      <c r="L580" s="15"/>
      <c r="M580" s="32"/>
      <c r="N580" s="5"/>
      <c r="R580" s="5"/>
      <c r="V580" s="5"/>
    </row>
    <row r="581" spans="11:22">
      <c r="K581" s="15"/>
      <c r="L581" s="15"/>
      <c r="M581" s="32"/>
      <c r="N581" s="5"/>
      <c r="R581" s="5"/>
      <c r="V581" s="5"/>
    </row>
    <row r="582" spans="11:22">
      <c r="K582" s="15"/>
      <c r="L582" s="15"/>
      <c r="M582" s="32"/>
      <c r="N582" s="5"/>
      <c r="R582" s="5"/>
      <c r="V582" s="5"/>
    </row>
    <row r="583" spans="11:22">
      <c r="K583" s="15"/>
      <c r="L583" s="15"/>
      <c r="M583" s="32"/>
      <c r="N583" s="5"/>
      <c r="R583" s="5"/>
      <c r="V583" s="5"/>
    </row>
    <row r="584" spans="11:22">
      <c r="K584" s="15"/>
      <c r="L584" s="15"/>
      <c r="M584" s="32"/>
      <c r="N584" s="5"/>
      <c r="R584" s="5"/>
      <c r="V584" s="5"/>
    </row>
    <row r="585" spans="11:22">
      <c r="K585" s="15"/>
      <c r="L585" s="15"/>
      <c r="M585" s="32"/>
      <c r="N585" s="5"/>
      <c r="R585" s="5"/>
      <c r="V585" s="5"/>
    </row>
    <row r="586" spans="11:22">
      <c r="K586" s="15"/>
      <c r="L586" s="15"/>
      <c r="M586" s="32"/>
      <c r="N586" s="5"/>
      <c r="R586" s="5"/>
      <c r="V586" s="5"/>
    </row>
    <row r="587" spans="11:22">
      <c r="K587" s="15"/>
      <c r="L587" s="15"/>
      <c r="M587" s="32"/>
      <c r="N587" s="5"/>
      <c r="R587" s="5"/>
      <c r="V587" s="5"/>
    </row>
    <row r="588" spans="11:22">
      <c r="K588" s="15"/>
      <c r="L588" s="15"/>
      <c r="M588" s="32"/>
      <c r="N588" s="5"/>
      <c r="R588" s="5"/>
      <c r="V588" s="5"/>
    </row>
    <row r="589" spans="11:22">
      <c r="K589" s="15"/>
      <c r="L589" s="15"/>
      <c r="M589" s="32"/>
      <c r="N589" s="5"/>
      <c r="R589" s="5"/>
      <c r="V589" s="5"/>
    </row>
    <row r="590" spans="11:22">
      <c r="K590" s="15"/>
      <c r="L590" s="15"/>
      <c r="M590" s="32"/>
      <c r="N590" s="5"/>
      <c r="R590" s="5"/>
      <c r="V590" s="5"/>
    </row>
    <row r="591" spans="11:22">
      <c r="K591" s="15"/>
      <c r="L591" s="15"/>
      <c r="M591" s="32"/>
      <c r="N591" s="5"/>
      <c r="R591" s="5"/>
      <c r="V591" s="5"/>
    </row>
    <row r="592" spans="11:22">
      <c r="K592" s="15"/>
      <c r="L592" s="15"/>
      <c r="M592" s="32"/>
      <c r="N592" s="5"/>
      <c r="R592" s="5"/>
      <c r="V592" s="5"/>
    </row>
    <row r="593" spans="11:22">
      <c r="K593" s="15"/>
      <c r="L593" s="15"/>
      <c r="M593" s="32"/>
      <c r="N593" s="5"/>
      <c r="R593" s="5"/>
      <c r="V593" s="5"/>
    </row>
    <row r="594" spans="11:22">
      <c r="K594" s="15"/>
      <c r="L594" s="15"/>
      <c r="M594" s="32"/>
      <c r="N594" s="5"/>
      <c r="R594" s="5"/>
      <c r="V594" s="5"/>
    </row>
    <row r="595" spans="11:22">
      <c r="K595" s="15"/>
      <c r="L595" s="15"/>
      <c r="M595" s="32"/>
      <c r="N595" s="5"/>
      <c r="R595" s="5"/>
      <c r="V595" s="5"/>
    </row>
    <row r="596" spans="11:22">
      <c r="K596" s="15"/>
      <c r="L596" s="15"/>
      <c r="M596" s="32"/>
      <c r="N596" s="5"/>
      <c r="R596" s="5"/>
      <c r="V596" s="5"/>
    </row>
    <row r="597" spans="11:22">
      <c r="K597" s="15"/>
      <c r="L597" s="15"/>
      <c r="M597" s="32"/>
      <c r="N597" s="5"/>
      <c r="R597" s="5"/>
      <c r="V597" s="5"/>
    </row>
    <row r="598" spans="11:22">
      <c r="K598" s="15"/>
      <c r="L598" s="15"/>
      <c r="M598" s="32"/>
      <c r="N598" s="5"/>
      <c r="R598" s="5"/>
      <c r="V598" s="5"/>
    </row>
    <row r="599" spans="11:22">
      <c r="K599" s="15"/>
      <c r="L599" s="15"/>
      <c r="M599" s="32"/>
      <c r="N599" s="5"/>
      <c r="R599" s="5"/>
      <c r="V599" s="5"/>
    </row>
    <row r="600" spans="11:22">
      <c r="K600" s="15"/>
      <c r="L600" s="15"/>
      <c r="M600" s="32"/>
      <c r="N600" s="5"/>
      <c r="R600" s="5"/>
      <c r="V600" s="5"/>
    </row>
    <row r="601" spans="11:22">
      <c r="K601" s="15"/>
      <c r="L601" s="15"/>
      <c r="M601" s="32"/>
      <c r="N601" s="5"/>
      <c r="R601" s="5"/>
      <c r="V601" s="5"/>
    </row>
    <row r="602" spans="11:22">
      <c r="K602" s="15"/>
      <c r="L602" s="15"/>
      <c r="M602" s="32"/>
      <c r="N602" s="5"/>
      <c r="R602" s="5"/>
      <c r="V602" s="5"/>
    </row>
    <row r="603" spans="11:22">
      <c r="K603" s="15"/>
      <c r="L603" s="15"/>
      <c r="M603" s="32"/>
      <c r="N603" s="5"/>
      <c r="R603" s="5"/>
      <c r="V603" s="5"/>
    </row>
    <row r="604" spans="11:22">
      <c r="K604" s="15"/>
      <c r="L604" s="15"/>
      <c r="M604" s="32"/>
      <c r="N604" s="5"/>
      <c r="R604" s="5"/>
      <c r="V604" s="5"/>
    </row>
    <row r="605" spans="11:22">
      <c r="K605" s="15"/>
      <c r="L605" s="15"/>
      <c r="M605" s="32"/>
      <c r="N605" s="5"/>
      <c r="R605" s="5"/>
      <c r="V605" s="5"/>
    </row>
    <row r="606" spans="11:22">
      <c r="K606" s="15"/>
      <c r="L606" s="15"/>
      <c r="M606" s="32"/>
      <c r="N606" s="5"/>
      <c r="R606" s="5"/>
      <c r="V606" s="5"/>
    </row>
    <row r="607" spans="11:22">
      <c r="K607" s="15"/>
      <c r="L607" s="15"/>
      <c r="M607" s="32"/>
      <c r="N607" s="5"/>
      <c r="R607" s="5"/>
      <c r="V607" s="5"/>
    </row>
    <row r="608" spans="11:22">
      <c r="K608" s="15"/>
      <c r="L608" s="15"/>
      <c r="M608" s="32"/>
      <c r="N608" s="5"/>
      <c r="R608" s="5"/>
      <c r="V608" s="5"/>
    </row>
    <row r="609" spans="11:22">
      <c r="K609" s="15"/>
      <c r="L609" s="15"/>
      <c r="M609" s="32"/>
      <c r="N609" s="5"/>
      <c r="R609" s="5"/>
      <c r="V609" s="5"/>
    </row>
    <row r="610" spans="11:22">
      <c r="K610" s="15"/>
      <c r="L610" s="15"/>
      <c r="M610" s="32"/>
      <c r="N610" s="5"/>
      <c r="R610" s="5"/>
      <c r="V610" s="5"/>
    </row>
    <row r="611" spans="11:22">
      <c r="K611" s="15"/>
      <c r="L611" s="15"/>
      <c r="M611" s="32"/>
      <c r="N611" s="5"/>
      <c r="R611" s="5"/>
      <c r="V611" s="5"/>
    </row>
    <row r="612" spans="11:22">
      <c r="K612" s="15"/>
      <c r="L612" s="15"/>
      <c r="M612" s="32"/>
      <c r="N612" s="5"/>
      <c r="R612" s="5"/>
      <c r="V612" s="5"/>
    </row>
    <row r="613" spans="11:22">
      <c r="K613" s="15"/>
      <c r="L613" s="15"/>
      <c r="M613" s="32"/>
      <c r="N613" s="5"/>
      <c r="R613" s="5"/>
      <c r="V613" s="5"/>
    </row>
    <row r="614" spans="11:22">
      <c r="K614" s="15"/>
      <c r="L614" s="15"/>
      <c r="M614" s="32"/>
      <c r="N614" s="5"/>
      <c r="R614" s="5"/>
      <c r="V614" s="5"/>
    </row>
    <row r="615" spans="11:22">
      <c r="K615" s="15"/>
      <c r="L615" s="15"/>
      <c r="M615" s="32"/>
      <c r="N615" s="5"/>
      <c r="R615" s="5"/>
      <c r="V615" s="5"/>
    </row>
    <row r="616" spans="11:22">
      <c r="K616" s="15"/>
      <c r="L616" s="15"/>
      <c r="M616" s="32"/>
      <c r="N616" s="5"/>
      <c r="R616" s="5"/>
      <c r="V616" s="5"/>
    </row>
    <row r="617" spans="11:22">
      <c r="K617" s="15"/>
      <c r="L617" s="15"/>
      <c r="M617" s="32"/>
      <c r="N617" s="5"/>
      <c r="R617" s="5"/>
      <c r="V617" s="5"/>
    </row>
    <row r="618" spans="11:22">
      <c r="K618" s="15"/>
      <c r="L618" s="15"/>
      <c r="M618" s="32"/>
      <c r="N618" s="5"/>
      <c r="R618" s="5"/>
      <c r="V618" s="5"/>
    </row>
    <row r="619" spans="11:22">
      <c r="K619" s="15"/>
      <c r="L619" s="15"/>
      <c r="M619" s="32"/>
      <c r="N619" s="5"/>
      <c r="R619" s="5"/>
      <c r="V619" s="5"/>
    </row>
    <row r="620" spans="11:22">
      <c r="K620" s="15"/>
      <c r="L620" s="15"/>
      <c r="M620" s="32"/>
      <c r="N620" s="5"/>
      <c r="R620" s="5"/>
      <c r="V620" s="5"/>
    </row>
    <row r="621" spans="11:22">
      <c r="K621" s="15"/>
      <c r="L621" s="15"/>
      <c r="M621" s="32"/>
      <c r="N621" s="5"/>
      <c r="R621" s="5"/>
      <c r="V621" s="5"/>
    </row>
    <row r="622" spans="11:22">
      <c r="K622" s="15"/>
      <c r="L622" s="15"/>
      <c r="M622" s="32"/>
      <c r="N622" s="5"/>
      <c r="R622" s="5"/>
      <c r="V622" s="5"/>
    </row>
    <row r="623" spans="11:22">
      <c r="K623" s="15"/>
      <c r="L623" s="15"/>
      <c r="M623" s="32"/>
      <c r="N623" s="5"/>
      <c r="R623" s="5"/>
      <c r="V623" s="5"/>
    </row>
    <row r="624" spans="11:22">
      <c r="K624" s="15"/>
      <c r="L624" s="15"/>
      <c r="M624" s="32"/>
      <c r="N624" s="5"/>
      <c r="R624" s="5"/>
      <c r="V624" s="5"/>
    </row>
    <row r="625" spans="11:22">
      <c r="K625" s="15"/>
      <c r="L625" s="15"/>
      <c r="M625" s="32"/>
      <c r="N625" s="5"/>
      <c r="R625" s="5"/>
      <c r="V625" s="5"/>
    </row>
    <row r="626" spans="11:22">
      <c r="K626" s="15"/>
      <c r="L626" s="15"/>
      <c r="M626" s="32"/>
      <c r="N626" s="5"/>
      <c r="R626" s="5"/>
      <c r="V626" s="5"/>
    </row>
    <row r="627" spans="11:22">
      <c r="K627" s="15"/>
      <c r="L627" s="15"/>
      <c r="M627" s="32"/>
      <c r="N627" s="5"/>
      <c r="R627" s="5"/>
      <c r="V627" s="5"/>
    </row>
    <row r="628" spans="11:22">
      <c r="K628" s="15"/>
      <c r="L628" s="15"/>
      <c r="M628" s="32"/>
      <c r="N628" s="5"/>
      <c r="R628" s="5"/>
      <c r="V628" s="5"/>
    </row>
    <row r="629" spans="11:22">
      <c r="K629" s="15"/>
      <c r="L629" s="15"/>
      <c r="M629" s="32"/>
      <c r="N629" s="5"/>
      <c r="R629" s="5"/>
      <c r="V629" s="5"/>
    </row>
    <row r="630" spans="11:22">
      <c r="K630" s="15"/>
      <c r="L630" s="15"/>
      <c r="M630" s="32"/>
      <c r="N630" s="5"/>
      <c r="R630" s="5"/>
      <c r="V630" s="5"/>
    </row>
    <row r="631" spans="11:22">
      <c r="K631" s="15"/>
      <c r="L631" s="15"/>
      <c r="M631" s="32"/>
      <c r="N631" s="5"/>
      <c r="R631" s="5"/>
      <c r="V631" s="5"/>
    </row>
    <row r="632" spans="11:22">
      <c r="K632" s="15"/>
      <c r="L632" s="15"/>
      <c r="M632" s="32"/>
      <c r="N632" s="5"/>
      <c r="R632" s="5"/>
      <c r="V632" s="5"/>
    </row>
    <row r="633" spans="11:22">
      <c r="K633" s="15"/>
      <c r="L633" s="15"/>
      <c r="M633" s="32"/>
      <c r="N633" s="5"/>
      <c r="R633" s="5"/>
      <c r="V633" s="5"/>
    </row>
    <row r="634" spans="11:22">
      <c r="K634" s="15"/>
      <c r="L634" s="15"/>
      <c r="M634" s="32"/>
      <c r="N634" s="5"/>
      <c r="R634" s="5"/>
      <c r="V634" s="5"/>
    </row>
    <row r="635" spans="11:22">
      <c r="K635" s="15"/>
      <c r="L635" s="15"/>
      <c r="M635" s="32"/>
      <c r="N635" s="5"/>
      <c r="R635" s="5"/>
      <c r="V635" s="5"/>
    </row>
    <row r="636" spans="11:22">
      <c r="K636" s="15"/>
      <c r="L636" s="15"/>
      <c r="M636" s="32"/>
      <c r="N636" s="5"/>
      <c r="R636" s="5"/>
      <c r="V636" s="5"/>
    </row>
    <row r="637" spans="11:22">
      <c r="K637" s="15"/>
      <c r="L637" s="15"/>
      <c r="M637" s="32"/>
      <c r="N637" s="5"/>
      <c r="R637" s="5"/>
      <c r="V637" s="5"/>
    </row>
    <row r="638" spans="11:22">
      <c r="K638" s="15"/>
      <c r="L638" s="15"/>
      <c r="M638" s="32"/>
      <c r="N638" s="5"/>
      <c r="R638" s="5"/>
      <c r="V638" s="5"/>
    </row>
    <row r="639" spans="11:22">
      <c r="K639" s="15"/>
      <c r="L639" s="15"/>
      <c r="M639" s="32"/>
      <c r="N639" s="5"/>
      <c r="R639" s="5"/>
      <c r="V639" s="5"/>
    </row>
    <row r="640" spans="11:22">
      <c r="K640" s="15"/>
      <c r="L640" s="15"/>
      <c r="M640" s="32"/>
      <c r="N640" s="5"/>
      <c r="R640" s="5"/>
      <c r="V640" s="5"/>
    </row>
    <row r="641" spans="11:22">
      <c r="K641" s="15"/>
      <c r="L641" s="15"/>
      <c r="M641" s="32"/>
      <c r="N641" s="5"/>
      <c r="R641" s="5"/>
      <c r="V641" s="5"/>
    </row>
    <row r="642" spans="11:22">
      <c r="K642" s="15"/>
      <c r="L642" s="15"/>
      <c r="M642" s="32"/>
      <c r="N642" s="5"/>
      <c r="R642" s="5"/>
      <c r="V642" s="5"/>
    </row>
    <row r="643" spans="11:22">
      <c r="K643" s="15"/>
      <c r="L643" s="15"/>
      <c r="M643" s="32"/>
      <c r="N643" s="5"/>
      <c r="R643" s="5"/>
      <c r="V643" s="5"/>
    </row>
    <row r="644" spans="11:22">
      <c r="K644" s="15"/>
      <c r="L644" s="15"/>
      <c r="M644" s="32"/>
      <c r="N644" s="5"/>
      <c r="R644" s="5"/>
      <c r="V644" s="5"/>
    </row>
    <row r="645" spans="11:22">
      <c r="K645" s="15"/>
      <c r="L645" s="15"/>
      <c r="M645" s="32"/>
      <c r="N645" s="5"/>
      <c r="R645" s="5"/>
      <c r="V645" s="5"/>
    </row>
    <row r="646" spans="11:22">
      <c r="K646" s="15"/>
      <c r="L646" s="15"/>
      <c r="M646" s="32"/>
      <c r="N646" s="5"/>
      <c r="R646" s="5"/>
      <c r="V646" s="5"/>
    </row>
    <row r="647" spans="11:22">
      <c r="K647" s="15"/>
      <c r="L647" s="15"/>
      <c r="M647" s="32"/>
      <c r="N647" s="5"/>
      <c r="R647" s="5"/>
      <c r="V647" s="5"/>
    </row>
    <row r="648" spans="11:22">
      <c r="K648" s="15"/>
      <c r="L648" s="15"/>
      <c r="M648" s="32"/>
      <c r="N648" s="5"/>
      <c r="R648" s="5"/>
      <c r="V648" s="5"/>
    </row>
    <row r="649" spans="11:22">
      <c r="K649" s="15"/>
      <c r="L649" s="15"/>
      <c r="M649" s="32"/>
      <c r="N649" s="5"/>
      <c r="R649" s="5"/>
      <c r="V649" s="5"/>
    </row>
    <row r="650" spans="11:22">
      <c r="K650" s="15"/>
      <c r="L650" s="15"/>
      <c r="M650" s="32"/>
      <c r="N650" s="5"/>
      <c r="R650" s="5"/>
      <c r="V650" s="5"/>
    </row>
    <row r="651" spans="11:22">
      <c r="K651" s="15"/>
      <c r="L651" s="15"/>
      <c r="M651" s="32"/>
      <c r="N651" s="5"/>
      <c r="R651" s="5"/>
      <c r="V651" s="5"/>
    </row>
    <row r="652" spans="11:22">
      <c r="K652" s="15"/>
      <c r="L652" s="15"/>
      <c r="M652" s="32"/>
      <c r="N652" s="5"/>
      <c r="R652" s="5"/>
      <c r="V652" s="5"/>
    </row>
    <row r="653" spans="11:22">
      <c r="K653" s="15"/>
      <c r="L653" s="15"/>
      <c r="M653" s="32"/>
      <c r="N653" s="5"/>
      <c r="R653" s="5"/>
      <c r="V653" s="5"/>
    </row>
    <row r="654" spans="11:22">
      <c r="K654" s="15"/>
      <c r="L654" s="15"/>
      <c r="M654" s="32"/>
      <c r="N654" s="5"/>
      <c r="R654" s="5"/>
      <c r="V654" s="5"/>
    </row>
    <row r="655" spans="11:22">
      <c r="K655" s="15"/>
      <c r="L655" s="15"/>
      <c r="M655" s="32"/>
      <c r="N655" s="5"/>
      <c r="R655" s="5"/>
      <c r="V655" s="5"/>
    </row>
    <row r="656" spans="11:22">
      <c r="K656" s="15"/>
      <c r="L656" s="15"/>
      <c r="M656" s="32"/>
      <c r="N656" s="5"/>
      <c r="R656" s="5"/>
      <c r="V656" s="5"/>
    </row>
    <row r="657" spans="11:22">
      <c r="K657" s="15"/>
      <c r="L657" s="15"/>
      <c r="M657" s="32"/>
      <c r="N657" s="5"/>
      <c r="R657" s="5"/>
      <c r="V657" s="5"/>
    </row>
    <row r="658" spans="11:22">
      <c r="K658" s="15"/>
      <c r="L658" s="15"/>
      <c r="M658" s="32"/>
      <c r="N658" s="5"/>
      <c r="R658" s="5"/>
      <c r="V658" s="5"/>
    </row>
    <row r="659" spans="11:22">
      <c r="K659" s="15"/>
      <c r="L659" s="15"/>
      <c r="M659" s="32"/>
      <c r="N659" s="5"/>
      <c r="R659" s="5"/>
      <c r="V659" s="5"/>
    </row>
    <row r="660" spans="11:22">
      <c r="K660" s="15"/>
      <c r="L660" s="15"/>
      <c r="M660" s="32"/>
      <c r="N660" s="5"/>
      <c r="R660" s="5"/>
      <c r="V660" s="5"/>
    </row>
    <row r="661" spans="11:22">
      <c r="K661" s="15"/>
      <c r="L661" s="15"/>
      <c r="M661" s="32"/>
      <c r="N661" s="5"/>
      <c r="R661" s="5"/>
      <c r="V661" s="5"/>
    </row>
    <row r="662" spans="11:22">
      <c r="K662" s="15"/>
      <c r="L662" s="15"/>
      <c r="M662" s="32"/>
      <c r="N662" s="5"/>
      <c r="R662" s="5"/>
      <c r="V662" s="5"/>
    </row>
    <row r="663" spans="11:22">
      <c r="K663" s="15"/>
      <c r="L663" s="15"/>
      <c r="M663" s="32"/>
      <c r="N663" s="5"/>
      <c r="R663" s="5"/>
      <c r="V663" s="5"/>
    </row>
    <row r="664" spans="11:22">
      <c r="K664" s="15"/>
      <c r="L664" s="15"/>
      <c r="M664" s="32"/>
      <c r="N664" s="5"/>
      <c r="R664" s="5"/>
      <c r="V664" s="5"/>
    </row>
    <row r="665" spans="11:22">
      <c r="K665" s="15"/>
      <c r="L665" s="15"/>
      <c r="M665" s="32"/>
      <c r="N665" s="5"/>
      <c r="R665" s="5"/>
      <c r="V665" s="5"/>
    </row>
    <row r="666" spans="11:22">
      <c r="K666" s="15"/>
      <c r="L666" s="15"/>
      <c r="M666" s="32"/>
      <c r="N666" s="5"/>
      <c r="R666" s="5"/>
      <c r="V666" s="5"/>
    </row>
    <row r="667" spans="11:22">
      <c r="K667" s="15"/>
      <c r="L667" s="15"/>
      <c r="M667" s="32"/>
      <c r="N667" s="5"/>
      <c r="R667" s="5"/>
      <c r="V667" s="5"/>
    </row>
    <row r="668" spans="11:22">
      <c r="K668" s="15"/>
      <c r="L668" s="15"/>
      <c r="M668" s="32"/>
      <c r="N668" s="5"/>
      <c r="R668" s="5"/>
      <c r="V668" s="5"/>
    </row>
    <row r="669" spans="11:22">
      <c r="K669" s="15"/>
      <c r="L669" s="15"/>
      <c r="M669" s="32"/>
      <c r="N669" s="5"/>
      <c r="R669" s="5"/>
      <c r="V669" s="5"/>
    </row>
    <row r="670" spans="11:22">
      <c r="K670" s="15"/>
      <c r="L670" s="15"/>
      <c r="M670" s="32"/>
      <c r="N670" s="5"/>
      <c r="R670" s="5"/>
      <c r="V670" s="5"/>
    </row>
    <row r="671" spans="11:22">
      <c r="K671" s="15"/>
      <c r="L671" s="15"/>
      <c r="M671" s="32"/>
      <c r="N671" s="5"/>
      <c r="R671" s="5"/>
      <c r="V671" s="5"/>
    </row>
    <row r="672" spans="11:22">
      <c r="K672" s="15"/>
      <c r="L672" s="15"/>
      <c r="M672" s="32"/>
      <c r="N672" s="5"/>
      <c r="R672" s="5"/>
      <c r="V672" s="5"/>
    </row>
    <row r="673" spans="11:22">
      <c r="K673" s="15"/>
      <c r="L673" s="15"/>
      <c r="M673" s="32"/>
      <c r="N673" s="5"/>
      <c r="R673" s="5"/>
      <c r="V673" s="5"/>
    </row>
    <row r="674" spans="11:22">
      <c r="K674" s="15"/>
      <c r="L674" s="15"/>
      <c r="M674" s="32"/>
      <c r="N674" s="5"/>
      <c r="R674" s="5"/>
      <c r="V674" s="5"/>
    </row>
    <row r="675" spans="11:22">
      <c r="K675" s="15"/>
      <c r="L675" s="15"/>
      <c r="M675" s="32"/>
      <c r="N675" s="5"/>
      <c r="R675" s="5"/>
      <c r="V675" s="5"/>
    </row>
    <row r="676" spans="11:22">
      <c r="K676" s="15"/>
      <c r="L676" s="15"/>
      <c r="M676" s="32"/>
      <c r="N676" s="5"/>
      <c r="R676" s="5"/>
      <c r="V676" s="5"/>
    </row>
    <row r="677" spans="11:22">
      <c r="K677" s="15"/>
      <c r="L677" s="15"/>
      <c r="M677" s="32"/>
      <c r="N677" s="5"/>
      <c r="R677" s="5"/>
      <c r="V677" s="5"/>
    </row>
    <row r="678" spans="11:22">
      <c r="K678" s="15"/>
      <c r="L678" s="15"/>
      <c r="M678" s="32"/>
      <c r="N678" s="5"/>
      <c r="R678" s="5"/>
      <c r="V678" s="5"/>
    </row>
    <row r="679" spans="11:22">
      <c r="K679" s="15"/>
      <c r="L679" s="15"/>
      <c r="M679" s="32"/>
      <c r="N679" s="5"/>
      <c r="R679" s="5"/>
      <c r="V679" s="5"/>
    </row>
    <row r="680" spans="11:22">
      <c r="K680" s="15"/>
      <c r="L680" s="15"/>
      <c r="M680" s="32"/>
      <c r="N680" s="5"/>
      <c r="R680" s="5"/>
      <c r="V680" s="5"/>
    </row>
    <row r="681" spans="11:22">
      <c r="K681" s="15"/>
      <c r="L681" s="15"/>
      <c r="M681" s="32"/>
      <c r="N681" s="5"/>
      <c r="R681" s="5"/>
      <c r="V681" s="5"/>
    </row>
    <row r="682" spans="11:22">
      <c r="K682" s="15"/>
      <c r="L682" s="15"/>
      <c r="M682" s="32"/>
      <c r="N682" s="5"/>
      <c r="R682" s="5"/>
      <c r="V682" s="5"/>
    </row>
    <row r="683" spans="11:22">
      <c r="K683" s="15"/>
      <c r="L683" s="15"/>
      <c r="M683" s="32"/>
      <c r="N683" s="5"/>
      <c r="R683" s="5"/>
      <c r="V683" s="5"/>
    </row>
    <row r="684" spans="11:22">
      <c r="K684" s="15"/>
      <c r="L684" s="15"/>
      <c r="M684" s="32"/>
      <c r="N684" s="5"/>
      <c r="R684" s="5"/>
      <c r="V684" s="5"/>
    </row>
    <row r="685" spans="11:22">
      <c r="K685" s="15"/>
      <c r="L685" s="15"/>
      <c r="M685" s="32"/>
      <c r="N685" s="5"/>
      <c r="R685" s="5"/>
      <c r="V685" s="5"/>
    </row>
    <row r="686" spans="11:22">
      <c r="K686" s="15"/>
      <c r="L686" s="15"/>
      <c r="M686" s="32"/>
      <c r="N686" s="5"/>
      <c r="R686" s="5"/>
      <c r="V686" s="5"/>
    </row>
    <row r="687" spans="11:22">
      <c r="K687" s="15"/>
      <c r="L687" s="15"/>
      <c r="M687" s="32"/>
      <c r="N687" s="5"/>
      <c r="R687" s="5"/>
      <c r="V687" s="5"/>
    </row>
    <row r="688" spans="11:22">
      <c r="K688" s="15"/>
      <c r="L688" s="15"/>
      <c r="M688" s="32"/>
      <c r="N688" s="5"/>
      <c r="R688" s="5"/>
      <c r="V688" s="5"/>
    </row>
    <row r="689" spans="11:22">
      <c r="K689" s="15"/>
      <c r="L689" s="15"/>
      <c r="M689" s="32"/>
      <c r="N689" s="5"/>
      <c r="R689" s="5"/>
      <c r="V689" s="5"/>
    </row>
    <row r="690" spans="11:22">
      <c r="K690" s="15"/>
      <c r="L690" s="15"/>
      <c r="M690" s="32"/>
      <c r="N690" s="5"/>
      <c r="R690" s="5"/>
      <c r="V690" s="5"/>
    </row>
    <row r="691" spans="11:22">
      <c r="K691" s="15"/>
      <c r="L691" s="15"/>
      <c r="M691" s="32"/>
      <c r="N691" s="5"/>
      <c r="R691" s="5"/>
      <c r="V691" s="5"/>
    </row>
    <row r="692" spans="11:22">
      <c r="K692" s="15"/>
      <c r="L692" s="15"/>
      <c r="M692" s="32"/>
      <c r="N692" s="5"/>
      <c r="R692" s="5"/>
      <c r="V692" s="5"/>
    </row>
    <row r="693" spans="11:22">
      <c r="K693" s="15"/>
      <c r="L693" s="15"/>
      <c r="M693" s="32"/>
      <c r="N693" s="5"/>
      <c r="R693" s="5"/>
      <c r="V693" s="5"/>
    </row>
    <row r="694" spans="11:22">
      <c r="K694" s="15"/>
      <c r="L694" s="15"/>
      <c r="M694" s="32"/>
      <c r="N694" s="5"/>
      <c r="R694" s="5"/>
      <c r="V694" s="5"/>
    </row>
    <row r="695" spans="11:22">
      <c r="K695" s="15"/>
      <c r="L695" s="15"/>
      <c r="M695" s="32"/>
      <c r="N695" s="5"/>
      <c r="R695" s="5"/>
      <c r="V695" s="5"/>
    </row>
    <row r="696" spans="11:22">
      <c r="K696" s="15"/>
      <c r="L696" s="15"/>
      <c r="M696" s="32"/>
      <c r="N696" s="5"/>
      <c r="R696" s="5"/>
      <c r="V696" s="5"/>
    </row>
    <row r="697" spans="11:22">
      <c r="K697" s="15"/>
      <c r="L697" s="15"/>
      <c r="M697" s="32"/>
      <c r="N697" s="5"/>
      <c r="R697" s="5"/>
      <c r="V697" s="5"/>
    </row>
    <row r="698" spans="11:22">
      <c r="K698" s="15"/>
      <c r="L698" s="15"/>
      <c r="M698" s="32"/>
      <c r="N698" s="5"/>
      <c r="R698" s="5"/>
      <c r="V698" s="5"/>
    </row>
    <row r="699" spans="11:22">
      <c r="K699" s="15"/>
      <c r="L699" s="15"/>
      <c r="M699" s="32"/>
      <c r="N699" s="5"/>
      <c r="R699" s="5"/>
      <c r="V699" s="5"/>
    </row>
    <row r="700" spans="11:22">
      <c r="K700" s="15"/>
      <c r="L700" s="15"/>
      <c r="M700" s="32"/>
      <c r="N700" s="5"/>
      <c r="R700" s="5"/>
      <c r="V700" s="5"/>
    </row>
    <row r="701" spans="11:22">
      <c r="K701" s="15"/>
      <c r="L701" s="15"/>
      <c r="M701" s="32"/>
      <c r="N701" s="5"/>
      <c r="R701" s="5"/>
      <c r="V701" s="5"/>
    </row>
    <row r="702" spans="11:22">
      <c r="K702" s="15"/>
      <c r="L702" s="15"/>
      <c r="M702" s="32"/>
      <c r="N702" s="5"/>
      <c r="R702" s="5"/>
      <c r="V702" s="5"/>
    </row>
    <row r="703" spans="11:22">
      <c r="K703" s="15"/>
      <c r="L703" s="15"/>
      <c r="M703" s="32"/>
      <c r="N703" s="5"/>
      <c r="R703" s="5"/>
      <c r="V703" s="5"/>
    </row>
    <row r="704" spans="11:22">
      <c r="K704" s="15"/>
      <c r="L704" s="15"/>
      <c r="M704" s="32"/>
      <c r="N704" s="5"/>
      <c r="R704" s="5"/>
      <c r="V704" s="5"/>
    </row>
    <row r="705" spans="11:22">
      <c r="K705" s="15"/>
      <c r="L705" s="15"/>
      <c r="M705" s="32"/>
      <c r="N705" s="5"/>
      <c r="R705" s="5"/>
      <c r="V705" s="5"/>
    </row>
    <row r="706" spans="11:22">
      <c r="K706" s="15"/>
      <c r="L706" s="15"/>
      <c r="M706" s="32"/>
      <c r="N706" s="5"/>
      <c r="R706" s="5"/>
      <c r="V706" s="5"/>
    </row>
    <row r="707" spans="11:22">
      <c r="K707" s="15"/>
      <c r="L707" s="15"/>
      <c r="M707" s="32"/>
      <c r="N707" s="5"/>
      <c r="R707" s="5"/>
      <c r="V707" s="5"/>
    </row>
    <row r="708" spans="11:22">
      <c r="K708" s="15"/>
      <c r="L708" s="15"/>
      <c r="M708" s="32"/>
      <c r="N708" s="5"/>
      <c r="R708" s="5"/>
      <c r="V708" s="5"/>
    </row>
    <row r="709" spans="11:22">
      <c r="K709" s="15"/>
      <c r="L709" s="15"/>
      <c r="M709" s="32"/>
      <c r="N709" s="5"/>
      <c r="R709" s="5"/>
      <c r="V709" s="5"/>
    </row>
    <row r="710" spans="11:22">
      <c r="K710" s="15"/>
      <c r="L710" s="15"/>
      <c r="M710" s="32"/>
      <c r="N710" s="5"/>
      <c r="R710" s="5"/>
      <c r="V710" s="5"/>
    </row>
    <row r="711" spans="11:22">
      <c r="K711" s="15"/>
      <c r="L711" s="15"/>
      <c r="M711" s="32"/>
      <c r="N711" s="5"/>
      <c r="R711" s="5"/>
      <c r="V711" s="5"/>
    </row>
    <row r="712" spans="11:22">
      <c r="K712" s="15"/>
      <c r="L712" s="15"/>
      <c r="M712" s="32"/>
      <c r="N712" s="5"/>
      <c r="R712" s="5"/>
      <c r="V712" s="5"/>
    </row>
    <row r="713" spans="11:22">
      <c r="K713" s="15"/>
      <c r="L713" s="15"/>
      <c r="M713" s="32"/>
      <c r="N713" s="5"/>
      <c r="R713" s="5"/>
      <c r="V713" s="5"/>
    </row>
    <row r="714" spans="11:22">
      <c r="K714" s="15"/>
      <c r="L714" s="15"/>
      <c r="M714" s="32"/>
      <c r="N714" s="5"/>
      <c r="R714" s="5"/>
      <c r="V714" s="5"/>
    </row>
    <row r="715" spans="11:22">
      <c r="K715" s="15"/>
      <c r="L715" s="15"/>
      <c r="M715" s="32"/>
      <c r="N715" s="5"/>
      <c r="R715" s="5"/>
      <c r="V715" s="5"/>
    </row>
    <row r="716" spans="11:22">
      <c r="K716" s="15"/>
      <c r="L716" s="15"/>
      <c r="M716" s="32"/>
      <c r="N716" s="5"/>
      <c r="R716" s="5"/>
      <c r="V716" s="5"/>
    </row>
    <row r="717" spans="11:22">
      <c r="K717" s="15"/>
      <c r="L717" s="15"/>
      <c r="M717" s="32"/>
      <c r="N717" s="5"/>
      <c r="R717" s="5"/>
      <c r="V717" s="5"/>
    </row>
    <row r="718" spans="11:22">
      <c r="K718" s="15"/>
      <c r="L718" s="15"/>
      <c r="M718" s="32"/>
      <c r="N718" s="5"/>
      <c r="R718" s="5"/>
      <c r="V718" s="5"/>
    </row>
    <row r="719" spans="11:22">
      <c r="K719" s="15"/>
      <c r="L719" s="15"/>
      <c r="M719" s="32"/>
      <c r="N719" s="5"/>
      <c r="R719" s="5"/>
      <c r="V719" s="5"/>
    </row>
    <row r="720" spans="11:22">
      <c r="K720" s="15"/>
      <c r="L720" s="15"/>
      <c r="M720" s="32"/>
      <c r="N720" s="5"/>
      <c r="R720" s="5"/>
      <c r="V720" s="5"/>
    </row>
    <row r="721" spans="11:22">
      <c r="K721" s="15"/>
      <c r="L721" s="15"/>
      <c r="M721" s="32"/>
      <c r="N721" s="5"/>
      <c r="R721" s="5"/>
      <c r="V721" s="5"/>
    </row>
    <row r="722" spans="11:22">
      <c r="K722" s="15"/>
      <c r="L722" s="15"/>
      <c r="M722" s="32"/>
      <c r="N722" s="5"/>
      <c r="R722" s="5"/>
      <c r="V722" s="5"/>
    </row>
    <row r="723" spans="11:22">
      <c r="K723" s="15"/>
      <c r="L723" s="15"/>
      <c r="M723" s="32"/>
      <c r="N723" s="5"/>
      <c r="R723" s="5"/>
      <c r="V723" s="5"/>
    </row>
    <row r="724" spans="11:22">
      <c r="K724" s="15"/>
      <c r="L724" s="15"/>
      <c r="M724" s="32"/>
      <c r="N724" s="5"/>
      <c r="R724" s="5"/>
      <c r="V724" s="5"/>
    </row>
    <row r="725" spans="11:22">
      <c r="K725" s="15"/>
      <c r="L725" s="15"/>
      <c r="M725" s="32"/>
      <c r="N725" s="5"/>
      <c r="R725" s="5"/>
      <c r="V725" s="5"/>
    </row>
    <row r="726" spans="11:22">
      <c r="K726" s="15"/>
      <c r="L726" s="15"/>
      <c r="M726" s="32"/>
      <c r="N726" s="5"/>
      <c r="R726" s="5"/>
      <c r="V726" s="5"/>
    </row>
    <row r="727" spans="11:22">
      <c r="K727" s="15"/>
      <c r="L727" s="15"/>
      <c r="M727" s="32"/>
      <c r="N727" s="5"/>
      <c r="R727" s="5"/>
      <c r="V727" s="5"/>
    </row>
    <row r="728" spans="11:22">
      <c r="K728" s="15"/>
      <c r="L728" s="15"/>
      <c r="M728" s="32"/>
      <c r="N728" s="5"/>
      <c r="R728" s="5"/>
      <c r="V728" s="5"/>
    </row>
    <row r="729" spans="11:22">
      <c r="K729" s="15"/>
      <c r="L729" s="15"/>
      <c r="M729" s="32"/>
      <c r="N729" s="5"/>
      <c r="R729" s="5"/>
      <c r="V729" s="5"/>
    </row>
    <row r="730" spans="11:22">
      <c r="K730" s="15"/>
      <c r="L730" s="15"/>
      <c r="M730" s="32"/>
      <c r="N730" s="5"/>
      <c r="R730" s="5"/>
      <c r="V730" s="5"/>
    </row>
    <row r="731" spans="11:22">
      <c r="K731" s="15"/>
      <c r="L731" s="15"/>
      <c r="M731" s="32"/>
      <c r="N731" s="5"/>
      <c r="R731" s="5"/>
      <c r="V731" s="5"/>
    </row>
    <row r="732" spans="11:22">
      <c r="K732" s="15"/>
      <c r="L732" s="15"/>
      <c r="M732" s="32"/>
      <c r="N732" s="5"/>
      <c r="R732" s="5"/>
      <c r="V732" s="5"/>
    </row>
    <row r="733" spans="11:22">
      <c r="K733" s="15"/>
      <c r="L733" s="15"/>
      <c r="M733" s="32"/>
      <c r="N733" s="5"/>
      <c r="R733" s="5"/>
      <c r="V733" s="5"/>
    </row>
    <row r="734" spans="11:22">
      <c r="K734" s="15"/>
      <c r="L734" s="15"/>
      <c r="M734" s="32"/>
      <c r="N734" s="5"/>
      <c r="R734" s="5"/>
      <c r="V734" s="5"/>
    </row>
    <row r="735" spans="11:22">
      <c r="K735" s="15"/>
      <c r="L735" s="15"/>
      <c r="M735" s="32"/>
      <c r="N735" s="5"/>
      <c r="R735" s="5"/>
      <c r="V735" s="5"/>
    </row>
    <row r="736" spans="11:22">
      <c r="K736" s="15"/>
      <c r="L736" s="15"/>
      <c r="M736" s="32"/>
      <c r="N736" s="5"/>
      <c r="R736" s="5"/>
      <c r="V736" s="5"/>
    </row>
    <row r="737" spans="11:22">
      <c r="K737" s="15"/>
      <c r="L737" s="15"/>
      <c r="M737" s="32"/>
      <c r="N737" s="5"/>
      <c r="R737" s="5"/>
      <c r="V737" s="5"/>
    </row>
    <row r="738" spans="11:22">
      <c r="K738" s="15"/>
      <c r="L738" s="15"/>
      <c r="M738" s="32"/>
      <c r="N738" s="5"/>
      <c r="R738" s="5"/>
      <c r="V738" s="5"/>
    </row>
    <row r="739" spans="11:22">
      <c r="K739" s="15"/>
      <c r="L739" s="15"/>
      <c r="M739" s="32"/>
      <c r="N739" s="5"/>
      <c r="R739" s="5"/>
      <c r="V739" s="5"/>
    </row>
    <row r="740" spans="11:22">
      <c r="K740" s="15"/>
      <c r="L740" s="15"/>
      <c r="M740" s="32"/>
      <c r="N740" s="5"/>
      <c r="R740" s="5"/>
      <c r="V740" s="5"/>
    </row>
    <row r="741" spans="11:22">
      <c r="K741" s="15"/>
      <c r="L741" s="15"/>
      <c r="M741" s="32"/>
      <c r="N741" s="5"/>
      <c r="R741" s="5"/>
      <c r="V741" s="5"/>
    </row>
    <row r="742" spans="11:22">
      <c r="K742" s="15"/>
      <c r="L742" s="15"/>
      <c r="M742" s="32"/>
      <c r="N742" s="5"/>
      <c r="R742" s="5"/>
      <c r="V742" s="5"/>
    </row>
    <row r="743" spans="11:22">
      <c r="K743" s="15"/>
      <c r="L743" s="15"/>
      <c r="M743" s="32"/>
      <c r="N743" s="5"/>
      <c r="R743" s="5"/>
      <c r="V743" s="5"/>
    </row>
    <row r="744" spans="11:22">
      <c r="K744" s="15"/>
      <c r="L744" s="15"/>
      <c r="M744" s="32"/>
      <c r="N744" s="5"/>
      <c r="R744" s="5"/>
      <c r="V744" s="5"/>
    </row>
    <row r="745" spans="11:22">
      <c r="K745" s="15"/>
      <c r="L745" s="15"/>
      <c r="M745" s="32"/>
      <c r="N745" s="5"/>
      <c r="R745" s="5"/>
      <c r="V745" s="5"/>
    </row>
    <row r="746" spans="11:22">
      <c r="K746" s="15"/>
      <c r="L746" s="15"/>
      <c r="M746" s="32"/>
      <c r="N746" s="5"/>
      <c r="R746" s="5"/>
      <c r="V746" s="5"/>
    </row>
    <row r="747" spans="11:22">
      <c r="K747" s="15"/>
      <c r="L747" s="15"/>
      <c r="M747" s="32"/>
      <c r="N747" s="5"/>
      <c r="R747" s="5"/>
      <c r="V747" s="5"/>
    </row>
    <row r="748" spans="11:22">
      <c r="K748" s="15"/>
      <c r="L748" s="15"/>
      <c r="M748" s="32"/>
      <c r="N748" s="5"/>
      <c r="R748" s="5"/>
      <c r="V748" s="5"/>
    </row>
    <row r="749" spans="11:22">
      <c r="K749" s="15"/>
      <c r="L749" s="15"/>
      <c r="M749" s="32"/>
      <c r="N749" s="5"/>
      <c r="R749" s="5"/>
      <c r="V749" s="5"/>
    </row>
    <row r="750" spans="11:22">
      <c r="K750" s="15"/>
      <c r="L750" s="15"/>
      <c r="M750" s="32"/>
      <c r="N750" s="5"/>
      <c r="R750" s="5"/>
      <c r="V750" s="5"/>
    </row>
    <row r="751" spans="11:22">
      <c r="K751" s="15"/>
      <c r="L751" s="15"/>
      <c r="M751" s="32"/>
      <c r="N751" s="5"/>
      <c r="R751" s="5"/>
      <c r="V751" s="5"/>
    </row>
    <row r="752" spans="11:22">
      <c r="K752" s="15"/>
      <c r="L752" s="15"/>
      <c r="M752" s="32"/>
      <c r="N752" s="5"/>
      <c r="R752" s="5"/>
      <c r="V752" s="5"/>
    </row>
    <row r="753" spans="11:22">
      <c r="K753" s="15"/>
      <c r="L753" s="15"/>
      <c r="M753" s="32"/>
      <c r="N753" s="5"/>
      <c r="R753" s="5"/>
      <c r="V753" s="5"/>
    </row>
    <row r="754" spans="11:22">
      <c r="K754" s="15"/>
      <c r="L754" s="15"/>
      <c r="M754" s="32"/>
      <c r="N754" s="5"/>
      <c r="R754" s="5"/>
      <c r="V754" s="5"/>
    </row>
    <row r="755" spans="11:22">
      <c r="K755" s="15"/>
      <c r="L755" s="15"/>
      <c r="M755" s="32"/>
      <c r="N755" s="5"/>
      <c r="R755" s="5"/>
      <c r="V755" s="5"/>
    </row>
    <row r="756" spans="11:22">
      <c r="K756" s="15"/>
      <c r="L756" s="15"/>
      <c r="M756" s="32"/>
      <c r="N756" s="5"/>
      <c r="R756" s="5"/>
      <c r="V756" s="5"/>
    </row>
    <row r="757" spans="11:22">
      <c r="K757" s="15"/>
      <c r="L757" s="15"/>
      <c r="M757" s="32"/>
      <c r="N757" s="5"/>
      <c r="R757" s="5"/>
      <c r="V757" s="5"/>
    </row>
    <row r="758" spans="11:22">
      <c r="K758" s="15"/>
      <c r="L758" s="15"/>
      <c r="M758" s="32"/>
      <c r="N758" s="5"/>
      <c r="R758" s="5"/>
      <c r="V758" s="5"/>
    </row>
    <row r="759" spans="11:22">
      <c r="K759" s="15"/>
      <c r="L759" s="15"/>
      <c r="M759" s="32"/>
      <c r="N759" s="5"/>
      <c r="R759" s="5"/>
      <c r="V759" s="5"/>
    </row>
    <row r="760" spans="11:22">
      <c r="K760" s="15"/>
      <c r="L760" s="15"/>
      <c r="M760" s="32"/>
      <c r="N760" s="5"/>
      <c r="R760" s="5"/>
      <c r="V760" s="5"/>
    </row>
    <row r="761" spans="11:22">
      <c r="K761" s="15"/>
      <c r="L761" s="15"/>
      <c r="M761" s="32"/>
      <c r="N761" s="5"/>
      <c r="R761" s="5"/>
      <c r="V761" s="5"/>
    </row>
    <row r="762" spans="11:22">
      <c r="K762" s="15"/>
      <c r="L762" s="15"/>
      <c r="M762" s="32"/>
      <c r="N762" s="5"/>
      <c r="R762" s="5"/>
      <c r="V762" s="5"/>
    </row>
    <row r="763" spans="11:22">
      <c r="K763" s="15"/>
      <c r="L763" s="15"/>
      <c r="M763" s="32"/>
      <c r="N763" s="5"/>
      <c r="R763" s="5"/>
      <c r="V763" s="5"/>
    </row>
    <row r="764" spans="11:22">
      <c r="K764" s="15"/>
      <c r="L764" s="15"/>
      <c r="M764" s="32"/>
      <c r="N764" s="5"/>
      <c r="R764" s="5"/>
      <c r="V764" s="5"/>
    </row>
    <row r="765" spans="11:22">
      <c r="K765" s="15"/>
      <c r="L765" s="15"/>
      <c r="M765" s="32"/>
      <c r="N765" s="5"/>
      <c r="R765" s="5"/>
      <c r="V765" s="5"/>
    </row>
    <row r="766" spans="11:22">
      <c r="K766" s="15"/>
      <c r="L766" s="15"/>
      <c r="M766" s="32"/>
      <c r="N766" s="5"/>
      <c r="R766" s="5"/>
      <c r="V766" s="5"/>
    </row>
    <row r="767" spans="11:22">
      <c r="K767" s="15"/>
      <c r="L767" s="15"/>
      <c r="M767" s="32"/>
      <c r="N767" s="5"/>
      <c r="R767" s="5"/>
      <c r="V767" s="5"/>
    </row>
    <row r="768" spans="11:22">
      <c r="K768" s="15"/>
      <c r="L768" s="15"/>
      <c r="M768" s="32"/>
      <c r="N768" s="5"/>
      <c r="R768" s="5"/>
      <c r="V768" s="5"/>
    </row>
    <row r="769" spans="11:22">
      <c r="K769" s="15"/>
      <c r="L769" s="15"/>
      <c r="M769" s="32"/>
      <c r="N769" s="5"/>
      <c r="R769" s="5"/>
      <c r="V769" s="5"/>
    </row>
    <row r="770" spans="11:22">
      <c r="K770" s="15"/>
      <c r="L770" s="15"/>
      <c r="M770" s="32"/>
      <c r="N770" s="5"/>
      <c r="R770" s="5"/>
      <c r="V770" s="5"/>
    </row>
    <row r="771" spans="11:22">
      <c r="K771" s="15"/>
      <c r="L771" s="15"/>
      <c r="M771" s="32"/>
      <c r="N771" s="5"/>
      <c r="R771" s="5"/>
      <c r="V771" s="5"/>
    </row>
    <row r="772" spans="11:22">
      <c r="K772" s="15"/>
      <c r="L772" s="15"/>
      <c r="M772" s="32"/>
      <c r="N772" s="5"/>
      <c r="R772" s="5"/>
      <c r="V772" s="5"/>
    </row>
    <row r="773" spans="11:22">
      <c r="K773" s="15"/>
      <c r="L773" s="15"/>
      <c r="M773" s="32"/>
      <c r="N773" s="5"/>
      <c r="R773" s="5"/>
      <c r="V773" s="5"/>
    </row>
    <row r="774" spans="11:22">
      <c r="K774" s="15"/>
      <c r="L774" s="15"/>
      <c r="M774" s="32"/>
      <c r="N774" s="5"/>
      <c r="R774" s="5"/>
      <c r="V774" s="5"/>
    </row>
    <row r="775" spans="11:22">
      <c r="K775" s="15"/>
      <c r="L775" s="15"/>
      <c r="M775" s="32"/>
      <c r="N775" s="5"/>
      <c r="R775" s="5"/>
      <c r="V775" s="5"/>
    </row>
    <row r="776" spans="11:22">
      <c r="K776" s="15"/>
      <c r="L776" s="15"/>
      <c r="M776" s="32"/>
      <c r="N776" s="5"/>
      <c r="R776" s="5"/>
      <c r="V776" s="5"/>
    </row>
    <row r="777" spans="11:22">
      <c r="K777" s="15"/>
      <c r="L777" s="15"/>
      <c r="M777" s="32"/>
      <c r="N777" s="5"/>
      <c r="R777" s="5"/>
      <c r="V777" s="5"/>
    </row>
    <row r="778" spans="11:22">
      <c r="K778" s="15"/>
      <c r="L778" s="15"/>
      <c r="M778" s="32"/>
      <c r="N778" s="5"/>
      <c r="R778" s="5"/>
      <c r="V778" s="5"/>
    </row>
    <row r="779" spans="11:22">
      <c r="K779" s="15"/>
      <c r="L779" s="15"/>
      <c r="M779" s="32"/>
      <c r="N779" s="5"/>
      <c r="R779" s="5"/>
      <c r="V779" s="5"/>
    </row>
    <row r="780" spans="11:22">
      <c r="K780" s="15"/>
      <c r="L780" s="15"/>
      <c r="M780" s="32"/>
      <c r="N780" s="5"/>
      <c r="R780" s="5"/>
      <c r="V780" s="5"/>
    </row>
    <row r="781" spans="11:22">
      <c r="K781" s="15"/>
      <c r="L781" s="15"/>
      <c r="M781" s="32"/>
      <c r="N781" s="5"/>
      <c r="R781" s="5"/>
      <c r="V781" s="5"/>
    </row>
    <row r="782" spans="11:22">
      <c r="K782" s="15"/>
      <c r="L782" s="15"/>
      <c r="M782" s="32"/>
      <c r="N782" s="5"/>
      <c r="R782" s="5"/>
      <c r="V782" s="5"/>
    </row>
    <row r="783" spans="11:22">
      <c r="K783" s="15"/>
      <c r="L783" s="15"/>
      <c r="M783" s="32"/>
      <c r="N783" s="5"/>
      <c r="R783" s="5"/>
      <c r="V783" s="5"/>
    </row>
    <row r="784" spans="11:22">
      <c r="K784" s="15"/>
      <c r="L784" s="15"/>
      <c r="M784" s="32"/>
      <c r="N784" s="5"/>
      <c r="R784" s="5"/>
      <c r="V784" s="5"/>
    </row>
    <row r="785" spans="11:22">
      <c r="K785" s="15"/>
      <c r="L785" s="15"/>
      <c r="M785" s="32"/>
      <c r="N785" s="5"/>
      <c r="R785" s="5"/>
      <c r="V785" s="5"/>
    </row>
    <row r="786" spans="11:22">
      <c r="K786" s="15"/>
      <c r="L786" s="15"/>
      <c r="M786" s="32"/>
      <c r="N786" s="5"/>
      <c r="R786" s="5"/>
      <c r="V786" s="5"/>
    </row>
    <row r="787" spans="11:22">
      <c r="K787" s="15"/>
      <c r="L787" s="15"/>
      <c r="M787" s="32"/>
      <c r="N787" s="5"/>
      <c r="R787" s="5"/>
      <c r="V787" s="5"/>
    </row>
    <row r="788" spans="11:22">
      <c r="K788" s="15"/>
      <c r="L788" s="15"/>
      <c r="M788" s="32"/>
      <c r="N788" s="5"/>
      <c r="R788" s="5"/>
      <c r="V788" s="5"/>
    </row>
    <row r="789" spans="11:22">
      <c r="K789" s="15"/>
      <c r="L789" s="15"/>
      <c r="M789" s="32"/>
      <c r="N789" s="5"/>
      <c r="R789" s="5"/>
      <c r="V789" s="5"/>
    </row>
    <row r="790" spans="11:22">
      <c r="K790" s="15"/>
      <c r="L790" s="15"/>
      <c r="M790" s="32"/>
      <c r="N790" s="5"/>
      <c r="R790" s="5"/>
      <c r="V790" s="5"/>
    </row>
    <row r="791" spans="11:22">
      <c r="K791" s="15"/>
      <c r="L791" s="15"/>
      <c r="M791" s="32"/>
      <c r="N791" s="5"/>
      <c r="R791" s="5"/>
      <c r="V791" s="5"/>
    </row>
    <row r="792" spans="11:22">
      <c r="K792" s="15"/>
      <c r="L792" s="15"/>
      <c r="M792" s="32"/>
      <c r="N792" s="5"/>
      <c r="R792" s="5"/>
      <c r="V792" s="5"/>
    </row>
    <row r="793" spans="11:22">
      <c r="K793" s="15"/>
      <c r="L793" s="15"/>
      <c r="M793" s="32"/>
      <c r="N793" s="5"/>
      <c r="R793" s="5"/>
      <c r="V793" s="5"/>
    </row>
    <row r="794" spans="11:22">
      <c r="K794" s="15"/>
      <c r="L794" s="15"/>
      <c r="M794" s="32"/>
      <c r="N794" s="5"/>
      <c r="R794" s="5"/>
      <c r="V794" s="5"/>
    </row>
    <row r="795" spans="11:22">
      <c r="K795" s="15"/>
      <c r="L795" s="15"/>
      <c r="M795" s="32"/>
      <c r="N795" s="5"/>
      <c r="R795" s="5"/>
      <c r="V795" s="5"/>
    </row>
    <row r="796" spans="11:22">
      <c r="K796" s="15"/>
      <c r="L796" s="15"/>
      <c r="M796" s="32"/>
      <c r="N796" s="5"/>
      <c r="R796" s="5"/>
      <c r="V796" s="5"/>
    </row>
    <row r="797" spans="11:22">
      <c r="K797" s="15"/>
      <c r="L797" s="15"/>
      <c r="M797" s="32"/>
      <c r="N797" s="5"/>
      <c r="R797" s="5"/>
      <c r="V797" s="5"/>
    </row>
    <row r="798" spans="11:22">
      <c r="K798" s="15"/>
      <c r="L798" s="15"/>
      <c r="M798" s="32"/>
      <c r="N798" s="5"/>
      <c r="R798" s="5"/>
      <c r="V798" s="5"/>
    </row>
    <row r="799" spans="11:22">
      <c r="K799" s="15"/>
      <c r="L799" s="15"/>
      <c r="M799" s="32"/>
      <c r="N799" s="5"/>
      <c r="R799" s="5"/>
      <c r="V799" s="5"/>
    </row>
    <row r="800" spans="11:22">
      <c r="K800" s="15"/>
      <c r="L800" s="15"/>
      <c r="M800" s="32"/>
      <c r="N800" s="5"/>
      <c r="R800" s="5"/>
      <c r="V800" s="5"/>
    </row>
    <row r="801" spans="11:22">
      <c r="K801" s="15"/>
      <c r="L801" s="15"/>
      <c r="M801" s="32"/>
      <c r="N801" s="5"/>
      <c r="R801" s="5"/>
      <c r="V801" s="5"/>
    </row>
    <row r="802" spans="11:22">
      <c r="K802" s="15"/>
      <c r="L802" s="15"/>
      <c r="M802" s="32"/>
      <c r="N802" s="5"/>
      <c r="R802" s="5"/>
      <c r="V802" s="5"/>
    </row>
    <row r="803" spans="11:22">
      <c r="K803" s="15"/>
      <c r="L803" s="15"/>
      <c r="M803" s="32"/>
      <c r="N803" s="5"/>
      <c r="R803" s="5"/>
      <c r="V803" s="5"/>
    </row>
    <row r="804" spans="11:22">
      <c r="K804" s="15"/>
      <c r="L804" s="15"/>
      <c r="M804" s="32"/>
      <c r="N804" s="5"/>
      <c r="R804" s="5"/>
      <c r="V804" s="5"/>
    </row>
    <row r="805" spans="11:22">
      <c r="K805" s="15"/>
      <c r="L805" s="15"/>
      <c r="M805" s="32"/>
      <c r="N805" s="5"/>
      <c r="R805" s="5"/>
      <c r="V805" s="5"/>
    </row>
    <row r="806" spans="11:22">
      <c r="K806" s="15"/>
      <c r="L806" s="15"/>
      <c r="M806" s="32"/>
      <c r="N806" s="5"/>
      <c r="R806" s="5"/>
      <c r="V806" s="5"/>
    </row>
    <row r="807" spans="11:22">
      <c r="K807" s="15"/>
      <c r="L807" s="15"/>
      <c r="M807" s="32"/>
      <c r="N807" s="5"/>
      <c r="R807" s="5"/>
      <c r="V807" s="5"/>
    </row>
    <row r="808" spans="11:22">
      <c r="K808" s="15"/>
      <c r="L808" s="15"/>
      <c r="M808" s="32"/>
      <c r="N808" s="5"/>
      <c r="R808" s="5"/>
      <c r="V808" s="5"/>
    </row>
    <row r="809" spans="11:22">
      <c r="K809" s="15"/>
      <c r="L809" s="15"/>
      <c r="M809" s="32"/>
      <c r="N809" s="5"/>
      <c r="R809" s="5"/>
      <c r="V809" s="5"/>
    </row>
    <row r="810" spans="11:22">
      <c r="K810" s="15"/>
      <c r="L810" s="15"/>
      <c r="M810" s="32"/>
      <c r="N810" s="5"/>
      <c r="R810" s="5"/>
      <c r="V810" s="5"/>
    </row>
    <row r="811" spans="11:22">
      <c r="K811" s="15"/>
      <c r="L811" s="15"/>
      <c r="M811" s="32"/>
      <c r="N811" s="5"/>
      <c r="R811" s="5"/>
      <c r="V811" s="5"/>
    </row>
    <row r="812" spans="11:22">
      <c r="K812" s="15"/>
      <c r="L812" s="15"/>
      <c r="M812" s="32"/>
      <c r="N812" s="5"/>
      <c r="R812" s="5"/>
      <c r="V812" s="5"/>
    </row>
    <row r="813" spans="11:22">
      <c r="K813" s="15"/>
      <c r="L813" s="15"/>
      <c r="M813" s="32"/>
      <c r="N813" s="5"/>
      <c r="R813" s="5"/>
      <c r="V813" s="5"/>
    </row>
    <row r="814" spans="11:22">
      <c r="K814" s="15"/>
      <c r="L814" s="15"/>
      <c r="M814" s="32"/>
      <c r="N814" s="5"/>
      <c r="R814" s="5"/>
      <c r="V814" s="5"/>
    </row>
    <row r="815" spans="11:22">
      <c r="K815" s="15"/>
      <c r="L815" s="15"/>
      <c r="M815" s="32"/>
      <c r="N815" s="5"/>
      <c r="R815" s="5"/>
      <c r="V815" s="5"/>
    </row>
    <row r="816" spans="11:22">
      <c r="K816" s="15"/>
      <c r="L816" s="15"/>
      <c r="M816" s="32"/>
      <c r="N816" s="5"/>
      <c r="R816" s="5"/>
      <c r="V816" s="5"/>
    </row>
    <row r="817" spans="11:22">
      <c r="K817" s="15"/>
      <c r="L817" s="15"/>
      <c r="M817" s="32"/>
      <c r="N817" s="5"/>
      <c r="R817" s="5"/>
      <c r="V817" s="5"/>
    </row>
    <row r="818" spans="11:22">
      <c r="K818" s="15"/>
      <c r="L818" s="15"/>
      <c r="M818" s="32"/>
      <c r="N818" s="5"/>
      <c r="R818" s="5"/>
      <c r="V818" s="5"/>
    </row>
    <row r="819" spans="11:22">
      <c r="K819" s="15"/>
      <c r="L819" s="15"/>
      <c r="M819" s="32"/>
      <c r="N819" s="5"/>
      <c r="R819" s="5"/>
      <c r="V819" s="5"/>
    </row>
    <row r="820" spans="11:22">
      <c r="K820" s="15"/>
      <c r="L820" s="15"/>
      <c r="M820" s="32"/>
      <c r="N820" s="5"/>
      <c r="R820" s="5"/>
      <c r="V820" s="5"/>
    </row>
    <row r="821" spans="11:22">
      <c r="K821" s="15"/>
      <c r="L821" s="15"/>
      <c r="M821" s="32"/>
      <c r="N821" s="5"/>
      <c r="R821" s="5"/>
      <c r="V821" s="5"/>
    </row>
    <row r="822" spans="11:22">
      <c r="K822" s="15"/>
      <c r="L822" s="15"/>
      <c r="M822" s="32"/>
      <c r="N822" s="5"/>
      <c r="R822" s="5"/>
      <c r="V822" s="5"/>
    </row>
    <row r="823" spans="11:22">
      <c r="K823" s="15"/>
      <c r="L823" s="15"/>
      <c r="M823" s="32"/>
      <c r="N823" s="5"/>
      <c r="R823" s="5"/>
      <c r="V823" s="5"/>
    </row>
    <row r="824" spans="11:22">
      <c r="K824" s="15"/>
      <c r="L824" s="15"/>
      <c r="M824" s="32"/>
      <c r="N824" s="5"/>
      <c r="R824" s="5"/>
      <c r="V824" s="5"/>
    </row>
    <row r="825" spans="11:22">
      <c r="K825" s="15"/>
      <c r="L825" s="15"/>
      <c r="M825" s="32"/>
      <c r="N825" s="5"/>
      <c r="R825" s="5"/>
      <c r="V825" s="5"/>
    </row>
    <row r="826" spans="11:22">
      <c r="K826" s="15"/>
      <c r="L826" s="15"/>
      <c r="M826" s="32"/>
      <c r="N826" s="5"/>
      <c r="R826" s="5"/>
      <c r="V826" s="5"/>
    </row>
    <row r="827" spans="11:22">
      <c r="K827" s="15"/>
      <c r="L827" s="15"/>
      <c r="M827" s="32"/>
      <c r="N827" s="5"/>
      <c r="R827" s="5"/>
      <c r="V827" s="5"/>
    </row>
    <row r="828" spans="11:22">
      <c r="K828" s="15"/>
      <c r="L828" s="15"/>
      <c r="M828" s="32"/>
      <c r="N828" s="5"/>
      <c r="R828" s="5"/>
      <c r="V828" s="5"/>
    </row>
    <row r="829" spans="11:22">
      <c r="K829" s="15"/>
      <c r="L829" s="15"/>
      <c r="M829" s="32"/>
      <c r="N829" s="5"/>
      <c r="R829" s="5"/>
      <c r="V829" s="5"/>
    </row>
    <row r="830" spans="11:22">
      <c r="K830" s="15"/>
      <c r="L830" s="15"/>
      <c r="M830" s="32"/>
      <c r="N830" s="5"/>
      <c r="R830" s="5"/>
      <c r="V830" s="5"/>
    </row>
    <row r="831" spans="11:22">
      <c r="K831" s="15"/>
      <c r="L831" s="15"/>
      <c r="M831" s="32"/>
      <c r="N831" s="5"/>
      <c r="R831" s="5"/>
      <c r="V831" s="5"/>
    </row>
    <row r="832" spans="11:22">
      <c r="K832" s="15"/>
      <c r="L832" s="15"/>
      <c r="M832" s="32"/>
      <c r="N832" s="5"/>
      <c r="R832" s="5"/>
      <c r="V832" s="5"/>
    </row>
    <row r="833" spans="11:22">
      <c r="K833" s="15"/>
      <c r="L833" s="15"/>
      <c r="M833" s="32"/>
      <c r="N833" s="5"/>
      <c r="R833" s="5"/>
      <c r="V833" s="5"/>
    </row>
    <row r="834" spans="11:22">
      <c r="K834" s="15"/>
      <c r="L834" s="15"/>
      <c r="M834" s="32"/>
      <c r="N834" s="5"/>
      <c r="R834" s="5"/>
      <c r="V834" s="5"/>
    </row>
    <row r="835" spans="11:22">
      <c r="K835" s="15"/>
      <c r="L835" s="15"/>
      <c r="M835" s="32"/>
      <c r="N835" s="5"/>
      <c r="R835" s="5"/>
      <c r="V835" s="5"/>
    </row>
    <row r="836" spans="11:22">
      <c r="K836" s="15"/>
      <c r="L836" s="15"/>
      <c r="M836" s="32"/>
      <c r="N836" s="5"/>
      <c r="R836" s="5"/>
      <c r="V836" s="5"/>
    </row>
    <row r="837" spans="11:22">
      <c r="K837" s="15"/>
      <c r="L837" s="15"/>
      <c r="M837" s="32"/>
      <c r="N837" s="5"/>
      <c r="R837" s="5"/>
      <c r="V837" s="5"/>
    </row>
    <row r="838" spans="11:22">
      <c r="K838" s="15"/>
      <c r="L838" s="15"/>
      <c r="M838" s="32"/>
      <c r="N838" s="5"/>
      <c r="R838" s="5"/>
      <c r="V838" s="5"/>
    </row>
    <row r="839" spans="11:22">
      <c r="K839" s="15"/>
      <c r="L839" s="15"/>
      <c r="M839" s="32"/>
      <c r="N839" s="5"/>
      <c r="R839" s="5"/>
      <c r="V839" s="5"/>
    </row>
    <row r="840" spans="11:22">
      <c r="K840" s="15"/>
      <c r="L840" s="15"/>
      <c r="M840" s="32"/>
      <c r="N840" s="5"/>
      <c r="R840" s="5"/>
      <c r="V840" s="5"/>
    </row>
    <row r="841" spans="11:22">
      <c r="K841" s="15"/>
      <c r="L841" s="15"/>
      <c r="M841" s="32"/>
      <c r="N841" s="5"/>
      <c r="R841" s="5"/>
      <c r="V841" s="5"/>
    </row>
    <row r="842" spans="11:22">
      <c r="K842" s="15"/>
      <c r="L842" s="15"/>
      <c r="M842" s="32"/>
      <c r="N842" s="5"/>
      <c r="R842" s="5"/>
      <c r="V842" s="5"/>
    </row>
    <row r="843" spans="11:22">
      <c r="K843" s="15"/>
      <c r="L843" s="15"/>
      <c r="M843" s="32"/>
      <c r="N843" s="5"/>
      <c r="R843" s="5"/>
      <c r="V843" s="5"/>
    </row>
    <row r="844" spans="11:22">
      <c r="K844" s="15"/>
      <c r="L844" s="15"/>
      <c r="M844" s="32"/>
      <c r="N844" s="5"/>
      <c r="R844" s="5"/>
      <c r="V844" s="5"/>
    </row>
    <row r="845" spans="11:22">
      <c r="K845" s="15"/>
      <c r="L845" s="15"/>
      <c r="M845" s="32"/>
      <c r="N845" s="5"/>
      <c r="R845" s="5"/>
      <c r="V845" s="5"/>
    </row>
    <row r="846" spans="11:22">
      <c r="K846" s="15"/>
      <c r="L846" s="15"/>
      <c r="M846" s="32"/>
      <c r="N846" s="5"/>
      <c r="R846" s="5"/>
      <c r="V846" s="5"/>
    </row>
    <row r="847" spans="11:22">
      <c r="K847" s="15"/>
      <c r="L847" s="15"/>
      <c r="M847" s="32"/>
      <c r="N847" s="5"/>
      <c r="R847" s="5"/>
      <c r="V847" s="5"/>
    </row>
    <row r="848" spans="11:22">
      <c r="K848" s="15"/>
      <c r="L848" s="15"/>
      <c r="M848" s="32"/>
      <c r="N848" s="5"/>
      <c r="R848" s="5"/>
      <c r="V848" s="5"/>
    </row>
    <row r="849" spans="11:22">
      <c r="K849" s="15"/>
      <c r="L849" s="15"/>
      <c r="M849" s="32"/>
      <c r="N849" s="5"/>
      <c r="R849" s="5"/>
      <c r="V849" s="5"/>
    </row>
    <row r="850" spans="11:22">
      <c r="K850" s="15"/>
      <c r="L850" s="15"/>
      <c r="M850" s="32"/>
      <c r="N850" s="5"/>
      <c r="R850" s="5"/>
      <c r="V850" s="5"/>
    </row>
    <row r="851" spans="11:22">
      <c r="K851" s="15"/>
      <c r="L851" s="15"/>
      <c r="M851" s="32"/>
      <c r="N851" s="5"/>
      <c r="R851" s="5"/>
      <c r="V851" s="5"/>
    </row>
    <row r="852" spans="11:22">
      <c r="K852" s="15"/>
      <c r="L852" s="15"/>
      <c r="M852" s="32"/>
      <c r="N852" s="5"/>
      <c r="R852" s="5"/>
      <c r="V852" s="5"/>
    </row>
    <row r="853" spans="11:22">
      <c r="K853" s="15"/>
      <c r="L853" s="15"/>
      <c r="M853" s="32"/>
      <c r="N853" s="5"/>
      <c r="R853" s="5"/>
      <c r="V853" s="5"/>
    </row>
    <row r="854" spans="11:22">
      <c r="K854" s="15"/>
      <c r="L854" s="15"/>
      <c r="M854" s="32"/>
      <c r="N854" s="5"/>
      <c r="R854" s="5"/>
      <c r="V854" s="5"/>
    </row>
    <row r="855" spans="11:22">
      <c r="K855" s="15"/>
      <c r="L855" s="15"/>
      <c r="M855" s="32"/>
      <c r="N855" s="5"/>
      <c r="R855" s="5"/>
      <c r="V855" s="5"/>
    </row>
    <row r="856" spans="11:22">
      <c r="K856" s="15"/>
      <c r="L856" s="15"/>
      <c r="M856" s="32"/>
      <c r="N856" s="5"/>
      <c r="R856" s="5"/>
      <c r="V856" s="5"/>
    </row>
    <row r="857" spans="11:22">
      <c r="K857" s="15"/>
      <c r="L857" s="15"/>
      <c r="M857" s="32"/>
      <c r="N857" s="5"/>
      <c r="R857" s="5"/>
      <c r="V857" s="5"/>
    </row>
    <row r="858" spans="11:22">
      <c r="K858" s="15"/>
      <c r="L858" s="15"/>
      <c r="M858" s="32"/>
      <c r="N858" s="5"/>
      <c r="R858" s="5"/>
      <c r="V858" s="5"/>
    </row>
    <row r="859" spans="11:22">
      <c r="K859" s="15"/>
      <c r="L859" s="15"/>
      <c r="M859" s="32"/>
      <c r="N859" s="5"/>
      <c r="R859" s="5"/>
      <c r="V859" s="5"/>
    </row>
    <row r="860" spans="11:22">
      <c r="K860" s="15"/>
      <c r="L860" s="15"/>
      <c r="M860" s="32"/>
      <c r="N860" s="5"/>
      <c r="R860" s="5"/>
      <c r="V860" s="5"/>
    </row>
    <row r="861" spans="11:22">
      <c r="K861" s="15"/>
      <c r="L861" s="15"/>
      <c r="M861" s="32"/>
      <c r="N861" s="5"/>
      <c r="R861" s="5"/>
      <c r="V861" s="5"/>
    </row>
    <row r="862" spans="11:22">
      <c r="K862" s="15"/>
      <c r="L862" s="15"/>
      <c r="M862" s="32"/>
      <c r="N862" s="5"/>
      <c r="R862" s="5"/>
      <c r="V862" s="5"/>
    </row>
    <row r="863" spans="11:22">
      <c r="K863" s="15"/>
      <c r="L863" s="15"/>
      <c r="M863" s="32"/>
      <c r="N863" s="5"/>
      <c r="R863" s="5"/>
      <c r="V863" s="5"/>
    </row>
    <row r="864" spans="11:22">
      <c r="K864" s="15"/>
      <c r="L864" s="15"/>
      <c r="M864" s="32"/>
      <c r="N864" s="5"/>
      <c r="R864" s="5"/>
      <c r="V864" s="5"/>
    </row>
    <row r="865" spans="11:22">
      <c r="K865" s="15"/>
      <c r="L865" s="15"/>
      <c r="M865" s="32"/>
      <c r="N865" s="5"/>
      <c r="R865" s="5"/>
      <c r="V865" s="5"/>
    </row>
    <row r="866" spans="11:22">
      <c r="K866" s="15"/>
      <c r="L866" s="15"/>
      <c r="M866" s="32"/>
      <c r="N866" s="5"/>
      <c r="R866" s="5"/>
      <c r="V866" s="5"/>
    </row>
    <row r="867" spans="11:22">
      <c r="K867" s="15"/>
      <c r="L867" s="15"/>
      <c r="M867" s="32"/>
      <c r="N867" s="5"/>
      <c r="R867" s="5"/>
      <c r="V867" s="5"/>
    </row>
    <row r="868" spans="11:22">
      <c r="K868" s="15"/>
      <c r="L868" s="15"/>
      <c r="M868" s="32"/>
      <c r="N868" s="5"/>
      <c r="R868" s="5"/>
      <c r="V868" s="5"/>
    </row>
    <row r="869" spans="11:22">
      <c r="K869" s="15"/>
      <c r="L869" s="15"/>
      <c r="M869" s="32"/>
      <c r="N869" s="5"/>
      <c r="R869" s="5"/>
      <c r="V869" s="5"/>
    </row>
    <row r="870" spans="11:22">
      <c r="K870" s="15"/>
      <c r="L870" s="15"/>
      <c r="M870" s="32"/>
      <c r="N870" s="5"/>
      <c r="R870" s="5"/>
      <c r="V870" s="5"/>
    </row>
    <row r="871" spans="11:22">
      <c r="K871" s="15"/>
      <c r="L871" s="15"/>
      <c r="M871" s="32"/>
      <c r="N871" s="5"/>
      <c r="R871" s="5"/>
      <c r="V871" s="5"/>
    </row>
    <row r="872" spans="11:22">
      <c r="K872" s="15"/>
      <c r="L872" s="15"/>
      <c r="M872" s="32"/>
      <c r="N872" s="5"/>
      <c r="R872" s="5"/>
      <c r="V872" s="5"/>
    </row>
    <row r="873" spans="11:22">
      <c r="K873" s="15"/>
      <c r="L873" s="15"/>
      <c r="M873" s="32"/>
      <c r="N873" s="5"/>
      <c r="R873" s="5"/>
      <c r="V873" s="5"/>
    </row>
    <row r="874" spans="11:22">
      <c r="K874" s="15"/>
      <c r="L874" s="15"/>
      <c r="M874" s="32"/>
      <c r="N874" s="5"/>
      <c r="R874" s="5"/>
      <c r="V874" s="5"/>
    </row>
    <row r="875" spans="11:22">
      <c r="K875" s="15"/>
      <c r="L875" s="15"/>
      <c r="M875" s="32"/>
      <c r="N875" s="5"/>
      <c r="R875" s="5"/>
      <c r="V875" s="5"/>
    </row>
    <row r="876" spans="11:22">
      <c r="K876" s="15"/>
      <c r="L876" s="15"/>
      <c r="M876" s="32"/>
      <c r="N876" s="5"/>
      <c r="R876" s="5"/>
      <c r="V876" s="5"/>
    </row>
    <row r="877" spans="11:22">
      <c r="K877" s="15"/>
      <c r="L877" s="15"/>
      <c r="M877" s="32"/>
      <c r="N877" s="5"/>
      <c r="R877" s="5"/>
      <c r="V877" s="5"/>
    </row>
    <row r="878" spans="11:22">
      <c r="K878" s="15"/>
      <c r="L878" s="15"/>
      <c r="M878" s="32"/>
      <c r="N878" s="5"/>
      <c r="R878" s="5"/>
      <c r="V878" s="5"/>
    </row>
    <row r="879" spans="11:22">
      <c r="K879" s="15"/>
      <c r="L879" s="15"/>
      <c r="M879" s="32"/>
      <c r="N879" s="5"/>
      <c r="R879" s="5"/>
      <c r="V879" s="5"/>
    </row>
    <row r="880" spans="11:22">
      <c r="K880" s="15"/>
      <c r="L880" s="15"/>
      <c r="M880" s="32"/>
      <c r="N880" s="5"/>
      <c r="R880" s="5"/>
      <c r="V880" s="5"/>
    </row>
    <row r="881" spans="11:22">
      <c r="K881" s="15"/>
      <c r="L881" s="15"/>
      <c r="M881" s="32"/>
      <c r="N881" s="5"/>
      <c r="R881" s="5"/>
      <c r="V881" s="5"/>
    </row>
    <row r="882" spans="11:22">
      <c r="K882" s="15"/>
      <c r="L882" s="15"/>
      <c r="M882" s="32"/>
      <c r="N882" s="5"/>
      <c r="R882" s="5"/>
      <c r="V882" s="5"/>
    </row>
    <row r="883" spans="11:22">
      <c r="K883" s="15"/>
      <c r="L883" s="15"/>
      <c r="M883" s="32"/>
      <c r="N883" s="5"/>
      <c r="R883" s="5"/>
      <c r="V883" s="5"/>
    </row>
    <row r="884" spans="11:22">
      <c r="K884" s="15"/>
      <c r="L884" s="15"/>
      <c r="M884" s="32"/>
      <c r="N884" s="5"/>
      <c r="R884" s="5"/>
      <c r="V884" s="5"/>
    </row>
    <row r="885" spans="11:22">
      <c r="K885" s="15"/>
      <c r="L885" s="15"/>
      <c r="M885" s="32"/>
      <c r="N885" s="5"/>
      <c r="R885" s="5"/>
      <c r="V885" s="5"/>
    </row>
    <row r="886" spans="11:22">
      <c r="K886" s="15"/>
      <c r="L886" s="15"/>
      <c r="M886" s="32"/>
      <c r="N886" s="5"/>
      <c r="R886" s="5"/>
      <c r="V886" s="5"/>
    </row>
    <row r="887" spans="11:22">
      <c r="K887" s="15"/>
      <c r="L887" s="15"/>
      <c r="M887" s="32"/>
      <c r="N887" s="5"/>
      <c r="R887" s="5"/>
      <c r="V887" s="5"/>
    </row>
    <row r="888" spans="11:22">
      <c r="K888" s="15"/>
      <c r="L888" s="15"/>
      <c r="M888" s="32"/>
      <c r="N888" s="5"/>
      <c r="R888" s="5"/>
      <c r="V888" s="5"/>
    </row>
    <row r="889" spans="11:22">
      <c r="K889" s="15"/>
      <c r="L889" s="15"/>
      <c r="M889" s="32"/>
      <c r="N889" s="5"/>
      <c r="R889" s="5"/>
      <c r="V889" s="5"/>
    </row>
    <row r="890" spans="11:22">
      <c r="K890" s="15"/>
      <c r="L890" s="15"/>
      <c r="M890" s="32"/>
      <c r="N890" s="5"/>
      <c r="R890" s="5"/>
      <c r="V890" s="5"/>
    </row>
    <row r="891" spans="11:22">
      <c r="K891" s="15"/>
      <c r="L891" s="15"/>
      <c r="M891" s="32"/>
      <c r="N891" s="5"/>
      <c r="R891" s="5"/>
      <c r="V891" s="5"/>
    </row>
    <row r="892" spans="11:22">
      <c r="K892" s="15"/>
      <c r="L892" s="15"/>
      <c r="M892" s="32"/>
      <c r="N892" s="5"/>
      <c r="R892" s="5"/>
      <c r="V892" s="5"/>
    </row>
    <row r="893" spans="11:22">
      <c r="K893" s="15"/>
      <c r="L893" s="15"/>
      <c r="M893" s="32"/>
      <c r="N893" s="5"/>
      <c r="R893" s="5"/>
      <c r="V893" s="5"/>
    </row>
    <row r="894" spans="11:22">
      <c r="K894" s="15"/>
      <c r="L894" s="15"/>
      <c r="M894" s="32"/>
      <c r="N894" s="5"/>
      <c r="R894" s="5"/>
      <c r="V894" s="5"/>
    </row>
    <row r="895" spans="11:22">
      <c r="K895" s="15"/>
      <c r="L895" s="15"/>
      <c r="M895" s="32"/>
      <c r="N895" s="5"/>
      <c r="R895" s="5"/>
      <c r="V895" s="5"/>
    </row>
    <row r="896" spans="11:22">
      <c r="K896" s="15"/>
      <c r="L896" s="15"/>
      <c r="M896" s="32"/>
      <c r="N896" s="5"/>
      <c r="R896" s="5"/>
      <c r="V896" s="5"/>
    </row>
    <row r="897" spans="11:22">
      <c r="K897" s="15"/>
      <c r="L897" s="15"/>
      <c r="M897" s="32"/>
      <c r="N897" s="5"/>
      <c r="R897" s="5"/>
      <c r="V897" s="5"/>
    </row>
    <row r="898" spans="11:22">
      <c r="K898" s="15"/>
      <c r="L898" s="15"/>
      <c r="M898" s="32"/>
      <c r="N898" s="5"/>
      <c r="R898" s="5"/>
      <c r="V898" s="5"/>
    </row>
    <row r="899" spans="11:22">
      <c r="K899" s="15"/>
      <c r="L899" s="15"/>
      <c r="M899" s="32"/>
      <c r="N899" s="5"/>
      <c r="R899" s="5"/>
      <c r="V899" s="5"/>
    </row>
    <row r="900" spans="11:22">
      <c r="K900" s="15"/>
      <c r="L900" s="15"/>
      <c r="M900" s="32"/>
      <c r="N900" s="5"/>
      <c r="R900" s="5"/>
      <c r="V900" s="5"/>
    </row>
    <row r="901" spans="11:22">
      <c r="K901" s="15"/>
      <c r="L901" s="15"/>
      <c r="M901" s="32"/>
      <c r="N901" s="5"/>
      <c r="R901" s="5"/>
      <c r="V901" s="5"/>
    </row>
    <row r="902" spans="11:22">
      <c r="K902" s="15"/>
      <c r="L902" s="15"/>
      <c r="M902" s="32"/>
      <c r="N902" s="5"/>
      <c r="R902" s="5"/>
      <c r="V902" s="5"/>
    </row>
    <row r="903" spans="11:22">
      <c r="K903" s="15"/>
      <c r="L903" s="15"/>
      <c r="M903" s="32"/>
      <c r="N903" s="5"/>
      <c r="R903" s="5"/>
      <c r="V903" s="5"/>
    </row>
    <row r="904" spans="11:22">
      <c r="K904" s="15"/>
      <c r="L904" s="15"/>
      <c r="M904" s="32"/>
      <c r="N904" s="5"/>
      <c r="R904" s="5"/>
      <c r="V904" s="5"/>
    </row>
    <row r="905" spans="11:22">
      <c r="K905" s="15"/>
      <c r="L905" s="15"/>
      <c r="M905" s="32"/>
      <c r="N905" s="5"/>
      <c r="R905" s="5"/>
      <c r="V905" s="5"/>
    </row>
    <row r="906" spans="11:22">
      <c r="K906" s="15"/>
      <c r="L906" s="15"/>
      <c r="M906" s="32"/>
      <c r="N906" s="5"/>
      <c r="R906" s="5"/>
      <c r="V906" s="5"/>
    </row>
    <row r="907" spans="11:22">
      <c r="K907" s="15"/>
      <c r="L907" s="15"/>
      <c r="M907" s="32"/>
      <c r="N907" s="5"/>
      <c r="R907" s="5"/>
      <c r="V907" s="5"/>
    </row>
    <row r="908" spans="11:22">
      <c r="K908" s="15"/>
      <c r="L908" s="15"/>
      <c r="M908" s="32"/>
      <c r="N908" s="5"/>
      <c r="R908" s="5"/>
      <c r="V908" s="5"/>
    </row>
    <row r="909" spans="11:22">
      <c r="K909" s="15"/>
      <c r="L909" s="15"/>
      <c r="M909" s="32"/>
      <c r="N909" s="5"/>
      <c r="R909" s="5"/>
      <c r="V909" s="5"/>
    </row>
    <row r="910" spans="11:22">
      <c r="K910" s="15"/>
      <c r="L910" s="15"/>
      <c r="M910" s="32"/>
      <c r="N910" s="5"/>
      <c r="R910" s="5"/>
      <c r="V910" s="5"/>
    </row>
    <row r="911" spans="11:22">
      <c r="K911" s="15"/>
      <c r="L911" s="15"/>
      <c r="M911" s="32"/>
      <c r="N911" s="5"/>
      <c r="R911" s="5"/>
      <c r="V911" s="5"/>
    </row>
    <row r="912" spans="11:22">
      <c r="K912" s="15"/>
      <c r="L912" s="15"/>
      <c r="M912" s="32"/>
      <c r="N912" s="5"/>
      <c r="R912" s="5"/>
      <c r="V912" s="5"/>
    </row>
    <row r="913" spans="11:22">
      <c r="K913" s="15"/>
      <c r="L913" s="15"/>
      <c r="M913" s="32"/>
      <c r="N913" s="5"/>
      <c r="R913" s="5"/>
      <c r="V913" s="5"/>
    </row>
    <row r="914" spans="11:22">
      <c r="K914" s="15"/>
      <c r="L914" s="15"/>
      <c r="M914" s="32"/>
      <c r="N914" s="5"/>
      <c r="R914" s="5"/>
      <c r="V914" s="5"/>
    </row>
    <row r="915" spans="11:22">
      <c r="K915" s="15"/>
      <c r="L915" s="15"/>
      <c r="M915" s="32"/>
      <c r="N915" s="5"/>
      <c r="R915" s="5"/>
      <c r="V915" s="5"/>
    </row>
    <row r="916" spans="11:22">
      <c r="K916" s="15"/>
      <c r="L916" s="15"/>
      <c r="M916" s="32"/>
      <c r="N916" s="5"/>
      <c r="R916" s="5"/>
      <c r="V916" s="5"/>
    </row>
    <row r="917" spans="11:22">
      <c r="K917" s="15"/>
      <c r="L917" s="15"/>
      <c r="M917" s="32"/>
      <c r="N917" s="5"/>
      <c r="R917" s="5"/>
      <c r="V917" s="5"/>
    </row>
    <row r="918" spans="11:22">
      <c r="K918" s="15"/>
      <c r="L918" s="15"/>
      <c r="M918" s="32"/>
      <c r="N918" s="5"/>
      <c r="R918" s="5"/>
      <c r="V918" s="5"/>
    </row>
    <row r="919" spans="11:22">
      <c r="K919" s="15"/>
      <c r="L919" s="15"/>
      <c r="M919" s="32"/>
      <c r="N919" s="5"/>
      <c r="R919" s="5"/>
      <c r="V919" s="5"/>
    </row>
    <row r="920" spans="11:22">
      <c r="K920" s="15"/>
      <c r="L920" s="15"/>
      <c r="M920" s="32"/>
      <c r="N920" s="5"/>
      <c r="R920" s="5"/>
      <c r="V920" s="5"/>
    </row>
    <row r="921" spans="11:22">
      <c r="K921" s="15"/>
      <c r="L921" s="15"/>
      <c r="M921" s="32"/>
      <c r="N921" s="5"/>
      <c r="R921" s="5"/>
      <c r="V921" s="5"/>
    </row>
    <row r="922" spans="11:22">
      <c r="K922" s="15"/>
      <c r="L922" s="15"/>
      <c r="M922" s="32"/>
      <c r="N922" s="5"/>
      <c r="R922" s="5"/>
      <c r="V922" s="5"/>
    </row>
    <row r="923" spans="11:22">
      <c r="K923" s="15"/>
      <c r="L923" s="15"/>
      <c r="M923" s="32"/>
      <c r="N923" s="5"/>
      <c r="R923" s="5"/>
      <c r="V923" s="5"/>
    </row>
    <row r="924" spans="11:22">
      <c r="K924" s="15"/>
      <c r="L924" s="15"/>
      <c r="M924" s="32"/>
      <c r="N924" s="5"/>
      <c r="R924" s="5"/>
      <c r="V924" s="5"/>
    </row>
    <row r="925" spans="11:22">
      <c r="K925" s="15"/>
      <c r="L925" s="15"/>
      <c r="M925" s="32"/>
      <c r="N925" s="5"/>
      <c r="R925" s="5"/>
      <c r="V925" s="5"/>
    </row>
    <row r="926" spans="11:22">
      <c r="K926" s="15"/>
      <c r="L926" s="15"/>
      <c r="M926" s="32"/>
      <c r="N926" s="5"/>
      <c r="R926" s="5"/>
      <c r="V926" s="5"/>
    </row>
    <row r="927" spans="11:22">
      <c r="K927" s="15"/>
      <c r="L927" s="15"/>
      <c r="M927" s="32"/>
      <c r="N927" s="5"/>
      <c r="R927" s="5"/>
      <c r="V927" s="5"/>
    </row>
    <row r="928" spans="11:22">
      <c r="K928" s="15"/>
      <c r="L928" s="15"/>
      <c r="M928" s="32"/>
      <c r="N928" s="5"/>
      <c r="R928" s="5"/>
      <c r="V928" s="5"/>
    </row>
    <row r="929" spans="11:22">
      <c r="K929" s="15"/>
      <c r="L929" s="15"/>
      <c r="M929" s="32"/>
      <c r="N929" s="5"/>
      <c r="R929" s="5"/>
      <c r="V929" s="5"/>
    </row>
    <row r="930" spans="11:22">
      <c r="K930" s="15"/>
      <c r="L930" s="15"/>
      <c r="M930" s="32"/>
      <c r="N930" s="5"/>
      <c r="R930" s="5"/>
      <c r="V930" s="5"/>
    </row>
    <row r="931" spans="11:22">
      <c r="K931" s="15"/>
      <c r="L931" s="15"/>
      <c r="M931" s="32"/>
      <c r="N931" s="5"/>
      <c r="R931" s="5"/>
      <c r="V931" s="5"/>
    </row>
    <row r="932" spans="11:22">
      <c r="K932" s="15"/>
      <c r="L932" s="15"/>
      <c r="M932" s="32"/>
      <c r="N932" s="5"/>
      <c r="R932" s="5"/>
      <c r="V932" s="5"/>
    </row>
    <row r="933" spans="11:22">
      <c r="K933" s="15"/>
      <c r="L933" s="15"/>
      <c r="M933" s="32"/>
      <c r="N933" s="5"/>
      <c r="R933" s="5"/>
      <c r="V933" s="5"/>
    </row>
    <row r="934" spans="11:22">
      <c r="K934" s="15"/>
      <c r="L934" s="15"/>
      <c r="M934" s="32"/>
      <c r="N934" s="5"/>
      <c r="R934" s="5"/>
      <c r="V934" s="5"/>
    </row>
    <row r="935" spans="11:22">
      <c r="K935" s="15"/>
      <c r="L935" s="15"/>
      <c r="M935" s="32"/>
      <c r="N935" s="5"/>
      <c r="R935" s="5"/>
      <c r="V935" s="5"/>
    </row>
    <row r="936" spans="11:22">
      <c r="K936" s="15"/>
      <c r="L936" s="15"/>
      <c r="M936" s="32"/>
      <c r="N936" s="5"/>
      <c r="R936" s="5"/>
      <c r="V936" s="5"/>
    </row>
    <row r="937" spans="11:22">
      <c r="K937" s="15"/>
      <c r="L937" s="15"/>
      <c r="M937" s="32"/>
      <c r="N937" s="5"/>
      <c r="R937" s="5"/>
      <c r="V937" s="5"/>
    </row>
    <row r="938" spans="11:22">
      <c r="K938" s="15"/>
      <c r="L938" s="15"/>
      <c r="M938" s="32"/>
      <c r="N938" s="5"/>
      <c r="R938" s="5"/>
      <c r="V938" s="5"/>
    </row>
    <row r="939" spans="11:22">
      <c r="K939" s="15"/>
      <c r="L939" s="15"/>
      <c r="M939" s="32"/>
      <c r="N939" s="5"/>
      <c r="R939" s="5"/>
      <c r="V939" s="5"/>
    </row>
    <row r="940" spans="11:22">
      <c r="K940" s="15"/>
      <c r="L940" s="15"/>
      <c r="M940" s="32"/>
      <c r="N940" s="5"/>
      <c r="R940" s="5"/>
      <c r="V940" s="5"/>
    </row>
    <row r="941" spans="11:22">
      <c r="K941" s="15"/>
      <c r="L941" s="15"/>
      <c r="M941" s="32"/>
      <c r="N941" s="5"/>
      <c r="R941" s="5"/>
      <c r="V941" s="5"/>
    </row>
    <row r="942" spans="11:22">
      <c r="K942" s="15"/>
      <c r="L942" s="15"/>
      <c r="M942" s="32"/>
      <c r="N942" s="5"/>
      <c r="R942" s="5"/>
      <c r="V942" s="5"/>
    </row>
    <row r="943" spans="11:22">
      <c r="K943" s="15"/>
      <c r="L943" s="15"/>
      <c r="M943" s="32"/>
      <c r="N943" s="5"/>
      <c r="R943" s="5"/>
      <c r="V943" s="5"/>
    </row>
    <row r="944" spans="11:22">
      <c r="K944" s="15"/>
      <c r="L944" s="15"/>
      <c r="M944" s="32"/>
      <c r="N944" s="5"/>
      <c r="R944" s="5"/>
      <c r="V944" s="5"/>
    </row>
    <row r="945" spans="11:22">
      <c r="K945" s="15"/>
      <c r="L945" s="15"/>
      <c r="M945" s="32"/>
      <c r="N945" s="5"/>
      <c r="R945" s="5"/>
      <c r="V945" s="5"/>
    </row>
    <row r="946" spans="11:22">
      <c r="K946" s="15"/>
      <c r="L946" s="15"/>
      <c r="M946" s="32"/>
      <c r="N946" s="5"/>
      <c r="R946" s="5"/>
      <c r="V946" s="5"/>
    </row>
    <row r="947" spans="11:22">
      <c r="K947" s="15"/>
      <c r="L947" s="15"/>
      <c r="M947" s="32"/>
      <c r="N947" s="5"/>
      <c r="R947" s="5"/>
      <c r="V947" s="5"/>
    </row>
    <row r="948" spans="11:22">
      <c r="K948" s="15"/>
      <c r="L948" s="15"/>
      <c r="M948" s="32"/>
      <c r="N948" s="5"/>
      <c r="R948" s="5"/>
      <c r="V948" s="5"/>
    </row>
    <row r="949" spans="11:22">
      <c r="K949" s="15"/>
      <c r="L949" s="15"/>
      <c r="M949" s="32"/>
      <c r="N949" s="5"/>
      <c r="R949" s="5"/>
      <c r="V949" s="5"/>
    </row>
    <row r="950" spans="11:22">
      <c r="K950" s="15"/>
      <c r="L950" s="15"/>
      <c r="M950" s="32"/>
      <c r="N950" s="5"/>
      <c r="R950" s="5"/>
      <c r="V950" s="5"/>
    </row>
    <row r="951" spans="11:22">
      <c r="K951" s="15"/>
      <c r="L951" s="15"/>
      <c r="M951" s="32"/>
      <c r="N951" s="5"/>
      <c r="R951" s="5"/>
      <c r="V951" s="5"/>
    </row>
    <row r="952" spans="11:22">
      <c r="K952" s="15"/>
      <c r="L952" s="15"/>
      <c r="M952" s="32"/>
      <c r="N952" s="5"/>
      <c r="R952" s="5"/>
      <c r="V952" s="5"/>
    </row>
    <row r="953" spans="11:22">
      <c r="K953" s="15"/>
      <c r="L953" s="15"/>
      <c r="M953" s="32"/>
      <c r="N953" s="5"/>
      <c r="R953" s="5"/>
      <c r="V953" s="5"/>
    </row>
    <row r="954" spans="11:22">
      <c r="K954" s="15"/>
      <c r="L954" s="15"/>
      <c r="M954" s="32"/>
      <c r="N954" s="5"/>
      <c r="R954" s="5"/>
      <c r="V954" s="5"/>
    </row>
    <row r="955" spans="11:22">
      <c r="K955" s="15"/>
      <c r="L955" s="15"/>
      <c r="M955" s="32"/>
      <c r="N955" s="5"/>
      <c r="R955" s="5"/>
      <c r="V955" s="5"/>
    </row>
    <row r="956" spans="11:22">
      <c r="K956" s="15"/>
      <c r="L956" s="15"/>
      <c r="M956" s="32"/>
      <c r="N956" s="5"/>
      <c r="R956" s="5"/>
      <c r="V956" s="5"/>
    </row>
    <row r="957" spans="11:22">
      <c r="K957" s="15"/>
      <c r="L957" s="15"/>
      <c r="M957" s="32"/>
      <c r="N957" s="5"/>
      <c r="R957" s="5"/>
      <c r="V957" s="5"/>
    </row>
    <row r="958" spans="11:22">
      <c r="K958" s="15"/>
      <c r="L958" s="15"/>
      <c r="M958" s="32"/>
      <c r="N958" s="5"/>
      <c r="R958" s="5"/>
      <c r="V958" s="5"/>
    </row>
    <row r="959" spans="11:22">
      <c r="K959" s="15"/>
      <c r="L959" s="15"/>
      <c r="M959" s="32"/>
      <c r="N959" s="5"/>
      <c r="R959" s="5"/>
      <c r="V959" s="5"/>
    </row>
    <row r="960" spans="11:22">
      <c r="K960" s="15"/>
      <c r="L960" s="15"/>
      <c r="M960" s="32"/>
      <c r="N960" s="5"/>
      <c r="R960" s="5"/>
      <c r="V960" s="5"/>
    </row>
    <row r="961" spans="11:22">
      <c r="K961" s="15"/>
      <c r="L961" s="15"/>
      <c r="M961" s="32"/>
      <c r="N961" s="5"/>
      <c r="R961" s="5"/>
      <c r="V961" s="5"/>
    </row>
    <row r="962" spans="11:22">
      <c r="K962" s="15"/>
      <c r="L962" s="15"/>
      <c r="M962" s="32"/>
      <c r="N962" s="5"/>
      <c r="R962" s="5"/>
      <c r="V962" s="5"/>
    </row>
    <row r="963" spans="11:22">
      <c r="K963" s="15"/>
      <c r="L963" s="15"/>
      <c r="M963" s="32"/>
      <c r="N963" s="5"/>
      <c r="R963" s="5"/>
      <c r="V963" s="5"/>
    </row>
    <row r="964" spans="11:22">
      <c r="K964" s="15"/>
      <c r="L964" s="15"/>
      <c r="M964" s="32"/>
      <c r="N964" s="5"/>
      <c r="R964" s="5"/>
      <c r="V964" s="5"/>
    </row>
    <row r="965" spans="11:22">
      <c r="K965" s="15"/>
      <c r="L965" s="15"/>
      <c r="M965" s="32"/>
      <c r="N965" s="5"/>
      <c r="R965" s="5"/>
      <c r="V965" s="5"/>
    </row>
    <row r="966" spans="11:22">
      <c r="K966" s="15"/>
      <c r="L966" s="15"/>
      <c r="M966" s="32"/>
      <c r="N966" s="5"/>
      <c r="R966" s="5"/>
      <c r="V966" s="5"/>
    </row>
    <row r="967" spans="11:22">
      <c r="K967" s="15"/>
      <c r="L967" s="15"/>
      <c r="M967" s="32"/>
      <c r="N967" s="5"/>
      <c r="R967" s="5"/>
      <c r="V967" s="5"/>
    </row>
    <row r="968" spans="11:22">
      <c r="K968" s="15"/>
      <c r="L968" s="15"/>
      <c r="M968" s="32"/>
      <c r="N968" s="5"/>
      <c r="R968" s="5"/>
      <c r="V968" s="5"/>
    </row>
    <row r="969" spans="11:22">
      <c r="K969" s="15"/>
      <c r="L969" s="15"/>
      <c r="M969" s="32"/>
      <c r="N969" s="5"/>
      <c r="R969" s="5"/>
      <c r="V969" s="5"/>
    </row>
    <row r="970" spans="11:22">
      <c r="K970" s="15"/>
      <c r="L970" s="15"/>
      <c r="M970" s="32"/>
      <c r="N970" s="5"/>
      <c r="R970" s="5"/>
      <c r="V970" s="5"/>
    </row>
    <row r="971" spans="11:22">
      <c r="K971" s="15"/>
      <c r="L971" s="15"/>
      <c r="M971" s="32"/>
      <c r="N971" s="5"/>
      <c r="R971" s="5"/>
      <c r="V971" s="5"/>
    </row>
    <row r="972" spans="11:22">
      <c r="K972" s="15"/>
      <c r="L972" s="15"/>
      <c r="M972" s="32"/>
      <c r="N972" s="5"/>
      <c r="R972" s="5"/>
      <c r="V972" s="5"/>
    </row>
    <row r="973" spans="11:22">
      <c r="K973" s="15"/>
      <c r="L973" s="15"/>
      <c r="M973" s="32"/>
      <c r="N973" s="5"/>
      <c r="R973" s="5"/>
      <c r="V973" s="5"/>
    </row>
    <row r="974" spans="11:22">
      <c r="K974" s="15"/>
      <c r="L974" s="15"/>
      <c r="M974" s="32"/>
      <c r="N974" s="5"/>
      <c r="R974" s="5"/>
      <c r="V974" s="5"/>
    </row>
    <row r="975" spans="11:22">
      <c r="K975" s="15"/>
      <c r="L975" s="15"/>
      <c r="M975" s="32"/>
      <c r="N975" s="5"/>
      <c r="R975" s="5"/>
      <c r="V975" s="5"/>
    </row>
    <row r="976" spans="11:22">
      <c r="K976" s="15"/>
      <c r="L976" s="15"/>
      <c r="M976" s="32"/>
      <c r="N976" s="5"/>
      <c r="R976" s="5"/>
      <c r="V976" s="5"/>
    </row>
    <row r="977" spans="11:22">
      <c r="K977" s="15"/>
      <c r="L977" s="15"/>
      <c r="M977" s="32"/>
      <c r="N977" s="5"/>
      <c r="R977" s="5"/>
      <c r="V977" s="5"/>
    </row>
    <row r="978" spans="11:22">
      <c r="K978" s="15"/>
      <c r="L978" s="15"/>
      <c r="M978" s="32"/>
      <c r="N978" s="5"/>
      <c r="R978" s="5"/>
      <c r="V978" s="5"/>
    </row>
    <row r="979" spans="11:22">
      <c r="K979" s="15"/>
      <c r="L979" s="15"/>
      <c r="M979" s="32"/>
      <c r="N979" s="5"/>
      <c r="R979" s="5"/>
      <c r="V979" s="5"/>
    </row>
    <row r="980" spans="11:22">
      <c r="K980" s="15"/>
      <c r="L980" s="15"/>
      <c r="M980" s="32"/>
      <c r="N980" s="5"/>
      <c r="R980" s="5"/>
      <c r="V980" s="5"/>
    </row>
    <row r="981" spans="11:22">
      <c r="K981" s="15"/>
      <c r="L981" s="15"/>
      <c r="M981" s="32"/>
      <c r="N981" s="5"/>
      <c r="R981" s="5"/>
      <c r="V981" s="5"/>
    </row>
    <row r="982" spans="11:22">
      <c r="K982" s="15"/>
      <c r="L982" s="15"/>
      <c r="M982" s="32"/>
      <c r="N982" s="5"/>
      <c r="R982" s="5"/>
      <c r="V982" s="5"/>
    </row>
    <row r="983" spans="11:22">
      <c r="K983" s="15"/>
      <c r="L983" s="15"/>
      <c r="M983" s="32"/>
      <c r="N983" s="5"/>
      <c r="R983" s="5"/>
      <c r="V983" s="5"/>
    </row>
    <row r="984" spans="11:22">
      <c r="K984" s="15"/>
      <c r="L984" s="15"/>
      <c r="M984" s="32"/>
      <c r="N984" s="5"/>
      <c r="R984" s="5"/>
      <c r="V984" s="5"/>
    </row>
    <row r="985" spans="11:22">
      <c r="K985" s="15"/>
      <c r="L985" s="15"/>
      <c r="M985" s="32"/>
      <c r="N985" s="5"/>
      <c r="R985" s="5"/>
      <c r="V985" s="5"/>
    </row>
    <row r="986" spans="11:22">
      <c r="K986" s="15"/>
      <c r="L986" s="15"/>
      <c r="M986" s="32"/>
      <c r="N986" s="5"/>
      <c r="R986" s="5"/>
      <c r="V986" s="5"/>
    </row>
    <row r="987" spans="11:22">
      <c r="K987" s="15"/>
      <c r="L987" s="15"/>
      <c r="M987" s="32"/>
      <c r="N987" s="5"/>
      <c r="R987" s="5"/>
      <c r="V987" s="5"/>
    </row>
    <row r="988" spans="11:22">
      <c r="K988" s="15"/>
      <c r="L988" s="15"/>
      <c r="M988" s="32"/>
      <c r="N988" s="5"/>
      <c r="R988" s="5"/>
      <c r="V988" s="5"/>
    </row>
    <row r="989" spans="11:22">
      <c r="K989" s="15"/>
      <c r="L989" s="15"/>
      <c r="M989" s="32"/>
      <c r="N989" s="5"/>
      <c r="R989" s="5"/>
      <c r="V989" s="5"/>
    </row>
    <row r="990" spans="11:22">
      <c r="K990" s="15"/>
      <c r="L990" s="15"/>
      <c r="M990" s="32"/>
      <c r="N990" s="5"/>
      <c r="R990" s="5"/>
      <c r="V990" s="5"/>
    </row>
    <row r="991" spans="11:22">
      <c r="K991" s="15"/>
      <c r="L991" s="15"/>
      <c r="M991" s="32"/>
      <c r="N991" s="5"/>
      <c r="R991" s="5"/>
      <c r="V991" s="5"/>
    </row>
    <row r="992" spans="11:22">
      <c r="K992" s="15"/>
      <c r="L992" s="15"/>
      <c r="M992" s="32"/>
      <c r="N992" s="5"/>
      <c r="R992" s="5"/>
      <c r="V992" s="5"/>
    </row>
    <row r="993" spans="11:22">
      <c r="K993" s="15"/>
      <c r="L993" s="15"/>
      <c r="M993" s="32"/>
      <c r="N993" s="5"/>
      <c r="R993" s="5"/>
      <c r="V993" s="5"/>
    </row>
    <row r="994" spans="11:22">
      <c r="K994" s="15"/>
      <c r="L994" s="15"/>
      <c r="M994" s="32"/>
      <c r="N994" s="5"/>
      <c r="R994" s="5"/>
      <c r="V994" s="5"/>
    </row>
    <row r="995" spans="11:22">
      <c r="K995" s="15"/>
      <c r="L995" s="15"/>
      <c r="M995" s="32"/>
      <c r="N995" s="5"/>
      <c r="R995" s="5"/>
      <c r="V995" s="5"/>
    </row>
    <row r="996" spans="11:22">
      <c r="K996" s="15"/>
      <c r="L996" s="15"/>
      <c r="M996" s="32"/>
      <c r="N996" s="5"/>
      <c r="R996" s="5"/>
      <c r="V996" s="5"/>
    </row>
    <row r="997" spans="11:22">
      <c r="K997" s="15"/>
      <c r="L997" s="15"/>
      <c r="M997" s="32"/>
      <c r="N997" s="5"/>
      <c r="R997" s="5"/>
      <c r="V997" s="5"/>
    </row>
    <row r="998" spans="11:22">
      <c r="K998" s="15"/>
      <c r="L998" s="15"/>
      <c r="M998" s="32"/>
      <c r="N998" s="5"/>
      <c r="R998" s="5"/>
      <c r="V998" s="5"/>
    </row>
    <row r="999" spans="11:22">
      <c r="K999" s="15"/>
      <c r="L999" s="15"/>
      <c r="M999" s="32"/>
      <c r="N999" s="5"/>
      <c r="R999" s="5"/>
      <c r="V999" s="5"/>
    </row>
    <row r="1000" spans="11:22">
      <c r="K1000" s="15"/>
      <c r="L1000" s="15"/>
      <c r="M1000" s="32"/>
      <c r="N1000" s="5"/>
      <c r="R1000" s="5"/>
      <c r="V1000" s="5"/>
    </row>
    <row r="1001" spans="11:22">
      <c r="K1001" s="15"/>
      <c r="L1001" s="15"/>
      <c r="M1001" s="32"/>
      <c r="N1001" s="5"/>
      <c r="R1001" s="5"/>
      <c r="V1001" s="5"/>
    </row>
    <row r="1002" spans="11:22">
      <c r="K1002" s="15"/>
      <c r="L1002" s="15"/>
      <c r="M1002" s="32"/>
      <c r="N1002" s="5"/>
      <c r="R1002" s="5"/>
      <c r="V1002" s="5"/>
    </row>
    <row r="1003" spans="11:22">
      <c r="K1003" s="15"/>
      <c r="L1003" s="15"/>
      <c r="M1003" s="32"/>
      <c r="N1003" s="5"/>
      <c r="R1003" s="5"/>
      <c r="V1003" s="5"/>
    </row>
    <row r="1004" spans="11:22">
      <c r="K1004" s="15"/>
      <c r="L1004" s="15"/>
      <c r="M1004" s="32"/>
      <c r="N1004" s="5"/>
      <c r="R1004" s="5"/>
      <c r="V1004" s="5"/>
    </row>
    <row r="1005" spans="11:22">
      <c r="K1005" s="15"/>
      <c r="L1005" s="15"/>
      <c r="M1005" s="32"/>
      <c r="N1005" s="5"/>
      <c r="R1005" s="5"/>
      <c r="V1005" s="5"/>
    </row>
    <row r="1006" spans="11:22">
      <c r="K1006" s="15"/>
      <c r="L1006" s="15"/>
      <c r="M1006" s="32"/>
      <c r="N1006" s="5"/>
      <c r="R1006" s="5"/>
      <c r="V1006" s="5"/>
    </row>
    <row r="1007" spans="11:22">
      <c r="K1007" s="15"/>
      <c r="L1007" s="15"/>
      <c r="M1007" s="32"/>
      <c r="N1007" s="5"/>
      <c r="R1007" s="5"/>
      <c r="V1007" s="5"/>
    </row>
    <row r="1008" spans="11:22">
      <c r="K1008" s="15"/>
      <c r="L1008" s="15"/>
      <c r="M1008" s="32"/>
      <c r="N1008" s="5"/>
      <c r="R1008" s="5"/>
      <c r="V1008" s="5"/>
    </row>
    <row r="1009" spans="11:22">
      <c r="K1009" s="15"/>
      <c r="L1009" s="15"/>
      <c r="M1009" s="32"/>
      <c r="N1009" s="5"/>
      <c r="R1009" s="5"/>
      <c r="V1009" s="5"/>
    </row>
    <row r="1010" spans="11:22">
      <c r="K1010" s="15"/>
      <c r="L1010" s="15"/>
      <c r="M1010" s="32"/>
      <c r="N1010" s="5"/>
      <c r="R1010" s="5"/>
      <c r="V1010" s="5"/>
    </row>
    <row r="1011" spans="11:22">
      <c r="K1011" s="15"/>
      <c r="L1011" s="15"/>
      <c r="M1011" s="32"/>
      <c r="N1011" s="5"/>
      <c r="R1011" s="5"/>
      <c r="V1011" s="5"/>
    </row>
    <row r="1012" spans="11:22">
      <c r="K1012" s="15"/>
      <c r="L1012" s="15"/>
      <c r="M1012" s="32"/>
      <c r="N1012" s="5"/>
      <c r="R1012" s="5"/>
      <c r="V1012" s="5"/>
    </row>
    <row r="1013" spans="11:22">
      <c r="K1013" s="15"/>
      <c r="L1013" s="15"/>
      <c r="M1013" s="32"/>
      <c r="N1013" s="5"/>
      <c r="R1013" s="5"/>
      <c r="V1013" s="5"/>
    </row>
    <row r="1014" spans="11:22">
      <c r="K1014" s="15"/>
      <c r="L1014" s="15"/>
      <c r="M1014" s="32"/>
      <c r="N1014" s="5"/>
      <c r="R1014" s="5"/>
      <c r="V1014" s="5"/>
    </row>
    <row r="1015" spans="11:22">
      <c r="K1015" s="15"/>
      <c r="L1015" s="15"/>
      <c r="M1015" s="32"/>
      <c r="N1015" s="5"/>
      <c r="R1015" s="5"/>
      <c r="V1015" s="5"/>
    </row>
    <row r="1016" spans="11:22">
      <c r="K1016" s="15"/>
      <c r="L1016" s="15"/>
      <c r="M1016" s="32"/>
      <c r="N1016" s="5"/>
      <c r="R1016" s="5"/>
      <c r="V1016" s="5"/>
    </row>
    <row r="1017" spans="11:22">
      <c r="K1017" s="15"/>
      <c r="L1017" s="15"/>
      <c r="M1017" s="32"/>
      <c r="N1017" s="5"/>
      <c r="R1017" s="5"/>
      <c r="V1017" s="5"/>
    </row>
    <row r="1018" spans="11:22">
      <c r="K1018" s="15"/>
      <c r="L1018" s="15"/>
      <c r="M1018" s="32"/>
      <c r="N1018" s="5"/>
      <c r="R1018" s="5"/>
      <c r="V1018" s="5"/>
    </row>
    <row r="1019" spans="11:22">
      <c r="K1019" s="15"/>
      <c r="L1019" s="15"/>
      <c r="M1019" s="32"/>
      <c r="N1019" s="5"/>
      <c r="R1019" s="5"/>
      <c r="V1019" s="5"/>
    </row>
    <row r="1020" spans="11:22">
      <c r="K1020" s="15"/>
      <c r="L1020" s="15"/>
      <c r="M1020" s="32"/>
      <c r="N1020" s="5"/>
      <c r="R1020" s="5"/>
      <c r="V1020" s="5"/>
    </row>
    <row r="1021" spans="11:22">
      <c r="K1021" s="15"/>
      <c r="L1021" s="15"/>
      <c r="M1021" s="32"/>
      <c r="N1021" s="5"/>
      <c r="R1021" s="5"/>
      <c r="V1021" s="5"/>
    </row>
    <row r="1022" spans="11:22">
      <c r="K1022" s="15"/>
      <c r="L1022" s="15"/>
      <c r="M1022" s="32"/>
      <c r="N1022" s="5"/>
      <c r="R1022" s="5"/>
      <c r="V1022" s="5"/>
    </row>
    <row r="1023" spans="11:22">
      <c r="K1023" s="15"/>
      <c r="L1023" s="15"/>
      <c r="M1023" s="32"/>
      <c r="N1023" s="5"/>
      <c r="R1023" s="5"/>
      <c r="V1023" s="5"/>
    </row>
    <row r="1024" spans="11:22">
      <c r="K1024" s="15"/>
      <c r="L1024" s="15"/>
      <c r="M1024" s="32"/>
      <c r="N1024" s="5"/>
      <c r="R1024" s="5"/>
      <c r="V1024" s="5"/>
    </row>
    <row r="1025" spans="11:22">
      <c r="K1025" s="15"/>
      <c r="L1025" s="15"/>
      <c r="M1025" s="32"/>
      <c r="N1025" s="5"/>
      <c r="R1025" s="5"/>
      <c r="V1025" s="5"/>
    </row>
    <row r="1026" spans="11:22">
      <c r="K1026" s="15"/>
      <c r="L1026" s="15"/>
      <c r="M1026" s="32"/>
      <c r="N1026" s="5"/>
      <c r="R1026" s="5"/>
      <c r="V1026" s="5"/>
    </row>
    <row r="1027" spans="11:22">
      <c r="K1027" s="15"/>
      <c r="L1027" s="15"/>
      <c r="M1027" s="32"/>
      <c r="N1027" s="5"/>
      <c r="R1027" s="5"/>
      <c r="V1027" s="5"/>
    </row>
    <row r="1028" spans="11:22">
      <c r="K1028" s="15"/>
      <c r="L1028" s="15"/>
      <c r="M1028" s="32"/>
      <c r="N1028" s="5"/>
      <c r="R1028" s="5"/>
      <c r="V1028" s="5"/>
    </row>
    <row r="1029" spans="11:22">
      <c r="K1029" s="15"/>
      <c r="L1029" s="15"/>
      <c r="M1029" s="32"/>
      <c r="N1029" s="5"/>
      <c r="R1029" s="5"/>
      <c r="V1029" s="5"/>
    </row>
    <row r="1030" spans="11:22">
      <c r="K1030" s="15"/>
      <c r="L1030" s="15"/>
      <c r="M1030" s="32"/>
      <c r="N1030" s="5"/>
      <c r="R1030" s="5"/>
      <c r="V1030" s="5"/>
    </row>
    <row r="1031" spans="11:22">
      <c r="K1031" s="15"/>
      <c r="L1031" s="15"/>
      <c r="M1031" s="32"/>
      <c r="N1031" s="5"/>
      <c r="R1031" s="5"/>
      <c r="V1031" s="5"/>
    </row>
    <row r="1032" spans="11:22">
      <c r="K1032" s="15"/>
      <c r="L1032" s="15"/>
      <c r="M1032" s="32"/>
      <c r="N1032" s="5"/>
      <c r="R1032" s="5"/>
      <c r="V1032" s="5"/>
    </row>
    <row r="1033" spans="11:22">
      <c r="K1033" s="15"/>
      <c r="L1033" s="15"/>
      <c r="M1033" s="32"/>
      <c r="N1033" s="5"/>
      <c r="R1033" s="5"/>
      <c r="V1033" s="5"/>
    </row>
    <row r="1034" spans="11:22">
      <c r="K1034" s="15"/>
      <c r="L1034" s="15"/>
      <c r="M1034" s="32"/>
      <c r="N1034" s="5"/>
      <c r="R1034" s="5"/>
      <c r="V1034" s="5"/>
    </row>
    <row r="1035" spans="11:22">
      <c r="K1035" s="15"/>
      <c r="L1035" s="15"/>
      <c r="M1035" s="32"/>
      <c r="N1035" s="5"/>
      <c r="R1035" s="5"/>
      <c r="V1035" s="5"/>
    </row>
    <row r="1036" spans="11:22">
      <c r="K1036" s="15"/>
      <c r="L1036" s="15"/>
      <c r="M1036" s="32"/>
      <c r="N1036" s="5"/>
      <c r="R1036" s="5"/>
      <c r="V1036" s="5"/>
    </row>
    <row r="1037" spans="11:22">
      <c r="K1037" s="15"/>
      <c r="L1037" s="15"/>
      <c r="M1037" s="32"/>
      <c r="N1037" s="5"/>
      <c r="R1037" s="5"/>
      <c r="V1037" s="5"/>
    </row>
    <row r="1038" spans="11:22">
      <c r="K1038" s="15"/>
      <c r="L1038" s="15"/>
      <c r="M1038" s="32"/>
      <c r="N1038" s="5"/>
      <c r="R1038" s="5"/>
      <c r="V1038" s="5"/>
    </row>
    <row r="1039" spans="11:22">
      <c r="K1039" s="15"/>
      <c r="L1039" s="15"/>
      <c r="M1039" s="32"/>
      <c r="N1039" s="5"/>
      <c r="R1039" s="5"/>
      <c r="V1039" s="5"/>
    </row>
    <row r="1040" spans="11:22">
      <c r="K1040" s="15"/>
      <c r="L1040" s="15"/>
      <c r="M1040" s="32"/>
      <c r="N1040" s="5"/>
      <c r="R1040" s="5"/>
      <c r="V1040" s="5"/>
    </row>
    <row r="1041" spans="11:22">
      <c r="K1041" s="15"/>
      <c r="L1041" s="15"/>
      <c r="M1041" s="32"/>
      <c r="N1041" s="5"/>
      <c r="R1041" s="5"/>
      <c r="V1041" s="5"/>
    </row>
    <row r="1042" spans="11:22">
      <c r="K1042" s="15"/>
      <c r="L1042" s="15"/>
      <c r="M1042" s="32"/>
      <c r="N1042" s="5"/>
      <c r="R1042" s="5"/>
      <c r="V1042" s="5"/>
    </row>
    <row r="1043" spans="11:22">
      <c r="K1043" s="15"/>
      <c r="L1043" s="15"/>
      <c r="M1043" s="32"/>
      <c r="N1043" s="5"/>
      <c r="R1043" s="5"/>
      <c r="V1043" s="5"/>
    </row>
    <row r="1044" spans="11:22">
      <c r="K1044" s="15"/>
      <c r="L1044" s="15"/>
      <c r="M1044" s="32"/>
      <c r="N1044" s="5"/>
      <c r="R1044" s="5"/>
      <c r="V1044" s="5"/>
    </row>
    <row r="1045" spans="11:22">
      <c r="K1045" s="15"/>
      <c r="L1045" s="15"/>
      <c r="M1045" s="32"/>
      <c r="N1045" s="5"/>
      <c r="R1045" s="5"/>
      <c r="V1045" s="5"/>
    </row>
    <row r="1046" spans="11:22">
      <c r="K1046" s="15"/>
      <c r="L1046" s="15"/>
      <c r="M1046" s="32"/>
      <c r="N1046" s="5"/>
      <c r="R1046" s="5"/>
      <c r="V1046" s="5"/>
    </row>
    <row r="1047" spans="11:22">
      <c r="K1047" s="15"/>
      <c r="L1047" s="15"/>
      <c r="M1047" s="32"/>
      <c r="N1047" s="5"/>
      <c r="R1047" s="5"/>
      <c r="V1047" s="5"/>
    </row>
    <row r="1048" spans="11:22">
      <c r="K1048" s="15"/>
      <c r="L1048" s="15"/>
      <c r="M1048" s="32"/>
      <c r="N1048" s="5"/>
      <c r="R1048" s="5"/>
      <c r="V1048" s="5"/>
    </row>
    <row r="1049" spans="11:22">
      <c r="K1049" s="15"/>
      <c r="L1049" s="15"/>
      <c r="M1049" s="32"/>
      <c r="N1049" s="5"/>
      <c r="R1049" s="5"/>
      <c r="V1049" s="5"/>
    </row>
    <row r="1050" spans="11:22">
      <c r="K1050" s="15"/>
      <c r="L1050" s="15"/>
      <c r="M1050" s="32"/>
      <c r="N1050" s="5"/>
      <c r="R1050" s="5"/>
      <c r="V1050" s="5"/>
    </row>
    <row r="1051" spans="11:22">
      <c r="K1051" s="15"/>
      <c r="L1051" s="15"/>
      <c r="M1051" s="32"/>
      <c r="N1051" s="5"/>
      <c r="R1051" s="5"/>
      <c r="V1051" s="5"/>
    </row>
    <row r="1052" spans="11:22">
      <c r="K1052" s="15"/>
      <c r="L1052" s="15"/>
      <c r="M1052" s="32"/>
      <c r="N1052" s="5"/>
      <c r="R1052" s="5"/>
      <c r="V1052" s="5"/>
    </row>
    <row r="1053" spans="11:22">
      <c r="K1053" s="15"/>
      <c r="L1053" s="15"/>
      <c r="M1053" s="32"/>
      <c r="N1053" s="5"/>
      <c r="R1053" s="5"/>
      <c r="V1053" s="5"/>
    </row>
    <row r="1054" spans="11:22">
      <c r="K1054" s="15"/>
      <c r="L1054" s="15"/>
      <c r="M1054" s="32"/>
      <c r="N1054" s="5"/>
      <c r="R1054" s="5"/>
      <c r="V1054" s="5"/>
    </row>
    <row r="1055" spans="11:22">
      <c r="K1055" s="15"/>
      <c r="L1055" s="15"/>
      <c r="M1055" s="32"/>
      <c r="N1055" s="5"/>
      <c r="R1055" s="5"/>
      <c r="V1055" s="5"/>
    </row>
    <row r="1056" spans="11:22">
      <c r="K1056" s="15"/>
      <c r="L1056" s="15"/>
      <c r="M1056" s="32"/>
      <c r="N1056" s="5"/>
      <c r="R1056" s="5"/>
      <c r="V1056" s="5"/>
    </row>
    <row r="1057" spans="11:22">
      <c r="K1057" s="15"/>
      <c r="L1057" s="15"/>
      <c r="M1057" s="32"/>
      <c r="N1057" s="5"/>
      <c r="R1057" s="5"/>
      <c r="V1057" s="5"/>
    </row>
    <row r="1058" spans="11:22">
      <c r="K1058" s="15"/>
      <c r="L1058" s="15"/>
      <c r="M1058" s="32"/>
      <c r="N1058" s="5"/>
      <c r="R1058" s="5"/>
      <c r="V1058" s="5"/>
    </row>
    <row r="1059" spans="11:22">
      <c r="K1059" s="15"/>
      <c r="L1059" s="15"/>
      <c r="M1059" s="32"/>
      <c r="N1059" s="5"/>
      <c r="R1059" s="5"/>
      <c r="V1059" s="5"/>
    </row>
    <row r="1060" spans="11:22">
      <c r="K1060" s="15"/>
      <c r="L1060" s="15"/>
      <c r="M1060" s="32"/>
      <c r="N1060" s="5"/>
      <c r="R1060" s="5"/>
      <c r="V1060" s="5"/>
    </row>
    <row r="1061" spans="11:22">
      <c r="K1061" s="15"/>
      <c r="L1061" s="15"/>
      <c r="M1061" s="32"/>
      <c r="N1061" s="5"/>
      <c r="R1061" s="5"/>
      <c r="V1061" s="5"/>
    </row>
    <row r="1062" spans="11:22">
      <c r="K1062" s="15"/>
      <c r="L1062" s="15"/>
      <c r="M1062" s="32"/>
      <c r="N1062" s="5"/>
      <c r="R1062" s="5"/>
      <c r="V1062" s="5"/>
    </row>
    <row r="1063" spans="11:22">
      <c r="K1063" s="15"/>
      <c r="L1063" s="15"/>
      <c r="M1063" s="32"/>
      <c r="N1063" s="5"/>
      <c r="R1063" s="5"/>
      <c r="V1063" s="5"/>
    </row>
    <row r="1064" spans="11:22">
      <c r="K1064" s="15"/>
      <c r="L1064" s="15"/>
      <c r="M1064" s="32"/>
      <c r="N1064" s="5"/>
      <c r="R1064" s="5"/>
      <c r="V1064" s="5"/>
    </row>
    <row r="1065" spans="11:22">
      <c r="K1065" s="15"/>
      <c r="L1065" s="15"/>
      <c r="M1065" s="32"/>
      <c r="N1065" s="5"/>
      <c r="R1065" s="5"/>
      <c r="V1065" s="5"/>
    </row>
    <row r="1066" spans="11:22">
      <c r="K1066" s="15"/>
      <c r="L1066" s="15"/>
      <c r="M1066" s="32"/>
      <c r="N1066" s="5"/>
      <c r="R1066" s="5"/>
      <c r="V1066" s="5"/>
    </row>
    <row r="1067" spans="11:22">
      <c r="K1067" s="15"/>
      <c r="L1067" s="15"/>
      <c r="M1067" s="32"/>
      <c r="N1067" s="5"/>
      <c r="R1067" s="5"/>
      <c r="V1067" s="5"/>
    </row>
    <row r="1068" spans="11:22">
      <c r="K1068" s="15"/>
      <c r="L1068" s="15"/>
      <c r="M1068" s="32"/>
      <c r="N1068" s="5"/>
      <c r="R1068" s="5"/>
      <c r="V1068" s="5"/>
    </row>
    <row r="1069" spans="11:22">
      <c r="K1069" s="15"/>
      <c r="L1069" s="15"/>
      <c r="M1069" s="32"/>
      <c r="N1069" s="5"/>
      <c r="R1069" s="5"/>
      <c r="V1069" s="5"/>
    </row>
    <row r="1070" spans="11:22">
      <c r="K1070" s="15"/>
      <c r="L1070" s="15"/>
      <c r="M1070" s="32"/>
      <c r="N1070" s="5"/>
      <c r="R1070" s="5"/>
      <c r="V1070" s="5"/>
    </row>
    <row r="1071" spans="11:22">
      <c r="K1071" s="15"/>
      <c r="L1071" s="15"/>
      <c r="M1071" s="32"/>
      <c r="N1071" s="5"/>
      <c r="R1071" s="5"/>
      <c r="V1071" s="5"/>
    </row>
    <row r="1072" spans="11:22">
      <c r="K1072" s="15"/>
      <c r="L1072" s="15"/>
      <c r="M1072" s="32"/>
      <c r="N1072" s="5"/>
      <c r="R1072" s="5"/>
      <c r="V1072" s="5"/>
    </row>
    <row r="1073" spans="11:22">
      <c r="K1073" s="15"/>
      <c r="L1073" s="15"/>
      <c r="M1073" s="32"/>
      <c r="N1073" s="5"/>
      <c r="R1073" s="5"/>
      <c r="V1073" s="5"/>
    </row>
    <row r="1074" spans="11:22">
      <c r="K1074" s="15"/>
      <c r="L1074" s="15"/>
      <c r="M1074" s="32"/>
      <c r="N1074" s="5"/>
      <c r="R1074" s="5"/>
      <c r="V1074" s="5"/>
    </row>
    <row r="1075" spans="11:22">
      <c r="K1075" s="15"/>
      <c r="L1075" s="15"/>
      <c r="M1075" s="32"/>
      <c r="N1075" s="5"/>
      <c r="R1075" s="5"/>
      <c r="V1075" s="5"/>
    </row>
    <row r="1076" spans="11:22">
      <c r="K1076" s="15"/>
      <c r="L1076" s="15"/>
      <c r="M1076" s="32"/>
      <c r="N1076" s="5"/>
      <c r="R1076" s="5"/>
      <c r="V1076" s="5"/>
    </row>
    <row r="1077" spans="11:22">
      <c r="K1077" s="15"/>
      <c r="L1077" s="15"/>
      <c r="M1077" s="32"/>
      <c r="N1077" s="5"/>
      <c r="R1077" s="5"/>
      <c r="V1077" s="5"/>
    </row>
    <row r="1078" spans="11:22">
      <c r="K1078" s="15"/>
      <c r="L1078" s="15"/>
      <c r="M1078" s="32"/>
      <c r="N1078" s="5"/>
      <c r="R1078" s="5"/>
      <c r="V1078" s="5"/>
    </row>
    <row r="1079" spans="11:22">
      <c r="K1079" s="15"/>
      <c r="L1079" s="15"/>
      <c r="M1079" s="32"/>
      <c r="N1079" s="5"/>
      <c r="R1079" s="5"/>
      <c r="V1079" s="5"/>
    </row>
    <row r="1080" spans="11:22">
      <c r="K1080" s="15"/>
      <c r="L1080" s="15"/>
      <c r="M1080" s="32"/>
      <c r="N1080" s="5"/>
      <c r="R1080" s="5"/>
      <c r="V1080" s="5"/>
    </row>
    <row r="1081" spans="11:22">
      <c r="K1081" s="15"/>
      <c r="L1081" s="15"/>
      <c r="M1081" s="32"/>
      <c r="N1081" s="5"/>
      <c r="R1081" s="5"/>
      <c r="V1081" s="5"/>
    </row>
    <row r="1082" spans="11:22">
      <c r="K1082" s="15"/>
      <c r="L1082" s="15"/>
      <c r="M1082" s="32"/>
      <c r="N1082" s="5"/>
      <c r="R1082" s="5"/>
      <c r="V1082" s="5"/>
    </row>
    <row r="1083" spans="11:22">
      <c r="K1083" s="15"/>
      <c r="L1083" s="15"/>
      <c r="M1083" s="32"/>
      <c r="N1083" s="5"/>
      <c r="R1083" s="5"/>
      <c r="V1083" s="5"/>
    </row>
    <row r="1084" spans="11:22">
      <c r="K1084" s="15"/>
      <c r="L1084" s="15"/>
      <c r="M1084" s="32"/>
      <c r="N1084" s="5"/>
      <c r="R1084" s="5"/>
      <c r="V1084" s="5"/>
    </row>
    <row r="1085" spans="11:22">
      <c r="K1085" s="15"/>
      <c r="L1085" s="15"/>
      <c r="M1085" s="32"/>
      <c r="N1085" s="5"/>
      <c r="R1085" s="5"/>
      <c r="V1085" s="5"/>
    </row>
    <row r="1086" spans="11:22">
      <c r="K1086" s="15"/>
      <c r="L1086" s="15"/>
      <c r="M1086" s="32"/>
      <c r="N1086" s="5"/>
      <c r="R1086" s="5"/>
      <c r="V1086" s="5"/>
    </row>
    <row r="1087" spans="11:22">
      <c r="K1087" s="15"/>
      <c r="L1087" s="15"/>
      <c r="M1087" s="32"/>
      <c r="N1087" s="5"/>
      <c r="R1087" s="5"/>
      <c r="V1087" s="5"/>
    </row>
    <row r="1088" spans="11:22">
      <c r="K1088" s="15"/>
      <c r="L1088" s="15"/>
      <c r="M1088" s="32"/>
      <c r="N1088" s="5"/>
      <c r="R1088" s="5"/>
      <c r="V1088" s="5"/>
    </row>
    <row r="1089" spans="11:22">
      <c r="K1089" s="15"/>
      <c r="L1089" s="15"/>
      <c r="M1089" s="32"/>
      <c r="N1089" s="5"/>
      <c r="R1089" s="5"/>
      <c r="V1089" s="5"/>
    </row>
    <row r="1090" spans="11:22">
      <c r="K1090" s="15"/>
      <c r="L1090" s="15"/>
      <c r="M1090" s="32"/>
      <c r="N1090" s="5"/>
      <c r="R1090" s="5"/>
      <c r="V1090" s="5"/>
    </row>
    <row r="1091" spans="11:22">
      <c r="K1091" s="15"/>
      <c r="L1091" s="15"/>
      <c r="M1091" s="32"/>
      <c r="N1091" s="5"/>
      <c r="R1091" s="5"/>
      <c r="V1091" s="5"/>
    </row>
    <row r="1092" spans="11:22">
      <c r="K1092" s="15"/>
      <c r="L1092" s="15"/>
      <c r="M1092" s="32"/>
      <c r="N1092" s="5"/>
      <c r="R1092" s="5"/>
      <c r="V1092" s="5"/>
    </row>
    <row r="1093" spans="11:22">
      <c r="K1093" s="15"/>
      <c r="L1093" s="15"/>
      <c r="M1093" s="32"/>
      <c r="N1093" s="5"/>
      <c r="R1093" s="5"/>
      <c r="V1093" s="5"/>
    </row>
    <row r="1094" spans="11:22">
      <c r="K1094" s="15"/>
      <c r="L1094" s="15"/>
      <c r="M1094" s="32"/>
      <c r="N1094" s="5"/>
      <c r="R1094" s="5"/>
      <c r="V1094" s="5"/>
    </row>
    <row r="1095" spans="11:22">
      <c r="K1095" s="15"/>
      <c r="L1095" s="15"/>
      <c r="M1095" s="32"/>
      <c r="N1095" s="5"/>
      <c r="R1095" s="5"/>
      <c r="V1095" s="5"/>
    </row>
    <row r="1096" spans="11:22">
      <c r="K1096" s="15"/>
      <c r="L1096" s="15"/>
      <c r="M1096" s="32"/>
      <c r="N1096" s="5"/>
      <c r="R1096" s="5"/>
      <c r="V1096" s="5"/>
    </row>
    <row r="1097" spans="11:22">
      <c r="K1097" s="15"/>
      <c r="L1097" s="15"/>
      <c r="M1097" s="32"/>
      <c r="N1097" s="5"/>
      <c r="R1097" s="5"/>
      <c r="V1097" s="5"/>
    </row>
    <row r="1098" spans="11:22">
      <c r="K1098" s="15"/>
      <c r="L1098" s="15"/>
      <c r="M1098" s="32"/>
      <c r="N1098" s="5"/>
      <c r="R1098" s="5"/>
      <c r="V1098" s="5"/>
    </row>
    <row r="1099" spans="11:22">
      <c r="K1099" s="15"/>
      <c r="L1099" s="15"/>
      <c r="M1099" s="32"/>
      <c r="N1099" s="5"/>
      <c r="R1099" s="5"/>
      <c r="V1099" s="5"/>
    </row>
    <row r="1100" spans="11:22">
      <c r="K1100" s="15"/>
      <c r="L1100" s="15"/>
      <c r="M1100" s="32"/>
      <c r="N1100" s="5"/>
      <c r="R1100" s="5"/>
      <c r="V1100" s="5"/>
    </row>
    <row r="1101" spans="11:22">
      <c r="K1101" s="15"/>
      <c r="L1101" s="15"/>
      <c r="M1101" s="32"/>
      <c r="N1101" s="5"/>
      <c r="R1101" s="5"/>
      <c r="V1101" s="5"/>
    </row>
    <row r="1102" spans="11:22">
      <c r="K1102" s="15"/>
      <c r="L1102" s="15"/>
      <c r="M1102" s="32"/>
      <c r="N1102" s="5"/>
      <c r="R1102" s="5"/>
      <c r="V1102" s="5"/>
    </row>
    <row r="1103" spans="11:22">
      <c r="K1103" s="15"/>
      <c r="L1103" s="15"/>
      <c r="M1103" s="32"/>
      <c r="N1103" s="5"/>
      <c r="R1103" s="5"/>
      <c r="V1103" s="5"/>
    </row>
    <row r="1104" spans="11:22">
      <c r="K1104" s="15"/>
      <c r="L1104" s="15"/>
      <c r="M1104" s="32"/>
      <c r="N1104" s="5"/>
      <c r="R1104" s="5"/>
      <c r="V1104" s="5"/>
    </row>
    <row r="1105" spans="11:22">
      <c r="K1105" s="15"/>
      <c r="L1105" s="15"/>
      <c r="M1105" s="32"/>
      <c r="N1105" s="5"/>
      <c r="R1105" s="5"/>
      <c r="V1105" s="5"/>
    </row>
    <row r="1106" spans="11:22">
      <c r="K1106" s="15"/>
      <c r="L1106" s="15"/>
      <c r="M1106" s="32"/>
      <c r="N1106" s="5"/>
      <c r="R1106" s="5"/>
      <c r="V1106" s="5"/>
    </row>
    <row r="1107" spans="11:22">
      <c r="K1107" s="15"/>
      <c r="L1107" s="15"/>
      <c r="M1107" s="32"/>
      <c r="N1107" s="5"/>
      <c r="R1107" s="5"/>
      <c r="V1107" s="5"/>
    </row>
    <row r="1108" spans="11:22">
      <c r="K1108" s="15"/>
      <c r="L1108" s="15"/>
      <c r="M1108" s="32"/>
      <c r="N1108" s="5"/>
      <c r="R1108" s="5"/>
      <c r="V1108" s="5"/>
    </row>
    <row r="1109" spans="11:22">
      <c r="K1109" s="15"/>
      <c r="L1109" s="15"/>
      <c r="M1109" s="32"/>
      <c r="N1109" s="5"/>
      <c r="R1109" s="5"/>
      <c r="V1109" s="5"/>
    </row>
    <row r="1110" spans="11:22">
      <c r="K1110" s="15"/>
      <c r="L1110" s="15"/>
      <c r="M1110" s="32"/>
      <c r="N1110" s="5"/>
      <c r="R1110" s="5"/>
      <c r="V1110" s="5"/>
    </row>
    <row r="1111" spans="11:22">
      <c r="K1111" s="15"/>
      <c r="L1111" s="15"/>
      <c r="M1111" s="32"/>
      <c r="N1111" s="5"/>
      <c r="R1111" s="5"/>
      <c r="V1111" s="5"/>
    </row>
    <row r="1112" spans="11:22">
      <c r="K1112" s="15"/>
      <c r="L1112" s="15"/>
      <c r="M1112" s="32"/>
      <c r="N1112" s="5"/>
      <c r="R1112" s="5"/>
      <c r="V1112" s="5"/>
    </row>
    <row r="1113" spans="11:22">
      <c r="K1113" s="15"/>
      <c r="L1113" s="15"/>
      <c r="M1113" s="32"/>
      <c r="N1113" s="5"/>
      <c r="R1113" s="5"/>
      <c r="V1113" s="5"/>
    </row>
    <row r="1114" spans="11:22">
      <c r="K1114" s="15"/>
      <c r="L1114" s="15"/>
      <c r="M1114" s="32"/>
      <c r="N1114" s="5"/>
      <c r="R1114" s="5"/>
      <c r="V1114" s="5"/>
    </row>
    <row r="1115" spans="11:22">
      <c r="K1115" s="15"/>
      <c r="L1115" s="15"/>
      <c r="M1115" s="32"/>
      <c r="N1115" s="5"/>
      <c r="R1115" s="5"/>
      <c r="V1115" s="5"/>
    </row>
    <row r="1116" spans="11:22">
      <c r="K1116" s="15"/>
      <c r="L1116" s="15"/>
      <c r="M1116" s="32"/>
      <c r="N1116" s="5"/>
      <c r="R1116" s="5"/>
      <c r="V1116" s="5"/>
    </row>
    <row r="1117" spans="11:22">
      <c r="K1117" s="15"/>
      <c r="L1117" s="15"/>
      <c r="M1117" s="32"/>
      <c r="N1117" s="5"/>
      <c r="R1117" s="5"/>
      <c r="V1117" s="5"/>
    </row>
    <row r="1118" spans="11:22">
      <c r="K1118" s="15"/>
      <c r="L1118" s="15"/>
      <c r="M1118" s="32"/>
      <c r="N1118" s="5"/>
      <c r="R1118" s="5"/>
      <c r="V1118" s="5"/>
    </row>
    <row r="1119" spans="11:22">
      <c r="K1119" s="15"/>
      <c r="L1119" s="15"/>
      <c r="M1119" s="32"/>
      <c r="N1119" s="5"/>
      <c r="R1119" s="5"/>
      <c r="V1119" s="5"/>
    </row>
    <row r="1120" spans="11:22">
      <c r="K1120" s="15"/>
      <c r="L1120" s="15"/>
      <c r="M1120" s="32"/>
      <c r="N1120" s="5"/>
      <c r="R1120" s="5"/>
      <c r="V1120" s="5"/>
    </row>
    <row r="1121" spans="11:22">
      <c r="K1121" s="15"/>
      <c r="L1121" s="15"/>
      <c r="M1121" s="32"/>
      <c r="N1121" s="5"/>
      <c r="R1121" s="5"/>
      <c r="V1121" s="5"/>
    </row>
    <row r="1122" spans="11:22">
      <c r="K1122" s="15"/>
      <c r="L1122" s="15"/>
      <c r="M1122" s="32"/>
      <c r="N1122" s="5"/>
      <c r="R1122" s="5"/>
      <c r="V1122" s="5"/>
    </row>
    <row r="1123" spans="11:22">
      <c r="K1123" s="15"/>
      <c r="L1123" s="15"/>
      <c r="M1123" s="32"/>
      <c r="N1123" s="5"/>
      <c r="R1123" s="5"/>
      <c r="V1123" s="5"/>
    </row>
    <row r="1124" spans="11:22">
      <c r="K1124" s="15"/>
      <c r="L1124" s="15"/>
      <c r="M1124" s="32"/>
      <c r="N1124" s="5"/>
      <c r="R1124" s="5"/>
      <c r="V1124" s="5"/>
    </row>
    <row r="1125" spans="11:22">
      <c r="K1125" s="15"/>
      <c r="L1125" s="15"/>
      <c r="M1125" s="32"/>
      <c r="N1125" s="5"/>
      <c r="R1125" s="5"/>
      <c r="V1125" s="5"/>
    </row>
    <row r="1126" spans="11:22">
      <c r="K1126" s="15"/>
      <c r="L1126" s="15"/>
      <c r="M1126" s="32"/>
      <c r="N1126" s="5"/>
      <c r="R1126" s="5"/>
      <c r="V1126" s="5"/>
    </row>
    <row r="1127" spans="11:22">
      <c r="K1127" s="15"/>
      <c r="L1127" s="15"/>
      <c r="M1127" s="32"/>
      <c r="N1127" s="5"/>
      <c r="R1127" s="5"/>
      <c r="V1127" s="5"/>
    </row>
    <row r="1128" spans="11:22">
      <c r="K1128" s="15"/>
      <c r="L1128" s="15"/>
      <c r="M1128" s="32"/>
      <c r="N1128" s="5"/>
      <c r="R1128" s="5"/>
      <c r="V1128" s="5"/>
    </row>
    <row r="1129" spans="11:22">
      <c r="K1129" s="15"/>
      <c r="L1129" s="15"/>
      <c r="M1129" s="32"/>
      <c r="N1129" s="5"/>
      <c r="R1129" s="5"/>
      <c r="V1129" s="5"/>
    </row>
    <row r="1130" spans="11:22">
      <c r="K1130" s="15"/>
      <c r="L1130" s="15"/>
      <c r="M1130" s="32"/>
      <c r="N1130" s="5"/>
      <c r="R1130" s="5"/>
      <c r="V1130" s="5"/>
    </row>
    <row r="1131" spans="11:22">
      <c r="K1131" s="15"/>
      <c r="L1131" s="15"/>
      <c r="M1131" s="32"/>
      <c r="N1131" s="5"/>
      <c r="R1131" s="5"/>
      <c r="V1131" s="5"/>
    </row>
    <row r="1132" spans="11:22">
      <c r="K1132" s="15"/>
      <c r="L1132" s="15"/>
      <c r="M1132" s="32"/>
      <c r="N1132" s="5"/>
      <c r="R1132" s="5"/>
      <c r="V1132" s="5"/>
    </row>
    <row r="1133" spans="11:22">
      <c r="K1133" s="15"/>
      <c r="L1133" s="15"/>
      <c r="M1133" s="32"/>
      <c r="N1133" s="5"/>
      <c r="R1133" s="5"/>
      <c r="V1133" s="5"/>
    </row>
    <row r="1134" spans="11:22">
      <c r="K1134" s="15"/>
      <c r="L1134" s="15"/>
      <c r="M1134" s="32"/>
      <c r="N1134" s="5"/>
      <c r="R1134" s="5"/>
      <c r="V1134" s="5"/>
    </row>
    <row r="1135" spans="11:22">
      <c r="K1135" s="15"/>
      <c r="L1135" s="15"/>
      <c r="M1135" s="32"/>
      <c r="N1135" s="5"/>
      <c r="R1135" s="5"/>
      <c r="V1135" s="5"/>
    </row>
    <row r="1136" spans="11:22">
      <c r="K1136" s="15"/>
      <c r="L1136" s="15"/>
      <c r="M1136" s="32"/>
      <c r="N1136" s="5"/>
      <c r="R1136" s="5"/>
      <c r="V1136" s="5"/>
    </row>
    <row r="1137" spans="11:22">
      <c r="K1137" s="15"/>
      <c r="L1137" s="15"/>
      <c r="M1137" s="32"/>
      <c r="N1137" s="5"/>
      <c r="R1137" s="5"/>
      <c r="V1137" s="5"/>
    </row>
    <row r="1138" spans="11:22">
      <c r="K1138" s="15"/>
      <c r="L1138" s="15"/>
      <c r="M1138" s="32"/>
      <c r="N1138" s="5"/>
      <c r="R1138" s="5"/>
      <c r="V1138" s="5"/>
    </row>
    <row r="1139" spans="11:22">
      <c r="K1139" s="15"/>
      <c r="L1139" s="15"/>
      <c r="M1139" s="32"/>
      <c r="N1139" s="5"/>
      <c r="R1139" s="5"/>
      <c r="V1139" s="5"/>
    </row>
    <row r="1140" spans="11:22">
      <c r="K1140" s="15"/>
      <c r="L1140" s="15"/>
      <c r="M1140" s="32"/>
      <c r="N1140" s="5"/>
      <c r="R1140" s="5"/>
      <c r="V1140" s="5"/>
    </row>
    <row r="1141" spans="11:22">
      <c r="K1141" s="15"/>
      <c r="L1141" s="15"/>
      <c r="M1141" s="32"/>
      <c r="N1141" s="5"/>
      <c r="R1141" s="5"/>
      <c r="V1141" s="5"/>
    </row>
    <row r="1142" spans="11:22">
      <c r="K1142" s="15"/>
      <c r="L1142" s="15"/>
      <c r="M1142" s="32"/>
      <c r="N1142" s="5"/>
      <c r="R1142" s="5"/>
      <c r="V1142" s="5"/>
    </row>
    <row r="1143" spans="11:22">
      <c r="K1143" s="15"/>
      <c r="L1143" s="15"/>
      <c r="M1143" s="32"/>
      <c r="N1143" s="5"/>
      <c r="R1143" s="5"/>
      <c r="V1143" s="5"/>
    </row>
    <row r="1144" spans="11:22">
      <c r="K1144" s="15"/>
      <c r="L1144" s="15"/>
      <c r="M1144" s="32"/>
      <c r="N1144" s="5"/>
      <c r="R1144" s="5"/>
      <c r="V1144" s="5"/>
    </row>
    <row r="1145" spans="11:22">
      <c r="K1145" s="15"/>
      <c r="L1145" s="15"/>
      <c r="M1145" s="32"/>
      <c r="N1145" s="5"/>
      <c r="R1145" s="5"/>
      <c r="V1145" s="5"/>
    </row>
    <row r="1146" spans="11:22">
      <c r="K1146" s="15"/>
      <c r="L1146" s="15"/>
      <c r="M1146" s="32"/>
      <c r="N1146" s="5"/>
      <c r="R1146" s="5"/>
      <c r="V1146" s="5"/>
    </row>
    <row r="1147" spans="11:22">
      <c r="K1147" s="15"/>
      <c r="L1147" s="15"/>
      <c r="M1147" s="32"/>
      <c r="N1147" s="5"/>
      <c r="R1147" s="5"/>
      <c r="V1147" s="5"/>
    </row>
    <row r="1148" spans="11:22">
      <c r="K1148" s="15"/>
      <c r="L1148" s="15"/>
      <c r="M1148" s="32"/>
      <c r="N1148" s="5"/>
      <c r="R1148" s="5"/>
      <c r="V1148" s="5"/>
    </row>
    <row r="1149" spans="11:22">
      <c r="K1149" s="15"/>
      <c r="L1149" s="15"/>
      <c r="M1149" s="32"/>
      <c r="N1149" s="5"/>
      <c r="R1149" s="5"/>
      <c r="V1149" s="5"/>
    </row>
    <row r="1150" spans="11:22">
      <c r="K1150" s="15"/>
      <c r="L1150" s="15"/>
      <c r="M1150" s="32"/>
      <c r="N1150" s="5"/>
      <c r="R1150" s="5"/>
      <c r="V1150" s="5"/>
    </row>
    <row r="1151" spans="11:22">
      <c r="K1151" s="15"/>
      <c r="L1151" s="15"/>
      <c r="M1151" s="32"/>
      <c r="N1151" s="5"/>
      <c r="R1151" s="5"/>
      <c r="V1151" s="5"/>
    </row>
    <row r="1152" spans="11:22">
      <c r="K1152" s="15"/>
      <c r="L1152" s="15"/>
      <c r="M1152" s="32"/>
      <c r="N1152" s="5"/>
      <c r="R1152" s="5"/>
      <c r="V1152" s="5"/>
    </row>
    <row r="1153" spans="11:22">
      <c r="K1153" s="15"/>
      <c r="L1153" s="15"/>
      <c r="M1153" s="32"/>
      <c r="N1153" s="5"/>
      <c r="R1153" s="5"/>
      <c r="V1153" s="5"/>
    </row>
    <row r="1154" spans="11:22">
      <c r="K1154" s="15"/>
      <c r="L1154" s="15"/>
      <c r="M1154" s="32"/>
      <c r="N1154" s="5"/>
      <c r="R1154" s="5"/>
      <c r="V1154" s="5"/>
    </row>
    <row r="1155" spans="11:22">
      <c r="K1155" s="15"/>
      <c r="L1155" s="15"/>
      <c r="M1155" s="32"/>
      <c r="N1155" s="5"/>
      <c r="R1155" s="5"/>
      <c r="V1155" s="5"/>
    </row>
    <row r="1156" spans="11:22">
      <c r="K1156" s="15"/>
      <c r="L1156" s="15"/>
      <c r="M1156" s="32"/>
      <c r="N1156" s="5"/>
      <c r="R1156" s="5"/>
      <c r="V1156" s="5"/>
    </row>
    <row r="1157" spans="11:22">
      <c r="K1157" s="15"/>
      <c r="L1157" s="15"/>
      <c r="M1157" s="32"/>
      <c r="N1157" s="5"/>
      <c r="R1157" s="5"/>
      <c r="V1157" s="5"/>
    </row>
    <row r="1158" spans="11:22">
      <c r="K1158" s="15"/>
      <c r="L1158" s="15"/>
      <c r="M1158" s="32"/>
      <c r="N1158" s="5"/>
      <c r="R1158" s="5"/>
      <c r="V1158" s="5"/>
    </row>
    <row r="1159" spans="11:22">
      <c r="K1159" s="15"/>
      <c r="L1159" s="15"/>
      <c r="M1159" s="32"/>
      <c r="N1159" s="5"/>
      <c r="R1159" s="5"/>
      <c r="V1159" s="5"/>
    </row>
    <row r="1160" spans="11:22">
      <c r="K1160" s="15"/>
      <c r="L1160" s="15"/>
      <c r="M1160" s="32"/>
      <c r="N1160" s="5"/>
      <c r="R1160" s="5"/>
      <c r="V1160" s="5"/>
    </row>
    <row r="1161" spans="11:22">
      <c r="K1161" s="15"/>
      <c r="L1161" s="15"/>
      <c r="M1161" s="32"/>
      <c r="N1161" s="5"/>
      <c r="R1161" s="5"/>
      <c r="V1161" s="5"/>
    </row>
    <row r="1162" spans="11:22">
      <c r="K1162" s="15"/>
      <c r="L1162" s="15"/>
      <c r="M1162" s="32"/>
      <c r="N1162" s="5"/>
      <c r="R1162" s="5"/>
      <c r="V1162" s="5"/>
    </row>
    <row r="1163" spans="11:22">
      <c r="K1163" s="15"/>
      <c r="L1163" s="15"/>
      <c r="M1163" s="32"/>
      <c r="N1163" s="5"/>
      <c r="R1163" s="5"/>
      <c r="V1163" s="5"/>
    </row>
    <row r="1164" spans="11:22">
      <c r="K1164" s="15"/>
      <c r="L1164" s="15"/>
      <c r="M1164" s="32"/>
      <c r="N1164" s="5"/>
      <c r="R1164" s="5"/>
      <c r="V1164" s="5"/>
    </row>
    <row r="1165" spans="11:22">
      <c r="K1165" s="15"/>
      <c r="L1165" s="15"/>
      <c r="M1165" s="32"/>
      <c r="N1165" s="5"/>
      <c r="R1165" s="5"/>
      <c r="V1165" s="5"/>
    </row>
    <row r="1166" spans="11:22">
      <c r="K1166" s="15"/>
      <c r="L1166" s="15"/>
      <c r="M1166" s="32"/>
      <c r="N1166" s="5"/>
      <c r="R1166" s="5"/>
      <c r="V1166" s="5"/>
    </row>
    <row r="1167" spans="11:22">
      <c r="K1167" s="15"/>
      <c r="L1167" s="15"/>
      <c r="M1167" s="32"/>
      <c r="N1167" s="5"/>
      <c r="R1167" s="5"/>
      <c r="V1167" s="5"/>
    </row>
    <row r="1168" spans="11:22">
      <c r="K1168" s="15"/>
      <c r="L1168" s="15"/>
      <c r="M1168" s="32"/>
      <c r="N1168" s="5"/>
      <c r="R1168" s="5"/>
      <c r="V1168" s="5"/>
    </row>
    <row r="1169" spans="11:22">
      <c r="K1169" s="15"/>
      <c r="L1169" s="15"/>
      <c r="M1169" s="32"/>
      <c r="N1169" s="5"/>
      <c r="R1169" s="5"/>
      <c r="V1169" s="5"/>
    </row>
    <row r="1170" spans="11:22">
      <c r="K1170" s="15"/>
      <c r="L1170" s="15"/>
      <c r="M1170" s="32"/>
      <c r="N1170" s="5"/>
      <c r="R1170" s="5"/>
      <c r="V1170" s="5"/>
    </row>
    <row r="1171" spans="11:22">
      <c r="K1171" s="15"/>
      <c r="L1171" s="15"/>
      <c r="M1171" s="32"/>
      <c r="N1171" s="5"/>
      <c r="R1171" s="5"/>
      <c r="V1171" s="5"/>
    </row>
    <row r="1172" spans="11:22">
      <c r="K1172" s="15"/>
      <c r="L1172" s="15"/>
      <c r="M1172" s="32"/>
      <c r="N1172" s="5"/>
      <c r="R1172" s="5"/>
      <c r="V1172" s="5"/>
    </row>
    <row r="1173" spans="11:22">
      <c r="K1173" s="15"/>
      <c r="L1173" s="15"/>
      <c r="M1173" s="32"/>
      <c r="N1173" s="5"/>
      <c r="R1173" s="5"/>
      <c r="V1173" s="5"/>
    </row>
    <row r="1174" spans="11:22">
      <c r="K1174" s="15"/>
      <c r="L1174" s="15"/>
      <c r="M1174" s="32"/>
      <c r="N1174" s="5"/>
      <c r="R1174" s="5"/>
      <c r="V1174" s="5"/>
    </row>
    <row r="1175" spans="11:22">
      <c r="K1175" s="15"/>
      <c r="L1175" s="15"/>
      <c r="M1175" s="32"/>
      <c r="N1175" s="5"/>
      <c r="R1175" s="5"/>
      <c r="V1175" s="5"/>
    </row>
    <row r="1176" spans="11:22">
      <c r="K1176" s="15"/>
      <c r="L1176" s="15"/>
      <c r="M1176" s="32"/>
      <c r="N1176" s="5"/>
      <c r="R1176" s="5"/>
      <c r="V1176" s="5"/>
    </row>
    <row r="1177" spans="11:22">
      <c r="K1177" s="15"/>
      <c r="L1177" s="15"/>
      <c r="M1177" s="32"/>
      <c r="N1177" s="5"/>
      <c r="R1177" s="5"/>
      <c r="V1177" s="5"/>
    </row>
    <row r="1178" spans="11:22">
      <c r="K1178" s="15"/>
      <c r="L1178" s="15"/>
      <c r="M1178" s="32"/>
      <c r="N1178" s="5"/>
      <c r="R1178" s="5"/>
      <c r="V1178" s="5"/>
    </row>
    <row r="1179" spans="11:22">
      <c r="K1179" s="15"/>
      <c r="L1179" s="15"/>
      <c r="M1179" s="32"/>
      <c r="N1179" s="5"/>
      <c r="R1179" s="5"/>
      <c r="V1179" s="5"/>
    </row>
    <row r="1180" spans="11:22">
      <c r="K1180" s="15"/>
      <c r="L1180" s="15"/>
      <c r="M1180" s="32"/>
      <c r="N1180" s="5"/>
      <c r="R1180" s="5"/>
      <c r="V1180" s="5"/>
    </row>
    <row r="1181" spans="11:22">
      <c r="K1181" s="15"/>
      <c r="L1181" s="15"/>
      <c r="M1181" s="32"/>
      <c r="N1181" s="5"/>
      <c r="R1181" s="5"/>
      <c r="V1181" s="5"/>
    </row>
    <row r="1182" spans="11:22">
      <c r="K1182" s="15"/>
      <c r="L1182" s="15"/>
      <c r="M1182" s="32"/>
      <c r="N1182" s="5"/>
      <c r="R1182" s="5"/>
      <c r="V1182" s="5"/>
    </row>
    <row r="1183" spans="11:22">
      <c r="K1183" s="15"/>
      <c r="L1183" s="15"/>
      <c r="M1183" s="32"/>
      <c r="N1183" s="5"/>
      <c r="R1183" s="5"/>
      <c r="V1183" s="5"/>
    </row>
    <row r="1184" spans="11:22">
      <c r="K1184" s="15"/>
      <c r="L1184" s="15"/>
      <c r="M1184" s="32"/>
      <c r="N1184" s="5"/>
      <c r="R1184" s="5"/>
      <c r="V1184" s="5"/>
    </row>
    <row r="1185" spans="11:22">
      <c r="K1185" s="15"/>
      <c r="L1185" s="15"/>
      <c r="M1185" s="32"/>
      <c r="N1185" s="5"/>
      <c r="R1185" s="5"/>
      <c r="V1185" s="5"/>
    </row>
    <row r="1186" spans="11:22">
      <c r="K1186" s="15"/>
      <c r="L1186" s="15"/>
      <c r="M1186" s="32"/>
      <c r="N1186" s="5"/>
      <c r="R1186" s="5"/>
      <c r="V1186" s="5"/>
    </row>
    <row r="1187" spans="11:22">
      <c r="K1187" s="15"/>
      <c r="L1187" s="15"/>
      <c r="M1187" s="32"/>
      <c r="N1187" s="5"/>
      <c r="R1187" s="5"/>
      <c r="V1187" s="5"/>
    </row>
    <row r="1188" spans="11:22">
      <c r="K1188" s="15"/>
      <c r="L1188" s="15"/>
      <c r="M1188" s="32"/>
      <c r="N1188" s="5"/>
      <c r="R1188" s="5"/>
      <c r="V1188" s="5"/>
    </row>
    <row r="1189" spans="11:22">
      <c r="K1189" s="15"/>
      <c r="L1189" s="15"/>
      <c r="M1189" s="32"/>
      <c r="N1189" s="5"/>
      <c r="R1189" s="5"/>
      <c r="V1189" s="5"/>
    </row>
    <row r="1190" spans="11:22">
      <c r="K1190" s="15"/>
      <c r="L1190" s="15"/>
      <c r="M1190" s="32"/>
      <c r="N1190" s="5"/>
      <c r="R1190" s="5"/>
      <c r="V1190" s="5"/>
    </row>
    <row r="1191" spans="11:22">
      <c r="K1191" s="15"/>
      <c r="L1191" s="15"/>
      <c r="M1191" s="32"/>
      <c r="N1191" s="5"/>
      <c r="R1191" s="5"/>
      <c r="V1191" s="5"/>
    </row>
    <row r="1192" spans="11:22">
      <c r="K1192" s="15"/>
      <c r="L1192" s="15"/>
      <c r="M1192" s="32"/>
      <c r="N1192" s="5"/>
      <c r="R1192" s="5"/>
      <c r="V1192" s="5"/>
    </row>
    <row r="1193" spans="11:22">
      <c r="K1193" s="15"/>
      <c r="L1193" s="15"/>
      <c r="M1193" s="32"/>
      <c r="N1193" s="5"/>
      <c r="R1193" s="5"/>
      <c r="V1193" s="5"/>
    </row>
    <row r="1194" spans="11:22">
      <c r="K1194" s="15"/>
      <c r="L1194" s="15"/>
      <c r="M1194" s="32"/>
      <c r="N1194" s="5"/>
      <c r="R1194" s="5"/>
      <c r="V1194" s="5"/>
    </row>
    <row r="1195" spans="11:22">
      <c r="K1195" s="15"/>
      <c r="L1195" s="15"/>
      <c r="M1195" s="32"/>
      <c r="N1195" s="5"/>
      <c r="R1195" s="5"/>
      <c r="V1195" s="5"/>
    </row>
    <row r="1196" spans="11:22">
      <c r="K1196" s="15"/>
      <c r="L1196" s="15"/>
      <c r="M1196" s="32"/>
      <c r="N1196" s="5"/>
      <c r="R1196" s="5"/>
      <c r="V1196" s="5"/>
    </row>
    <row r="1197" spans="11:22">
      <c r="K1197" s="15"/>
      <c r="L1197" s="15"/>
      <c r="M1197" s="32"/>
      <c r="N1197" s="5"/>
      <c r="R1197" s="5"/>
      <c r="V1197" s="5"/>
    </row>
    <row r="1198" spans="11:22">
      <c r="K1198" s="15"/>
      <c r="L1198" s="15"/>
      <c r="M1198" s="32"/>
      <c r="N1198" s="5"/>
      <c r="R1198" s="5"/>
      <c r="V1198" s="5"/>
    </row>
    <row r="1199" spans="11:22">
      <c r="K1199" s="15"/>
      <c r="L1199" s="15"/>
      <c r="M1199" s="32"/>
      <c r="N1199" s="5"/>
      <c r="R1199" s="5"/>
      <c r="V1199" s="5"/>
    </row>
    <row r="1200" spans="11:22">
      <c r="K1200" s="15"/>
      <c r="L1200" s="15"/>
      <c r="M1200" s="32"/>
      <c r="N1200" s="5"/>
      <c r="R1200" s="5"/>
      <c r="V1200" s="5"/>
    </row>
    <row r="1201" spans="11:22">
      <c r="K1201" s="15"/>
      <c r="L1201" s="15"/>
      <c r="M1201" s="32"/>
      <c r="N1201" s="5"/>
      <c r="R1201" s="5"/>
      <c r="V1201" s="5"/>
    </row>
    <row r="1202" spans="11:22">
      <c r="K1202" s="15"/>
      <c r="L1202" s="15"/>
      <c r="M1202" s="32"/>
      <c r="N1202" s="5"/>
      <c r="R1202" s="5"/>
      <c r="V1202" s="5"/>
    </row>
    <row r="1203" spans="11:22">
      <c r="K1203" s="15"/>
      <c r="L1203" s="15"/>
      <c r="M1203" s="32"/>
      <c r="N1203" s="5"/>
      <c r="R1203" s="5"/>
      <c r="V1203" s="5"/>
    </row>
    <row r="1204" spans="11:22">
      <c r="K1204" s="15"/>
      <c r="L1204" s="15"/>
      <c r="M1204" s="32"/>
      <c r="N1204" s="5"/>
      <c r="R1204" s="5"/>
      <c r="V1204" s="5"/>
    </row>
    <row r="1205" spans="11:22">
      <c r="K1205" s="15"/>
      <c r="L1205" s="15"/>
      <c r="M1205" s="32"/>
      <c r="N1205" s="5"/>
      <c r="R1205" s="5"/>
      <c r="V1205" s="5"/>
    </row>
    <row r="1206" spans="11:22">
      <c r="K1206" s="15"/>
      <c r="L1206" s="15"/>
      <c r="M1206" s="32"/>
      <c r="N1206" s="5"/>
      <c r="R1206" s="5"/>
      <c r="V1206" s="5"/>
    </row>
    <row r="1207" spans="11:22">
      <c r="K1207" s="15"/>
      <c r="L1207" s="15"/>
      <c r="M1207" s="32"/>
      <c r="N1207" s="5"/>
      <c r="R1207" s="5"/>
      <c r="V1207" s="5"/>
    </row>
    <row r="1208" spans="11:22">
      <c r="K1208" s="15"/>
      <c r="L1208" s="15"/>
      <c r="M1208" s="32"/>
      <c r="N1208" s="5"/>
      <c r="R1208" s="5"/>
      <c r="V1208" s="5"/>
    </row>
    <row r="1209" spans="11:22">
      <c r="K1209" s="15"/>
      <c r="L1209" s="15"/>
      <c r="M1209" s="32"/>
      <c r="N1209" s="5"/>
      <c r="R1209" s="5"/>
      <c r="V1209" s="5"/>
    </row>
    <row r="1210" spans="11:22">
      <c r="K1210" s="15"/>
      <c r="L1210" s="15"/>
      <c r="M1210" s="32"/>
      <c r="N1210" s="5"/>
      <c r="R1210" s="5"/>
      <c r="V1210" s="5"/>
    </row>
    <row r="1211" spans="11:22">
      <c r="K1211" s="15"/>
      <c r="L1211" s="15"/>
      <c r="M1211" s="32"/>
      <c r="N1211" s="5"/>
      <c r="R1211" s="5"/>
      <c r="V1211" s="5"/>
    </row>
    <row r="1212" spans="11:22">
      <c r="K1212" s="15"/>
      <c r="L1212" s="15"/>
      <c r="M1212" s="32"/>
      <c r="N1212" s="5"/>
      <c r="R1212" s="5"/>
      <c r="V1212" s="5"/>
    </row>
    <row r="1213" spans="11:22">
      <c r="K1213" s="15"/>
      <c r="L1213" s="15"/>
      <c r="M1213" s="32"/>
      <c r="N1213" s="5"/>
      <c r="R1213" s="5"/>
      <c r="V1213" s="5"/>
    </row>
    <row r="1214" spans="11:22">
      <c r="K1214" s="15"/>
      <c r="L1214" s="15"/>
      <c r="M1214" s="32"/>
      <c r="N1214" s="5"/>
      <c r="R1214" s="5"/>
      <c r="V1214" s="5"/>
    </row>
    <row r="1215" spans="11:22">
      <c r="K1215" s="15"/>
      <c r="L1215" s="15"/>
      <c r="M1215" s="32"/>
      <c r="N1215" s="5"/>
      <c r="R1215" s="5"/>
      <c r="V1215" s="5"/>
    </row>
    <row r="1216" spans="11:22">
      <c r="K1216" s="15"/>
      <c r="L1216" s="15"/>
      <c r="M1216" s="32"/>
      <c r="N1216" s="5"/>
      <c r="R1216" s="5"/>
      <c r="V1216" s="5"/>
    </row>
    <row r="1217" spans="11:22">
      <c r="K1217" s="15"/>
      <c r="L1217" s="15"/>
      <c r="M1217" s="32"/>
      <c r="N1217" s="5"/>
      <c r="R1217" s="5"/>
      <c r="V1217" s="5"/>
    </row>
    <row r="1218" spans="11:22">
      <c r="K1218" s="15"/>
      <c r="L1218" s="15"/>
      <c r="M1218" s="32"/>
      <c r="N1218" s="5"/>
      <c r="R1218" s="5"/>
      <c r="V1218" s="5"/>
    </row>
    <row r="1219" spans="11:22">
      <c r="K1219" s="15"/>
      <c r="L1219" s="15"/>
      <c r="M1219" s="32"/>
      <c r="N1219" s="5"/>
      <c r="R1219" s="5"/>
      <c r="V1219" s="5"/>
    </row>
    <row r="1220" spans="11:22">
      <c r="K1220" s="15"/>
      <c r="L1220" s="15"/>
      <c r="M1220" s="32"/>
      <c r="N1220" s="5"/>
      <c r="R1220" s="5"/>
      <c r="V1220" s="5"/>
    </row>
    <row r="1221" spans="11:22">
      <c r="K1221" s="15"/>
      <c r="L1221" s="15"/>
      <c r="M1221" s="32"/>
      <c r="N1221" s="5"/>
      <c r="R1221" s="5"/>
      <c r="V1221" s="5"/>
    </row>
    <row r="1222" spans="11:22">
      <c r="K1222" s="15"/>
      <c r="L1222" s="15"/>
      <c r="M1222" s="32"/>
      <c r="N1222" s="5"/>
      <c r="R1222" s="5"/>
      <c r="V1222" s="5"/>
    </row>
    <row r="1223" spans="11:22">
      <c r="K1223" s="15"/>
      <c r="L1223" s="15"/>
      <c r="M1223" s="32"/>
      <c r="N1223" s="5"/>
      <c r="R1223" s="5"/>
      <c r="V1223" s="5"/>
    </row>
    <row r="1224" spans="11:22">
      <c r="K1224" s="15"/>
      <c r="L1224" s="15"/>
      <c r="M1224" s="32"/>
      <c r="N1224" s="5"/>
      <c r="R1224" s="5"/>
      <c r="V1224" s="5"/>
    </row>
    <row r="1225" spans="11:22">
      <c r="K1225" s="15"/>
      <c r="L1225" s="15"/>
      <c r="M1225" s="32"/>
      <c r="N1225" s="5"/>
      <c r="R1225" s="5"/>
      <c r="V1225" s="5"/>
    </row>
    <row r="1226" spans="11:22">
      <c r="K1226" s="15"/>
      <c r="L1226" s="15"/>
      <c r="M1226" s="32"/>
      <c r="N1226" s="5"/>
      <c r="R1226" s="5"/>
      <c r="V1226" s="5"/>
    </row>
    <row r="1227" spans="11:22">
      <c r="K1227" s="15"/>
      <c r="L1227" s="15"/>
      <c r="M1227" s="32"/>
      <c r="N1227" s="5"/>
      <c r="R1227" s="5"/>
      <c r="V1227" s="5"/>
    </row>
    <row r="1228" spans="11:22">
      <c r="K1228" s="15"/>
      <c r="L1228" s="15"/>
      <c r="M1228" s="32"/>
      <c r="N1228" s="5"/>
      <c r="R1228" s="5"/>
      <c r="V1228" s="5"/>
    </row>
    <row r="1229" spans="11:22">
      <c r="K1229" s="15"/>
      <c r="L1229" s="15"/>
      <c r="M1229" s="32"/>
      <c r="N1229" s="5"/>
      <c r="R1229" s="5"/>
      <c r="V1229" s="5"/>
    </row>
    <row r="1230" spans="11:22">
      <c r="K1230" s="15"/>
      <c r="L1230" s="15"/>
      <c r="M1230" s="32"/>
      <c r="N1230" s="5"/>
      <c r="R1230" s="5"/>
      <c r="V1230" s="5"/>
    </row>
    <row r="1231" spans="11:22">
      <c r="K1231" s="15"/>
      <c r="L1231" s="15"/>
      <c r="M1231" s="32"/>
      <c r="N1231" s="5"/>
      <c r="R1231" s="5"/>
      <c r="V1231" s="5"/>
    </row>
    <row r="1232" spans="11:22">
      <c r="K1232" s="15"/>
      <c r="L1232" s="15"/>
      <c r="M1232" s="32"/>
      <c r="N1232" s="5"/>
      <c r="R1232" s="5"/>
      <c r="V1232" s="5"/>
    </row>
    <row r="1233" spans="11:22">
      <c r="K1233" s="15"/>
      <c r="L1233" s="15"/>
      <c r="M1233" s="32"/>
      <c r="N1233" s="5"/>
      <c r="R1233" s="5"/>
      <c r="V1233" s="5"/>
    </row>
    <row r="1234" spans="11:22">
      <c r="K1234" s="15"/>
      <c r="L1234" s="15"/>
      <c r="M1234" s="32"/>
      <c r="N1234" s="5"/>
      <c r="R1234" s="5"/>
      <c r="V1234" s="5"/>
    </row>
    <row r="1235" spans="11:22">
      <c r="K1235" s="15"/>
      <c r="L1235" s="15"/>
      <c r="M1235" s="32"/>
      <c r="N1235" s="5"/>
      <c r="R1235" s="5"/>
      <c r="V1235" s="5"/>
    </row>
    <row r="1236" spans="11:22">
      <c r="K1236" s="15"/>
      <c r="L1236" s="15"/>
      <c r="M1236" s="32"/>
      <c r="N1236" s="5"/>
      <c r="R1236" s="5"/>
      <c r="V1236" s="5"/>
    </row>
    <row r="1237" spans="11:22">
      <c r="K1237" s="15"/>
      <c r="L1237" s="15"/>
      <c r="M1237" s="32"/>
      <c r="N1237" s="5"/>
      <c r="R1237" s="5"/>
      <c r="V1237" s="5"/>
    </row>
    <row r="1238" spans="11:22">
      <c r="K1238" s="15"/>
      <c r="L1238" s="15"/>
      <c r="M1238" s="32"/>
      <c r="N1238" s="5"/>
      <c r="R1238" s="5"/>
      <c r="V1238" s="5"/>
    </row>
    <row r="1239" spans="11:22">
      <c r="K1239" s="15"/>
      <c r="L1239" s="15"/>
      <c r="M1239" s="32"/>
      <c r="N1239" s="5"/>
      <c r="R1239" s="5"/>
      <c r="V1239" s="5"/>
    </row>
    <row r="1240" spans="11:22">
      <c r="K1240" s="15"/>
      <c r="L1240" s="15"/>
      <c r="M1240" s="32"/>
      <c r="N1240" s="5"/>
      <c r="R1240" s="5"/>
      <c r="V1240" s="5"/>
    </row>
    <row r="1241" spans="11:22">
      <c r="K1241" s="15"/>
      <c r="L1241" s="15"/>
      <c r="M1241" s="32"/>
      <c r="N1241" s="5"/>
      <c r="R1241" s="5"/>
      <c r="V1241" s="5"/>
    </row>
    <row r="1242" spans="11:22">
      <c r="K1242" s="15"/>
      <c r="L1242" s="15"/>
      <c r="M1242" s="32"/>
      <c r="N1242" s="5"/>
      <c r="R1242" s="5"/>
      <c r="V1242" s="5"/>
    </row>
    <row r="1243" spans="11:22">
      <c r="K1243" s="15"/>
      <c r="L1243" s="15"/>
      <c r="M1243" s="32"/>
      <c r="N1243" s="5"/>
      <c r="R1243" s="5"/>
      <c r="V1243" s="5"/>
    </row>
    <row r="1244" spans="11:22">
      <c r="K1244" s="15"/>
      <c r="L1244" s="15"/>
      <c r="M1244" s="32"/>
      <c r="N1244" s="5"/>
      <c r="R1244" s="5"/>
      <c r="V1244" s="5"/>
    </row>
    <row r="1245" spans="11:22">
      <c r="K1245" s="15"/>
      <c r="L1245" s="15"/>
      <c r="M1245" s="32"/>
      <c r="N1245" s="5"/>
      <c r="R1245" s="5"/>
      <c r="V1245" s="5"/>
    </row>
    <row r="1246" spans="11:22">
      <c r="K1246" s="15"/>
      <c r="L1246" s="15"/>
      <c r="M1246" s="32"/>
      <c r="N1246" s="5"/>
      <c r="R1246" s="5"/>
      <c r="V1246" s="5"/>
    </row>
    <row r="1247" spans="11:22">
      <c r="K1247" s="15"/>
      <c r="L1247" s="15"/>
      <c r="M1247" s="32"/>
      <c r="N1247" s="5"/>
      <c r="R1247" s="5"/>
      <c r="V1247" s="5"/>
    </row>
    <row r="1248" spans="11:22">
      <c r="K1248" s="15"/>
      <c r="L1248" s="15"/>
      <c r="M1248" s="32"/>
      <c r="N1248" s="5"/>
      <c r="R1248" s="5"/>
      <c r="V1248" s="5"/>
    </row>
    <row r="1249" spans="11:22">
      <c r="K1249" s="15"/>
      <c r="L1249" s="15"/>
      <c r="M1249" s="32"/>
      <c r="N1249" s="5"/>
      <c r="R1249" s="5"/>
      <c r="V1249" s="5"/>
    </row>
    <row r="1250" spans="11:22">
      <c r="K1250" s="15"/>
      <c r="L1250" s="15"/>
      <c r="M1250" s="32"/>
      <c r="N1250" s="5"/>
      <c r="R1250" s="5"/>
      <c r="V1250" s="5"/>
    </row>
    <row r="1251" spans="11:22">
      <c r="K1251" s="15"/>
      <c r="L1251" s="15"/>
      <c r="M1251" s="32"/>
      <c r="N1251" s="5"/>
      <c r="R1251" s="5"/>
      <c r="V1251" s="5"/>
    </row>
    <row r="1252" spans="11:22">
      <c r="K1252" s="15"/>
      <c r="L1252" s="15"/>
      <c r="M1252" s="32"/>
      <c r="N1252" s="5"/>
      <c r="R1252" s="5"/>
      <c r="V1252" s="5"/>
    </row>
    <row r="1253" spans="11:22">
      <c r="K1253" s="15"/>
      <c r="L1253" s="15"/>
      <c r="M1253" s="32"/>
      <c r="N1253" s="5"/>
      <c r="R1253" s="5"/>
      <c r="V1253" s="5"/>
    </row>
    <row r="1254" spans="11:22">
      <c r="K1254" s="15"/>
      <c r="L1254" s="15"/>
      <c r="M1254" s="32"/>
      <c r="N1254" s="5"/>
      <c r="R1254" s="5"/>
      <c r="V1254" s="5"/>
    </row>
    <row r="1255" spans="11:22">
      <c r="K1255" s="15"/>
      <c r="L1255" s="15"/>
      <c r="M1255" s="32"/>
      <c r="N1255" s="5"/>
      <c r="R1255" s="5"/>
      <c r="V1255" s="5"/>
    </row>
    <row r="1256" spans="11:22">
      <c r="K1256" s="15"/>
      <c r="L1256" s="15"/>
      <c r="M1256" s="32"/>
      <c r="N1256" s="5"/>
      <c r="R1256" s="5"/>
      <c r="V1256" s="5"/>
    </row>
    <row r="1257" spans="11:22">
      <c r="K1257" s="15"/>
      <c r="L1257" s="15"/>
      <c r="M1257" s="32"/>
      <c r="N1257" s="5"/>
      <c r="R1257" s="5"/>
      <c r="V1257" s="5"/>
    </row>
    <row r="1258" spans="11:22">
      <c r="K1258" s="15"/>
      <c r="L1258" s="15"/>
      <c r="M1258" s="32"/>
      <c r="N1258" s="5"/>
      <c r="R1258" s="5"/>
      <c r="V1258" s="5"/>
    </row>
    <row r="1259" spans="11:22">
      <c r="K1259" s="15"/>
      <c r="L1259" s="15"/>
      <c r="M1259" s="32"/>
      <c r="N1259" s="5"/>
      <c r="R1259" s="5"/>
      <c r="V1259" s="5"/>
    </row>
    <row r="1260" spans="11:22">
      <c r="K1260" s="15"/>
      <c r="L1260" s="15"/>
      <c r="M1260" s="32"/>
      <c r="N1260" s="5"/>
      <c r="R1260" s="5"/>
      <c r="V1260" s="5"/>
    </row>
    <row r="1261" spans="11:22">
      <c r="K1261" s="15"/>
      <c r="L1261" s="15"/>
      <c r="M1261" s="32"/>
      <c r="N1261" s="5"/>
      <c r="R1261" s="5"/>
      <c r="V1261" s="5"/>
    </row>
    <row r="1262" spans="11:22">
      <c r="K1262" s="15"/>
      <c r="L1262" s="15"/>
      <c r="M1262" s="32"/>
      <c r="N1262" s="5"/>
      <c r="R1262" s="5"/>
      <c r="V1262" s="5"/>
    </row>
    <row r="1263" spans="11:22">
      <c r="K1263" s="15"/>
      <c r="L1263" s="15"/>
      <c r="M1263" s="32"/>
      <c r="N1263" s="5"/>
      <c r="R1263" s="5"/>
      <c r="V1263" s="5"/>
    </row>
    <row r="1264" spans="11:22">
      <c r="K1264" s="15"/>
      <c r="L1264" s="15"/>
      <c r="M1264" s="32"/>
      <c r="N1264" s="5"/>
      <c r="R1264" s="5"/>
      <c r="V1264" s="5"/>
    </row>
    <row r="1265" spans="11:22">
      <c r="K1265" s="15"/>
      <c r="L1265" s="15"/>
      <c r="M1265" s="32"/>
      <c r="N1265" s="5"/>
      <c r="R1265" s="5"/>
      <c r="V1265" s="5"/>
    </row>
    <row r="1266" spans="11:22">
      <c r="K1266" s="15"/>
      <c r="L1266" s="15"/>
      <c r="M1266" s="32"/>
      <c r="N1266" s="5"/>
      <c r="R1266" s="5"/>
      <c r="V1266" s="5"/>
    </row>
    <row r="1267" spans="11:22">
      <c r="K1267" s="15"/>
      <c r="L1267" s="15"/>
      <c r="M1267" s="32"/>
      <c r="N1267" s="5"/>
      <c r="R1267" s="5"/>
      <c r="V1267" s="5"/>
    </row>
    <row r="1268" spans="11:22">
      <c r="K1268" s="15"/>
      <c r="L1268" s="15"/>
      <c r="M1268" s="32"/>
      <c r="N1268" s="5"/>
      <c r="R1268" s="5"/>
      <c r="V1268" s="5"/>
    </row>
    <row r="1269" spans="11:22">
      <c r="K1269" s="15"/>
      <c r="L1269" s="15"/>
      <c r="M1269" s="32"/>
      <c r="N1269" s="5"/>
      <c r="R1269" s="5"/>
      <c r="V1269" s="5"/>
    </row>
    <row r="1270" spans="11:22">
      <c r="K1270" s="15"/>
      <c r="L1270" s="15"/>
      <c r="M1270" s="32"/>
      <c r="N1270" s="5"/>
      <c r="R1270" s="5"/>
      <c r="V1270" s="5"/>
    </row>
    <row r="1271" spans="11:22">
      <c r="K1271" s="15"/>
      <c r="L1271" s="15"/>
      <c r="M1271" s="32"/>
      <c r="N1271" s="5"/>
      <c r="R1271" s="5"/>
      <c r="V1271" s="5"/>
    </row>
    <row r="1272" spans="11:22">
      <c r="K1272" s="15"/>
      <c r="L1272" s="15"/>
      <c r="M1272" s="32"/>
      <c r="N1272" s="5"/>
      <c r="R1272" s="5"/>
      <c r="V1272" s="5"/>
    </row>
    <row r="1273" spans="11:22">
      <c r="K1273" s="15"/>
      <c r="L1273" s="15"/>
      <c r="M1273" s="32"/>
      <c r="N1273" s="5"/>
      <c r="R1273" s="5"/>
      <c r="V1273" s="5"/>
    </row>
    <row r="1274" spans="11:22">
      <c r="K1274" s="15"/>
      <c r="L1274" s="15"/>
      <c r="M1274" s="32"/>
      <c r="N1274" s="5"/>
      <c r="R1274" s="5"/>
      <c r="V1274" s="5"/>
    </row>
    <row r="1275" spans="11:22">
      <c r="K1275" s="15"/>
      <c r="L1275" s="15"/>
      <c r="M1275" s="32"/>
      <c r="N1275" s="5"/>
      <c r="R1275" s="5"/>
      <c r="V1275" s="5"/>
    </row>
    <row r="1276" spans="11:22">
      <c r="K1276" s="15"/>
      <c r="L1276" s="15"/>
      <c r="M1276" s="32"/>
      <c r="N1276" s="5"/>
      <c r="R1276" s="5"/>
      <c r="V1276" s="5"/>
    </row>
    <row r="1277" spans="11:22">
      <c r="K1277" s="15"/>
      <c r="L1277" s="15"/>
      <c r="M1277" s="32"/>
      <c r="N1277" s="5"/>
      <c r="R1277" s="5"/>
      <c r="V1277" s="5"/>
    </row>
    <row r="1278" spans="11:22">
      <c r="K1278" s="15"/>
      <c r="L1278" s="15"/>
      <c r="M1278" s="32"/>
      <c r="N1278" s="5"/>
      <c r="R1278" s="5"/>
      <c r="V1278" s="5"/>
    </row>
    <row r="1279" spans="11:22">
      <c r="K1279" s="15"/>
      <c r="L1279" s="15"/>
      <c r="M1279" s="32"/>
      <c r="N1279" s="5"/>
      <c r="R1279" s="5"/>
      <c r="V1279" s="5"/>
    </row>
    <row r="1280" spans="11:22">
      <c r="K1280" s="15"/>
      <c r="L1280" s="15"/>
      <c r="M1280" s="32"/>
      <c r="N1280" s="5"/>
      <c r="R1280" s="5"/>
      <c r="V1280" s="5"/>
    </row>
    <row r="1281" spans="11:22">
      <c r="K1281" s="15"/>
      <c r="L1281" s="15"/>
      <c r="M1281" s="32"/>
      <c r="N1281" s="5"/>
      <c r="R1281" s="5"/>
      <c r="V1281" s="5"/>
    </row>
    <row r="1282" spans="11:22">
      <c r="K1282" s="15"/>
      <c r="L1282" s="15"/>
      <c r="M1282" s="32"/>
      <c r="N1282" s="5"/>
      <c r="R1282" s="5"/>
      <c r="V1282" s="5"/>
    </row>
    <row r="1283" spans="11:22">
      <c r="K1283" s="15"/>
      <c r="L1283" s="15"/>
      <c r="M1283" s="32"/>
      <c r="N1283" s="5"/>
      <c r="R1283" s="5"/>
      <c r="V1283" s="5"/>
    </row>
    <row r="1284" spans="11:22">
      <c r="K1284" s="15"/>
      <c r="L1284" s="15"/>
      <c r="M1284" s="32"/>
      <c r="N1284" s="5"/>
      <c r="R1284" s="5"/>
      <c r="V1284" s="5"/>
    </row>
    <row r="1285" spans="11:22">
      <c r="K1285" s="15"/>
      <c r="L1285" s="15"/>
      <c r="M1285" s="32"/>
      <c r="N1285" s="5"/>
      <c r="R1285" s="5"/>
      <c r="V1285" s="5"/>
    </row>
    <row r="1286" spans="11:22">
      <c r="K1286" s="15"/>
      <c r="L1286" s="15"/>
      <c r="M1286" s="32"/>
      <c r="N1286" s="5"/>
      <c r="R1286" s="5"/>
      <c r="V1286" s="5"/>
    </row>
    <row r="1287" spans="11:22">
      <c r="K1287" s="15"/>
      <c r="L1287" s="15"/>
      <c r="M1287" s="32"/>
      <c r="N1287" s="5"/>
      <c r="R1287" s="5"/>
      <c r="V1287" s="5"/>
    </row>
    <row r="1288" spans="11:22">
      <c r="K1288" s="15"/>
      <c r="L1288" s="15"/>
      <c r="M1288" s="32"/>
      <c r="N1288" s="5"/>
      <c r="R1288" s="5"/>
      <c r="V1288" s="5"/>
    </row>
    <row r="1289" spans="11:22">
      <c r="K1289" s="15"/>
      <c r="L1289" s="15"/>
      <c r="M1289" s="32"/>
      <c r="N1289" s="5"/>
      <c r="R1289" s="5"/>
      <c r="V1289" s="5"/>
    </row>
    <row r="1290" spans="11:22">
      <c r="K1290" s="15"/>
      <c r="L1290" s="15"/>
      <c r="M1290" s="32"/>
      <c r="N1290" s="5"/>
      <c r="R1290" s="5"/>
      <c r="V1290" s="5"/>
    </row>
    <row r="1291" spans="11:22">
      <c r="K1291" s="15"/>
      <c r="L1291" s="15"/>
      <c r="M1291" s="32"/>
      <c r="N1291" s="5"/>
      <c r="R1291" s="5"/>
      <c r="V1291" s="5"/>
    </row>
    <row r="1292" spans="11:22">
      <c r="K1292" s="15"/>
      <c r="L1292" s="15"/>
      <c r="M1292" s="32"/>
      <c r="N1292" s="5"/>
      <c r="R1292" s="5"/>
      <c r="V1292" s="5"/>
    </row>
    <row r="1293" spans="11:22">
      <c r="K1293" s="15"/>
      <c r="L1293" s="15"/>
      <c r="M1293" s="32"/>
      <c r="N1293" s="5"/>
      <c r="R1293" s="5"/>
      <c r="V1293" s="5"/>
    </row>
    <row r="1294" spans="11:22">
      <c r="K1294" s="15"/>
      <c r="L1294" s="15"/>
      <c r="M1294" s="32"/>
      <c r="N1294" s="5"/>
      <c r="R1294" s="5"/>
      <c r="V1294" s="5"/>
    </row>
    <row r="1295" spans="11:22">
      <c r="K1295" s="15"/>
      <c r="L1295" s="15"/>
      <c r="M1295" s="32"/>
      <c r="N1295" s="5"/>
      <c r="R1295" s="5"/>
      <c r="V1295" s="5"/>
    </row>
    <row r="1296" spans="11:22">
      <c r="K1296" s="15"/>
      <c r="L1296" s="15"/>
      <c r="M1296" s="32"/>
      <c r="N1296" s="5"/>
      <c r="R1296" s="5"/>
      <c r="V1296" s="5"/>
    </row>
    <row r="1297" spans="11:22">
      <c r="K1297" s="15"/>
      <c r="L1297" s="15"/>
      <c r="M1297" s="32"/>
      <c r="N1297" s="5"/>
      <c r="R1297" s="5"/>
      <c r="V1297" s="5"/>
    </row>
    <row r="1298" spans="11:22">
      <c r="K1298" s="15"/>
      <c r="L1298" s="15"/>
      <c r="M1298" s="32"/>
      <c r="N1298" s="5"/>
      <c r="R1298" s="5"/>
      <c r="V1298" s="5"/>
    </row>
    <row r="1299" spans="11:22">
      <c r="K1299" s="15"/>
      <c r="L1299" s="15"/>
      <c r="M1299" s="32"/>
      <c r="N1299" s="5"/>
      <c r="R1299" s="5"/>
      <c r="V1299" s="5"/>
    </row>
    <row r="1300" spans="11:22">
      <c r="K1300" s="15"/>
      <c r="L1300" s="15"/>
      <c r="M1300" s="32"/>
      <c r="N1300" s="5"/>
      <c r="R1300" s="5"/>
      <c r="V1300" s="5"/>
    </row>
    <row r="1301" spans="11:22">
      <c r="K1301" s="15"/>
      <c r="L1301" s="15"/>
      <c r="M1301" s="32"/>
      <c r="N1301" s="5"/>
      <c r="R1301" s="5"/>
      <c r="V1301" s="5"/>
    </row>
    <row r="1302" spans="11:22">
      <c r="K1302" s="15"/>
      <c r="L1302" s="15"/>
      <c r="M1302" s="32"/>
      <c r="N1302" s="5"/>
      <c r="R1302" s="5"/>
      <c r="V1302" s="5"/>
    </row>
    <row r="1303" spans="11:22">
      <c r="K1303" s="15"/>
      <c r="L1303" s="15"/>
      <c r="M1303" s="32"/>
      <c r="N1303" s="5"/>
      <c r="R1303" s="5"/>
      <c r="V1303" s="5"/>
    </row>
    <row r="1304" spans="11:22">
      <c r="K1304" s="15"/>
      <c r="L1304" s="15"/>
      <c r="M1304" s="32"/>
      <c r="N1304" s="5"/>
      <c r="R1304" s="5"/>
      <c r="V1304" s="5"/>
    </row>
    <row r="1305" spans="11:22">
      <c r="K1305" s="15"/>
      <c r="L1305" s="15"/>
      <c r="M1305" s="32"/>
      <c r="N1305" s="5"/>
      <c r="R1305" s="5"/>
      <c r="V1305" s="5"/>
    </row>
    <row r="1306" spans="11:22">
      <c r="K1306" s="15"/>
      <c r="L1306" s="15"/>
      <c r="M1306" s="32"/>
      <c r="N1306" s="5"/>
      <c r="R1306" s="5"/>
      <c r="V1306" s="5"/>
    </row>
    <row r="1307" spans="11:22">
      <c r="K1307" s="15"/>
      <c r="L1307" s="15"/>
      <c r="M1307" s="32"/>
      <c r="N1307" s="5"/>
      <c r="R1307" s="5"/>
      <c r="V1307" s="5"/>
    </row>
    <row r="1308" spans="11:22">
      <c r="K1308" s="15"/>
      <c r="L1308" s="15"/>
      <c r="M1308" s="32"/>
      <c r="N1308" s="5"/>
      <c r="R1308" s="5"/>
      <c r="V1308" s="5"/>
    </row>
    <row r="1309" spans="11:22">
      <c r="K1309" s="15"/>
      <c r="L1309" s="15"/>
      <c r="M1309" s="32"/>
      <c r="N1309" s="5"/>
      <c r="R1309" s="5"/>
      <c r="V1309" s="5"/>
    </row>
    <row r="1310" spans="11:22">
      <c r="K1310" s="15"/>
      <c r="L1310" s="15"/>
      <c r="M1310" s="32"/>
      <c r="N1310" s="5"/>
      <c r="R1310" s="5"/>
      <c r="V1310" s="5"/>
    </row>
    <row r="1311" spans="11:22">
      <c r="K1311" s="15"/>
      <c r="L1311" s="15"/>
      <c r="M1311" s="32"/>
      <c r="N1311" s="5"/>
      <c r="R1311" s="5"/>
      <c r="V1311" s="5"/>
    </row>
    <row r="1312" spans="11:22">
      <c r="K1312" s="15"/>
      <c r="L1312" s="15"/>
      <c r="M1312" s="32"/>
      <c r="N1312" s="5"/>
      <c r="R1312" s="5"/>
      <c r="V1312" s="5"/>
    </row>
    <row r="1313" spans="11:22">
      <c r="K1313" s="15"/>
      <c r="L1313" s="15"/>
      <c r="M1313" s="32"/>
      <c r="N1313" s="5"/>
      <c r="R1313" s="5"/>
      <c r="V1313" s="5"/>
    </row>
    <row r="1314" spans="11:22">
      <c r="K1314" s="15"/>
      <c r="L1314" s="15"/>
      <c r="M1314" s="32"/>
      <c r="N1314" s="5"/>
      <c r="R1314" s="5"/>
      <c r="V1314" s="5"/>
    </row>
    <row r="1315" spans="11:22">
      <c r="K1315" s="15"/>
      <c r="L1315" s="15"/>
      <c r="M1315" s="32"/>
      <c r="N1315" s="5"/>
      <c r="R1315" s="5"/>
      <c r="V1315" s="5"/>
    </row>
    <row r="1316" spans="11:22">
      <c r="K1316" s="15"/>
      <c r="L1316" s="15"/>
      <c r="M1316" s="32"/>
      <c r="N1316" s="5"/>
      <c r="R1316" s="5"/>
      <c r="V1316" s="5"/>
    </row>
    <row r="1317" spans="11:22">
      <c r="K1317" s="15"/>
      <c r="L1317" s="15"/>
      <c r="M1317" s="32"/>
      <c r="N1317" s="5"/>
      <c r="R1317" s="5"/>
      <c r="V1317" s="5"/>
    </row>
    <row r="1318" spans="11:22">
      <c r="K1318" s="15"/>
      <c r="L1318" s="15"/>
      <c r="M1318" s="32"/>
      <c r="N1318" s="5"/>
      <c r="R1318" s="5"/>
      <c r="V1318" s="5"/>
    </row>
    <row r="1319" spans="11:22">
      <c r="K1319" s="15"/>
      <c r="L1319" s="15"/>
      <c r="M1319" s="32"/>
      <c r="N1319" s="5"/>
      <c r="R1319" s="5"/>
      <c r="V1319" s="5"/>
    </row>
    <row r="1320" spans="11:22">
      <c r="K1320" s="15"/>
      <c r="L1320" s="15"/>
      <c r="M1320" s="32"/>
      <c r="N1320" s="5"/>
      <c r="R1320" s="5"/>
      <c r="V1320" s="5"/>
    </row>
    <row r="1321" spans="11:22">
      <c r="K1321" s="15"/>
      <c r="L1321" s="15"/>
      <c r="M1321" s="32"/>
      <c r="N1321" s="5"/>
      <c r="R1321" s="5"/>
      <c r="V1321" s="5"/>
    </row>
    <row r="1322" spans="11:22">
      <c r="K1322" s="15"/>
      <c r="L1322" s="15"/>
      <c r="M1322" s="32"/>
      <c r="N1322" s="5"/>
      <c r="R1322" s="5"/>
      <c r="V1322" s="5"/>
    </row>
    <row r="1323" spans="11:22">
      <c r="K1323" s="15"/>
      <c r="L1323" s="15"/>
      <c r="M1323" s="32"/>
      <c r="N1323" s="5"/>
      <c r="R1323" s="5"/>
      <c r="V1323" s="5"/>
    </row>
    <row r="1324" spans="11:22">
      <c r="K1324" s="15"/>
      <c r="L1324" s="15"/>
      <c r="M1324" s="32"/>
      <c r="N1324" s="5"/>
      <c r="R1324" s="5"/>
      <c r="V1324" s="5"/>
    </row>
    <row r="1325" spans="11:22">
      <c r="K1325" s="15"/>
      <c r="L1325" s="15"/>
      <c r="M1325" s="32"/>
      <c r="N1325" s="5"/>
      <c r="R1325" s="5"/>
      <c r="V1325" s="5"/>
    </row>
    <row r="1326" spans="11:22">
      <c r="K1326" s="15"/>
      <c r="L1326" s="15"/>
      <c r="M1326" s="32"/>
      <c r="N1326" s="5"/>
      <c r="R1326" s="5"/>
      <c r="V1326" s="5"/>
    </row>
    <row r="1327" spans="11:22">
      <c r="K1327" s="15"/>
      <c r="L1327" s="15"/>
      <c r="M1327" s="32"/>
      <c r="N1327" s="5"/>
      <c r="R1327" s="5"/>
      <c r="V1327" s="5"/>
    </row>
    <row r="1328" spans="11:22">
      <c r="K1328" s="15"/>
      <c r="L1328" s="15"/>
      <c r="M1328" s="32"/>
      <c r="N1328" s="5"/>
      <c r="R1328" s="5"/>
      <c r="V1328" s="5"/>
    </row>
    <row r="1329" spans="11:22">
      <c r="K1329" s="15"/>
      <c r="L1329" s="15"/>
      <c r="M1329" s="32"/>
      <c r="N1329" s="5"/>
      <c r="R1329" s="5"/>
      <c r="V1329" s="5"/>
    </row>
    <row r="1330" spans="11:22">
      <c r="K1330" s="15"/>
      <c r="L1330" s="15"/>
      <c r="M1330" s="32"/>
      <c r="N1330" s="5"/>
      <c r="R1330" s="5"/>
      <c r="V1330" s="5"/>
    </row>
    <row r="1331" spans="11:22">
      <c r="K1331" s="15"/>
      <c r="L1331" s="15"/>
      <c r="M1331" s="32"/>
      <c r="N1331" s="5"/>
      <c r="R1331" s="5"/>
      <c r="V1331" s="5"/>
    </row>
    <row r="1332" spans="11:22">
      <c r="K1332" s="15"/>
      <c r="L1332" s="15"/>
      <c r="M1332" s="32"/>
      <c r="N1332" s="5"/>
      <c r="R1332" s="5"/>
      <c r="V1332" s="5"/>
    </row>
    <row r="1333" spans="11:22">
      <c r="K1333" s="15"/>
      <c r="L1333" s="15"/>
      <c r="M1333" s="32"/>
      <c r="N1333" s="5"/>
      <c r="R1333" s="5"/>
      <c r="V1333" s="5"/>
    </row>
    <row r="1334" spans="11:22">
      <c r="K1334" s="15"/>
      <c r="L1334" s="15"/>
      <c r="M1334" s="32"/>
      <c r="N1334" s="5"/>
      <c r="R1334" s="5"/>
      <c r="V1334" s="5"/>
    </row>
    <row r="1335" spans="11:22">
      <c r="K1335" s="15"/>
      <c r="L1335" s="15"/>
      <c r="M1335" s="32"/>
      <c r="N1335" s="5"/>
      <c r="R1335" s="5"/>
      <c r="V1335" s="5"/>
    </row>
    <row r="1336" spans="11:22">
      <c r="K1336" s="15"/>
      <c r="L1336" s="15"/>
      <c r="M1336" s="32"/>
      <c r="N1336" s="5"/>
      <c r="R1336" s="5"/>
      <c r="V1336" s="5"/>
    </row>
    <row r="1337" spans="11:22">
      <c r="K1337" s="15"/>
      <c r="L1337" s="15"/>
      <c r="M1337" s="32"/>
      <c r="N1337" s="5"/>
      <c r="R1337" s="5"/>
      <c r="V1337" s="5"/>
    </row>
    <row r="1338" spans="11:22">
      <c r="K1338" s="15"/>
      <c r="L1338" s="15"/>
      <c r="M1338" s="32"/>
      <c r="N1338" s="5"/>
      <c r="R1338" s="5"/>
      <c r="V1338" s="5"/>
    </row>
    <row r="1339" spans="11:22">
      <c r="K1339" s="15"/>
      <c r="L1339" s="15"/>
      <c r="M1339" s="32"/>
      <c r="N1339" s="5"/>
      <c r="R1339" s="5"/>
      <c r="V1339" s="5"/>
    </row>
    <row r="1340" spans="11:22">
      <c r="K1340" s="15"/>
      <c r="L1340" s="15"/>
      <c r="M1340" s="32"/>
      <c r="N1340" s="5"/>
      <c r="R1340" s="5"/>
      <c r="V1340" s="5"/>
    </row>
    <row r="1341" spans="11:22">
      <c r="K1341" s="15"/>
      <c r="L1341" s="15"/>
      <c r="M1341" s="32"/>
      <c r="N1341" s="5"/>
      <c r="R1341" s="5"/>
      <c r="V1341" s="5"/>
    </row>
    <row r="1342" spans="11:22">
      <c r="K1342" s="15"/>
      <c r="L1342" s="15"/>
      <c r="M1342" s="32"/>
      <c r="N1342" s="5"/>
      <c r="R1342" s="5"/>
      <c r="V1342" s="5"/>
    </row>
    <row r="1343" spans="11:22">
      <c r="K1343" s="15"/>
      <c r="L1343" s="15"/>
      <c r="M1343" s="32"/>
      <c r="N1343" s="5"/>
      <c r="R1343" s="5"/>
      <c r="V1343" s="5"/>
    </row>
    <row r="1344" spans="11:22">
      <c r="K1344" s="15"/>
      <c r="L1344" s="15"/>
      <c r="M1344" s="32"/>
      <c r="N1344" s="5"/>
      <c r="R1344" s="5"/>
      <c r="V1344" s="5"/>
    </row>
    <row r="1345" spans="11:22">
      <c r="K1345" s="15"/>
      <c r="L1345" s="15"/>
      <c r="M1345" s="32"/>
      <c r="N1345" s="5"/>
      <c r="R1345" s="5"/>
      <c r="V1345" s="5"/>
    </row>
    <row r="1346" spans="11:22">
      <c r="K1346" s="15"/>
      <c r="L1346" s="15"/>
      <c r="M1346" s="32"/>
      <c r="N1346" s="5"/>
      <c r="R1346" s="5"/>
      <c r="V1346" s="5"/>
    </row>
    <row r="1347" spans="11:22">
      <c r="K1347" s="15"/>
      <c r="L1347" s="15"/>
      <c r="M1347" s="32"/>
      <c r="N1347" s="5"/>
      <c r="R1347" s="5"/>
      <c r="V1347" s="5"/>
    </row>
    <row r="1348" spans="11:22">
      <c r="K1348" s="15"/>
      <c r="L1348" s="15"/>
      <c r="M1348" s="32"/>
      <c r="N1348" s="5"/>
      <c r="R1348" s="5"/>
      <c r="V1348" s="5"/>
    </row>
    <row r="1349" spans="11:22">
      <c r="K1349" s="15"/>
      <c r="L1349" s="15"/>
      <c r="M1349" s="32"/>
      <c r="N1349" s="5"/>
      <c r="R1349" s="5"/>
      <c r="V1349" s="5"/>
    </row>
    <row r="1350" spans="11:22">
      <c r="K1350" s="15"/>
      <c r="L1350" s="15"/>
      <c r="M1350" s="32"/>
      <c r="N1350" s="5"/>
      <c r="R1350" s="5"/>
      <c r="V1350" s="5"/>
    </row>
    <row r="1351" spans="11:22">
      <c r="K1351" s="15"/>
      <c r="L1351" s="15"/>
      <c r="M1351" s="32"/>
      <c r="N1351" s="5"/>
      <c r="R1351" s="5"/>
      <c r="V1351" s="5"/>
    </row>
    <row r="1352" spans="11:22">
      <c r="K1352" s="15"/>
      <c r="L1352" s="15"/>
      <c r="M1352" s="32"/>
      <c r="N1352" s="5"/>
      <c r="R1352" s="5"/>
      <c r="V1352" s="5"/>
    </row>
    <row r="1353" spans="11:22">
      <c r="K1353" s="15"/>
      <c r="L1353" s="15"/>
      <c r="M1353" s="32"/>
      <c r="N1353" s="5"/>
      <c r="R1353" s="5"/>
      <c r="V1353" s="5"/>
    </row>
    <row r="1354" spans="11:22">
      <c r="K1354" s="15"/>
      <c r="L1354" s="15"/>
      <c r="M1354" s="32"/>
      <c r="N1354" s="5"/>
      <c r="R1354" s="5"/>
      <c r="V1354" s="5"/>
    </row>
    <row r="1355" spans="11:22">
      <c r="K1355" s="15"/>
      <c r="L1355" s="15"/>
      <c r="M1355" s="32"/>
      <c r="N1355" s="5"/>
      <c r="R1355" s="5"/>
      <c r="V1355" s="5"/>
    </row>
    <row r="1356" spans="11:22">
      <c r="K1356" s="15"/>
      <c r="L1356" s="15"/>
      <c r="M1356" s="32"/>
      <c r="N1356" s="5"/>
      <c r="R1356" s="5"/>
      <c r="V1356" s="5"/>
    </row>
    <row r="1357" spans="11:22">
      <c r="K1357" s="15"/>
      <c r="L1357" s="15"/>
      <c r="M1357" s="32"/>
      <c r="N1357" s="5"/>
      <c r="R1357" s="5"/>
      <c r="V1357" s="5"/>
    </row>
    <row r="1358" spans="11:22">
      <c r="K1358" s="15"/>
      <c r="L1358" s="15"/>
      <c r="M1358" s="32"/>
      <c r="N1358" s="5"/>
      <c r="R1358" s="5"/>
      <c r="V1358" s="5"/>
    </row>
    <row r="1359" spans="11:22">
      <c r="K1359" s="15"/>
      <c r="L1359" s="15"/>
      <c r="M1359" s="32"/>
      <c r="N1359" s="5"/>
      <c r="R1359" s="5"/>
      <c r="V1359" s="5"/>
    </row>
    <row r="1360" spans="11:22">
      <c r="K1360" s="15"/>
      <c r="L1360" s="15"/>
      <c r="M1360" s="32"/>
      <c r="N1360" s="5"/>
      <c r="R1360" s="5"/>
      <c r="V1360" s="5"/>
    </row>
    <row r="1361" spans="11:22">
      <c r="K1361" s="15"/>
      <c r="L1361" s="15"/>
      <c r="M1361" s="32"/>
      <c r="N1361" s="5"/>
      <c r="R1361" s="5"/>
      <c r="V1361" s="5"/>
    </row>
    <row r="1362" spans="11:22">
      <c r="K1362" s="15"/>
      <c r="L1362" s="15"/>
      <c r="M1362" s="32"/>
      <c r="N1362" s="5"/>
      <c r="R1362" s="5"/>
      <c r="V1362" s="5"/>
    </row>
    <row r="1363" spans="11:22">
      <c r="K1363" s="15"/>
      <c r="L1363" s="15"/>
      <c r="M1363" s="32"/>
      <c r="N1363" s="5"/>
      <c r="R1363" s="5"/>
      <c r="V1363" s="5"/>
    </row>
    <row r="1364" spans="11:22">
      <c r="K1364" s="15"/>
      <c r="L1364" s="15"/>
      <c r="M1364" s="32"/>
      <c r="N1364" s="5"/>
      <c r="R1364" s="5"/>
      <c r="V1364" s="5"/>
    </row>
    <row r="1365" spans="11:22">
      <c r="K1365" s="15"/>
      <c r="L1365" s="15"/>
      <c r="M1365" s="32"/>
      <c r="N1365" s="5"/>
      <c r="R1365" s="5"/>
      <c r="V1365" s="5"/>
    </row>
    <row r="1366" spans="11:22">
      <c r="K1366" s="15"/>
      <c r="L1366" s="15"/>
      <c r="M1366" s="32"/>
      <c r="N1366" s="5"/>
      <c r="R1366" s="5"/>
      <c r="V1366" s="5"/>
    </row>
    <row r="1367" spans="11:22">
      <c r="K1367" s="15"/>
      <c r="L1367" s="15"/>
      <c r="M1367" s="32"/>
      <c r="N1367" s="5"/>
      <c r="R1367" s="5"/>
      <c r="V1367" s="5"/>
    </row>
    <row r="1368" spans="11:22">
      <c r="K1368" s="15"/>
      <c r="L1368" s="15"/>
      <c r="M1368" s="32"/>
      <c r="N1368" s="5"/>
      <c r="R1368" s="5"/>
      <c r="V1368" s="5"/>
    </row>
    <row r="1369" spans="11:22">
      <c r="K1369" s="15"/>
      <c r="L1369" s="15"/>
      <c r="M1369" s="32"/>
      <c r="N1369" s="5"/>
      <c r="R1369" s="5"/>
      <c r="V1369" s="5"/>
    </row>
    <row r="1370" spans="11:22">
      <c r="K1370" s="15"/>
      <c r="L1370" s="15"/>
      <c r="M1370" s="32"/>
      <c r="N1370" s="5"/>
      <c r="R1370" s="5"/>
      <c r="V1370" s="5"/>
    </row>
    <row r="1371" spans="11:22">
      <c r="K1371" s="15"/>
      <c r="L1371" s="15"/>
      <c r="M1371" s="32"/>
      <c r="N1371" s="5"/>
      <c r="R1371" s="5"/>
      <c r="V1371" s="5"/>
    </row>
    <row r="1372" spans="11:22">
      <c r="K1372" s="15"/>
      <c r="L1372" s="15"/>
      <c r="M1372" s="32"/>
      <c r="N1372" s="5"/>
      <c r="R1372" s="5"/>
      <c r="V1372" s="5"/>
    </row>
    <row r="1373" spans="11:22">
      <c r="K1373" s="15"/>
      <c r="L1373" s="15"/>
      <c r="M1373" s="32"/>
      <c r="N1373" s="5"/>
      <c r="R1373" s="5"/>
      <c r="V1373" s="5"/>
    </row>
    <row r="1374" spans="11:22">
      <c r="K1374" s="15"/>
      <c r="L1374" s="15"/>
      <c r="M1374" s="32"/>
      <c r="N1374" s="5"/>
      <c r="R1374" s="5"/>
      <c r="V1374" s="5"/>
    </row>
    <row r="1375" spans="11:22">
      <c r="K1375" s="15"/>
      <c r="L1375" s="15"/>
      <c r="M1375" s="32"/>
      <c r="N1375" s="5"/>
      <c r="R1375" s="5"/>
      <c r="V1375" s="5"/>
    </row>
    <row r="1376" spans="11:22">
      <c r="K1376" s="15"/>
      <c r="L1376" s="15"/>
      <c r="M1376" s="32"/>
      <c r="N1376" s="5"/>
      <c r="R1376" s="5"/>
      <c r="V1376" s="5"/>
    </row>
    <row r="1377" spans="11:22">
      <c r="K1377" s="15"/>
      <c r="L1377" s="15"/>
      <c r="M1377" s="32"/>
      <c r="N1377" s="5"/>
      <c r="R1377" s="5"/>
      <c r="V1377" s="5"/>
    </row>
    <row r="1378" spans="11:22">
      <c r="K1378" s="15"/>
      <c r="L1378" s="15"/>
      <c r="M1378" s="32"/>
      <c r="N1378" s="5"/>
      <c r="R1378" s="5"/>
      <c r="V1378" s="5"/>
    </row>
    <row r="1379" spans="11:22">
      <c r="K1379" s="15"/>
      <c r="L1379" s="15"/>
      <c r="M1379" s="32"/>
      <c r="N1379" s="5"/>
      <c r="R1379" s="5"/>
      <c r="V1379" s="5"/>
    </row>
    <row r="1380" spans="11:22">
      <c r="K1380" s="15"/>
      <c r="L1380" s="15"/>
      <c r="M1380" s="32"/>
      <c r="N1380" s="5"/>
      <c r="R1380" s="5"/>
      <c r="V1380" s="5"/>
    </row>
    <row r="1381" spans="11:22">
      <c r="K1381" s="15"/>
      <c r="L1381" s="15"/>
      <c r="M1381" s="32"/>
      <c r="N1381" s="5"/>
      <c r="R1381" s="5"/>
      <c r="V1381" s="5"/>
    </row>
    <row r="1382" spans="11:22">
      <c r="K1382" s="15"/>
      <c r="L1382" s="15"/>
      <c r="M1382" s="32"/>
      <c r="N1382" s="5"/>
      <c r="R1382" s="5"/>
      <c r="V1382" s="5"/>
    </row>
    <row r="1383" spans="11:22">
      <c r="K1383" s="15"/>
      <c r="L1383" s="15"/>
      <c r="M1383" s="32"/>
      <c r="N1383" s="5"/>
      <c r="R1383" s="5"/>
      <c r="V1383" s="5"/>
    </row>
    <row r="1384" spans="11:22">
      <c r="K1384" s="15"/>
      <c r="L1384" s="15"/>
      <c r="M1384" s="32"/>
      <c r="N1384" s="5"/>
      <c r="R1384" s="5"/>
      <c r="V1384" s="5"/>
    </row>
    <row r="1385" spans="11:22">
      <c r="K1385" s="15"/>
      <c r="L1385" s="15"/>
      <c r="M1385" s="32"/>
      <c r="N1385" s="5"/>
      <c r="R1385" s="5"/>
      <c r="V1385" s="5"/>
    </row>
    <row r="1386" spans="11:22">
      <c r="K1386" s="15"/>
      <c r="L1386" s="15"/>
      <c r="M1386" s="32"/>
      <c r="N1386" s="5"/>
      <c r="R1386" s="5"/>
      <c r="V1386" s="5"/>
    </row>
    <row r="1387" spans="11:22">
      <c r="K1387" s="15"/>
      <c r="L1387" s="15"/>
      <c r="M1387" s="32"/>
      <c r="N1387" s="5"/>
      <c r="R1387" s="5"/>
      <c r="V1387" s="5"/>
    </row>
    <row r="1388" spans="11:22">
      <c r="K1388" s="15"/>
      <c r="L1388" s="15"/>
      <c r="M1388" s="32"/>
      <c r="N1388" s="5"/>
      <c r="R1388" s="5"/>
      <c r="V1388" s="5"/>
    </row>
    <row r="1389" spans="11:22">
      <c r="K1389" s="15"/>
      <c r="L1389" s="15"/>
      <c r="M1389" s="32"/>
      <c r="N1389" s="5"/>
      <c r="R1389" s="5"/>
      <c r="V1389" s="5"/>
    </row>
    <row r="1390" spans="11:22">
      <c r="K1390" s="15"/>
      <c r="L1390" s="15"/>
      <c r="M1390" s="32"/>
      <c r="N1390" s="5"/>
      <c r="R1390" s="5"/>
      <c r="V1390" s="5"/>
    </row>
    <row r="1391" spans="11:22">
      <c r="K1391" s="15"/>
      <c r="L1391" s="15"/>
      <c r="M1391" s="32"/>
      <c r="N1391" s="5"/>
      <c r="R1391" s="5"/>
      <c r="V1391" s="5"/>
    </row>
    <row r="1392" spans="11:22">
      <c r="K1392" s="15"/>
      <c r="L1392" s="15"/>
      <c r="M1392" s="32"/>
      <c r="N1392" s="5"/>
      <c r="R1392" s="5"/>
      <c r="V1392" s="5"/>
    </row>
    <row r="1393" spans="11:22">
      <c r="K1393" s="15"/>
      <c r="L1393" s="15"/>
      <c r="M1393" s="32"/>
      <c r="N1393" s="5"/>
      <c r="R1393" s="5"/>
      <c r="V1393" s="5"/>
    </row>
    <row r="1394" spans="11:22">
      <c r="K1394" s="15"/>
      <c r="L1394" s="15"/>
      <c r="M1394" s="32"/>
      <c r="N1394" s="5"/>
      <c r="R1394" s="5"/>
      <c r="V1394" s="5"/>
    </row>
    <row r="1395" spans="11:22">
      <c r="K1395" s="15"/>
      <c r="L1395" s="15"/>
      <c r="M1395" s="32"/>
      <c r="N1395" s="5"/>
      <c r="R1395" s="5"/>
      <c r="V1395" s="5"/>
    </row>
    <row r="1396" spans="11:22">
      <c r="K1396" s="15"/>
      <c r="L1396" s="15"/>
      <c r="M1396" s="32"/>
      <c r="N1396" s="5"/>
      <c r="R1396" s="5"/>
      <c r="V1396" s="5"/>
    </row>
    <row r="1397" spans="11:22">
      <c r="K1397" s="15"/>
      <c r="L1397" s="15"/>
      <c r="M1397" s="32"/>
      <c r="N1397" s="5"/>
      <c r="R1397" s="5"/>
      <c r="V1397" s="5"/>
    </row>
    <row r="1398" spans="11:22">
      <c r="K1398" s="15"/>
      <c r="L1398" s="15"/>
      <c r="M1398" s="32"/>
      <c r="N1398" s="5"/>
      <c r="R1398" s="5"/>
      <c r="V1398" s="5"/>
    </row>
    <row r="1399" spans="11:22">
      <c r="K1399" s="15"/>
      <c r="L1399" s="15"/>
      <c r="M1399" s="32"/>
      <c r="N1399" s="5"/>
      <c r="R1399" s="5"/>
      <c r="V1399" s="5"/>
    </row>
    <row r="1400" spans="11:22">
      <c r="K1400" s="15"/>
      <c r="L1400" s="15"/>
      <c r="M1400" s="32"/>
      <c r="N1400" s="5"/>
      <c r="R1400" s="5"/>
      <c r="V1400" s="5"/>
    </row>
    <row r="1401" spans="11:22">
      <c r="K1401" s="15"/>
      <c r="L1401" s="15"/>
      <c r="M1401" s="32"/>
      <c r="N1401" s="5"/>
      <c r="R1401" s="5"/>
      <c r="V1401" s="5"/>
    </row>
    <row r="1402" spans="11:22">
      <c r="K1402" s="15"/>
      <c r="L1402" s="15"/>
      <c r="M1402" s="32"/>
      <c r="N1402" s="5"/>
      <c r="R1402" s="5"/>
      <c r="V1402" s="5"/>
    </row>
    <row r="1403" spans="11:22">
      <c r="K1403" s="15"/>
      <c r="L1403" s="15"/>
      <c r="M1403" s="32"/>
      <c r="N1403" s="5"/>
      <c r="R1403" s="5"/>
      <c r="V1403" s="5"/>
    </row>
    <row r="1404" spans="11:22">
      <c r="K1404" s="15"/>
      <c r="L1404" s="15"/>
      <c r="M1404" s="32"/>
      <c r="N1404" s="5"/>
      <c r="R1404" s="5"/>
      <c r="V1404" s="5"/>
    </row>
    <row r="1405" spans="11:22">
      <c r="K1405" s="15"/>
      <c r="L1405" s="15"/>
      <c r="M1405" s="32"/>
      <c r="N1405" s="5"/>
      <c r="R1405" s="5"/>
      <c r="V1405" s="5"/>
    </row>
    <row r="1406" spans="11:22">
      <c r="K1406" s="15"/>
      <c r="L1406" s="15"/>
      <c r="M1406" s="32"/>
      <c r="N1406" s="5"/>
      <c r="R1406" s="5"/>
      <c r="V1406" s="5"/>
    </row>
    <row r="1407" spans="11:22">
      <c r="K1407" s="15"/>
      <c r="L1407" s="15"/>
      <c r="M1407" s="32"/>
      <c r="N1407" s="5"/>
      <c r="R1407" s="5"/>
      <c r="V1407" s="5"/>
    </row>
    <row r="1408" spans="11:22">
      <c r="K1408" s="15"/>
      <c r="L1408" s="15"/>
      <c r="M1408" s="32"/>
      <c r="N1408" s="5"/>
      <c r="R1408" s="5"/>
      <c r="V1408" s="5"/>
    </row>
    <row r="1409" spans="11:22">
      <c r="K1409" s="15"/>
      <c r="L1409" s="15"/>
      <c r="M1409" s="32"/>
      <c r="N1409" s="5"/>
      <c r="R1409" s="5"/>
      <c r="V1409" s="5"/>
    </row>
    <row r="1410" spans="11:22">
      <c r="K1410" s="15"/>
      <c r="L1410" s="15"/>
      <c r="M1410" s="32"/>
      <c r="N1410" s="5"/>
      <c r="R1410" s="5"/>
      <c r="V1410" s="5"/>
    </row>
    <row r="1411" spans="11:22">
      <c r="K1411" s="15"/>
      <c r="L1411" s="15"/>
      <c r="M1411" s="32"/>
      <c r="N1411" s="5"/>
      <c r="R1411" s="5"/>
      <c r="V1411" s="5"/>
    </row>
    <row r="1412" spans="11:22">
      <c r="K1412" s="15"/>
      <c r="L1412" s="15"/>
      <c r="M1412" s="32"/>
      <c r="N1412" s="5"/>
      <c r="R1412" s="5"/>
      <c r="V1412" s="5"/>
    </row>
    <row r="1413" spans="11:22">
      <c r="K1413" s="15"/>
      <c r="L1413" s="15"/>
      <c r="M1413" s="32"/>
      <c r="N1413" s="5"/>
      <c r="R1413" s="5"/>
      <c r="V1413" s="5"/>
    </row>
    <row r="1414" spans="11:22">
      <c r="K1414" s="15"/>
      <c r="L1414" s="15"/>
      <c r="M1414" s="32"/>
      <c r="N1414" s="5"/>
      <c r="R1414" s="5"/>
      <c r="V1414" s="5"/>
    </row>
    <row r="1415" spans="11:22">
      <c r="K1415" s="15"/>
      <c r="L1415" s="15"/>
      <c r="M1415" s="32"/>
      <c r="N1415" s="5"/>
      <c r="R1415" s="5"/>
      <c r="V1415" s="5"/>
    </row>
    <row r="1416" spans="11:22">
      <c r="K1416" s="15"/>
      <c r="L1416" s="15"/>
      <c r="M1416" s="32"/>
      <c r="N1416" s="5"/>
      <c r="R1416" s="5"/>
      <c r="V1416" s="5"/>
    </row>
    <row r="1417" spans="11:22">
      <c r="K1417" s="15"/>
      <c r="L1417" s="15"/>
      <c r="M1417" s="32"/>
      <c r="N1417" s="5"/>
      <c r="R1417" s="5"/>
      <c r="V1417" s="5"/>
    </row>
    <row r="1418" spans="11:22">
      <c r="K1418" s="15"/>
      <c r="L1418" s="15"/>
      <c r="M1418" s="32"/>
      <c r="N1418" s="5"/>
      <c r="R1418" s="5"/>
      <c r="V1418" s="5"/>
    </row>
    <row r="1419" spans="11:22">
      <c r="K1419" s="15"/>
      <c r="L1419" s="15"/>
      <c r="M1419" s="32"/>
      <c r="N1419" s="5"/>
      <c r="R1419" s="5"/>
      <c r="V1419" s="5"/>
    </row>
    <row r="1420" spans="11:22">
      <c r="K1420" s="15"/>
      <c r="L1420" s="15"/>
      <c r="M1420" s="32"/>
      <c r="N1420" s="5"/>
      <c r="R1420" s="5"/>
      <c r="V1420" s="5"/>
    </row>
    <row r="1421" spans="11:22">
      <c r="K1421" s="15"/>
      <c r="L1421" s="15"/>
      <c r="M1421" s="32"/>
      <c r="N1421" s="5"/>
      <c r="R1421" s="5"/>
      <c r="V1421" s="5"/>
    </row>
    <row r="1422" spans="11:22">
      <c r="K1422" s="15"/>
      <c r="L1422" s="15"/>
      <c r="M1422" s="32"/>
      <c r="N1422" s="5"/>
      <c r="R1422" s="5"/>
      <c r="V1422" s="5"/>
    </row>
    <row r="1423" spans="11:22">
      <c r="K1423" s="15"/>
      <c r="L1423" s="15"/>
      <c r="M1423" s="32"/>
      <c r="N1423" s="5"/>
      <c r="R1423" s="5"/>
      <c r="V1423" s="5"/>
    </row>
    <row r="1424" spans="11:22">
      <c r="K1424" s="15"/>
      <c r="L1424" s="15"/>
      <c r="M1424" s="32"/>
      <c r="N1424" s="5"/>
      <c r="R1424" s="5"/>
      <c r="V1424" s="5"/>
    </row>
    <row r="1425" spans="11:22">
      <c r="K1425" s="15"/>
      <c r="L1425" s="15"/>
      <c r="M1425" s="32"/>
      <c r="N1425" s="5"/>
      <c r="R1425" s="5"/>
      <c r="V1425" s="5"/>
    </row>
    <row r="1426" spans="11:22">
      <c r="K1426" s="15"/>
      <c r="L1426" s="15"/>
      <c r="M1426" s="32"/>
      <c r="N1426" s="5"/>
      <c r="R1426" s="5"/>
      <c r="V1426" s="5"/>
    </row>
    <row r="1427" spans="11:22">
      <c r="K1427" s="15"/>
      <c r="L1427" s="15"/>
      <c r="M1427" s="32"/>
      <c r="N1427" s="5"/>
      <c r="R1427" s="5"/>
      <c r="V1427" s="5"/>
    </row>
    <row r="1428" spans="11:22">
      <c r="K1428" s="15"/>
      <c r="L1428" s="15"/>
      <c r="M1428" s="32"/>
      <c r="N1428" s="5"/>
      <c r="R1428" s="5"/>
      <c r="V1428" s="5"/>
    </row>
    <row r="1429" spans="11:22">
      <c r="K1429" s="15"/>
      <c r="L1429" s="15"/>
      <c r="M1429" s="32"/>
      <c r="N1429" s="5"/>
      <c r="R1429" s="5"/>
      <c r="V1429" s="5"/>
    </row>
    <row r="1430" spans="11:22">
      <c r="K1430" s="15"/>
      <c r="L1430" s="15"/>
      <c r="M1430" s="32"/>
      <c r="N1430" s="5"/>
      <c r="R1430" s="5"/>
      <c r="V1430" s="5"/>
    </row>
    <row r="1431" spans="11:22">
      <c r="K1431" s="15"/>
      <c r="L1431" s="15"/>
      <c r="M1431" s="32"/>
      <c r="N1431" s="5"/>
      <c r="R1431" s="5"/>
      <c r="V1431" s="5"/>
    </row>
    <row r="1432" spans="11:22">
      <c r="K1432" s="15"/>
      <c r="L1432" s="15"/>
      <c r="M1432" s="32"/>
      <c r="N1432" s="5"/>
      <c r="R1432" s="5"/>
      <c r="V1432" s="5"/>
    </row>
    <row r="1433" spans="11:22">
      <c r="K1433" s="15"/>
      <c r="L1433" s="15"/>
      <c r="M1433" s="32"/>
      <c r="N1433" s="5"/>
      <c r="R1433" s="5"/>
      <c r="V1433" s="5"/>
    </row>
    <row r="1434" spans="11:22">
      <c r="K1434" s="15"/>
      <c r="L1434" s="15"/>
      <c r="M1434" s="32"/>
      <c r="N1434" s="5"/>
      <c r="R1434" s="5"/>
      <c r="V1434" s="5"/>
    </row>
    <row r="1435" spans="11:22">
      <c r="K1435" s="15"/>
      <c r="L1435" s="15"/>
      <c r="M1435" s="32"/>
      <c r="N1435" s="5"/>
      <c r="R1435" s="5"/>
      <c r="V1435" s="5"/>
    </row>
    <row r="1436" spans="11:22">
      <c r="K1436" s="15"/>
      <c r="L1436" s="15"/>
      <c r="M1436" s="32"/>
      <c r="N1436" s="5"/>
      <c r="R1436" s="5"/>
      <c r="V1436" s="5"/>
    </row>
    <row r="1437" spans="11:22">
      <c r="K1437" s="15"/>
      <c r="L1437" s="15"/>
      <c r="M1437" s="32"/>
      <c r="N1437" s="5"/>
      <c r="R1437" s="5"/>
      <c r="V1437" s="5"/>
    </row>
    <row r="1438" spans="11:22">
      <c r="K1438" s="15"/>
      <c r="L1438" s="15"/>
      <c r="M1438" s="32"/>
      <c r="N1438" s="5"/>
      <c r="R1438" s="5"/>
      <c r="V1438" s="5"/>
    </row>
    <row r="1439" spans="11:22">
      <c r="K1439" s="15"/>
      <c r="L1439" s="15"/>
      <c r="M1439" s="32"/>
      <c r="N1439" s="5"/>
      <c r="R1439" s="5"/>
      <c r="V1439" s="5"/>
    </row>
    <row r="1440" spans="11:22">
      <c r="K1440" s="15"/>
      <c r="L1440" s="15"/>
      <c r="M1440" s="32"/>
      <c r="N1440" s="5"/>
      <c r="R1440" s="5"/>
      <c r="V1440" s="5"/>
    </row>
    <row r="1441" spans="11:22">
      <c r="K1441" s="15"/>
      <c r="L1441" s="15"/>
      <c r="M1441" s="32"/>
      <c r="N1441" s="5"/>
      <c r="R1441" s="5"/>
      <c r="V1441" s="5"/>
    </row>
    <row r="1442" spans="11:22">
      <c r="K1442" s="15"/>
      <c r="L1442" s="15"/>
      <c r="M1442" s="32"/>
      <c r="N1442" s="5"/>
      <c r="R1442" s="5"/>
      <c r="V1442" s="5"/>
    </row>
    <row r="1443" spans="11:22">
      <c r="K1443" s="15"/>
      <c r="L1443" s="15"/>
      <c r="M1443" s="32"/>
      <c r="N1443" s="5"/>
      <c r="R1443" s="5"/>
      <c r="V1443" s="5"/>
    </row>
    <row r="1444" spans="11:22">
      <c r="K1444" s="15"/>
      <c r="L1444" s="15"/>
      <c r="M1444" s="32"/>
      <c r="N1444" s="5"/>
      <c r="R1444" s="5"/>
      <c r="V1444" s="5"/>
    </row>
    <row r="1445" spans="11:22">
      <c r="K1445" s="15"/>
      <c r="L1445" s="15"/>
      <c r="M1445" s="32"/>
      <c r="N1445" s="5"/>
      <c r="R1445" s="5"/>
      <c r="V1445" s="5"/>
    </row>
    <row r="1446" spans="11:22">
      <c r="K1446" s="15"/>
      <c r="L1446" s="15"/>
      <c r="M1446" s="32"/>
      <c r="N1446" s="5"/>
      <c r="R1446" s="5"/>
      <c r="V1446" s="5"/>
    </row>
    <row r="1447" spans="11:22">
      <c r="K1447" s="15"/>
      <c r="L1447" s="15"/>
      <c r="M1447" s="32"/>
      <c r="N1447" s="5"/>
      <c r="R1447" s="5"/>
      <c r="V1447" s="5"/>
    </row>
    <row r="1448" spans="11:22">
      <c r="K1448" s="15"/>
      <c r="L1448" s="15"/>
      <c r="M1448" s="32"/>
      <c r="N1448" s="5"/>
      <c r="R1448" s="5"/>
      <c r="V1448" s="5"/>
    </row>
    <row r="1449" spans="11:22">
      <c r="K1449" s="15"/>
      <c r="L1449" s="15"/>
      <c r="M1449" s="32"/>
      <c r="N1449" s="5"/>
      <c r="R1449" s="5"/>
      <c r="V1449" s="5"/>
    </row>
    <row r="1450" spans="11:22">
      <c r="K1450" s="15"/>
      <c r="L1450" s="15"/>
      <c r="M1450" s="32"/>
      <c r="N1450" s="5"/>
      <c r="R1450" s="5"/>
      <c r="V1450" s="5"/>
    </row>
    <row r="1451" spans="11:22">
      <c r="K1451" s="15"/>
      <c r="L1451" s="15"/>
      <c r="M1451" s="32"/>
      <c r="N1451" s="5"/>
      <c r="R1451" s="5"/>
      <c r="V1451" s="5"/>
    </row>
    <row r="1452" spans="11:22">
      <c r="K1452" s="15"/>
      <c r="L1452" s="15"/>
      <c r="M1452" s="32"/>
      <c r="N1452" s="5"/>
      <c r="R1452" s="5"/>
      <c r="V1452" s="5"/>
    </row>
    <row r="1453" spans="11:22">
      <c r="K1453" s="15"/>
      <c r="L1453" s="15"/>
      <c r="M1453" s="32"/>
      <c r="N1453" s="5"/>
      <c r="R1453" s="5"/>
      <c r="V1453" s="5"/>
    </row>
    <row r="1454" spans="11:22">
      <c r="K1454" s="15"/>
      <c r="L1454" s="15"/>
      <c r="M1454" s="32"/>
      <c r="N1454" s="5"/>
      <c r="R1454" s="5"/>
      <c r="V1454" s="5"/>
    </row>
    <row r="1455" spans="11:22">
      <c r="K1455" s="15"/>
      <c r="L1455" s="15"/>
      <c r="M1455" s="32"/>
      <c r="N1455" s="5"/>
      <c r="R1455" s="5"/>
      <c r="V1455" s="5"/>
    </row>
    <row r="1456" spans="11:22">
      <c r="K1456" s="15"/>
      <c r="L1456" s="15"/>
      <c r="M1456" s="32"/>
      <c r="N1456" s="5"/>
      <c r="R1456" s="5"/>
      <c r="V1456" s="5"/>
    </row>
    <row r="1457" spans="11:22">
      <c r="K1457" s="15"/>
      <c r="L1457" s="15"/>
      <c r="M1457" s="32"/>
      <c r="N1457" s="5"/>
      <c r="R1457" s="5"/>
      <c r="V1457" s="5"/>
    </row>
    <row r="1458" spans="11:22">
      <c r="K1458" s="15"/>
      <c r="L1458" s="15"/>
      <c r="M1458" s="32"/>
      <c r="N1458" s="5"/>
      <c r="R1458" s="5"/>
      <c r="V1458" s="5"/>
    </row>
    <row r="1459" spans="11:22">
      <c r="K1459" s="15"/>
      <c r="L1459" s="15"/>
      <c r="M1459" s="32"/>
      <c r="N1459" s="5"/>
      <c r="R1459" s="5"/>
      <c r="V1459" s="5"/>
    </row>
    <row r="1460" spans="11:22">
      <c r="K1460" s="15"/>
      <c r="L1460" s="15"/>
      <c r="M1460" s="32"/>
      <c r="N1460" s="5"/>
      <c r="R1460" s="5"/>
      <c r="V1460" s="5"/>
    </row>
    <row r="1461" spans="11:22">
      <c r="K1461" s="15"/>
      <c r="L1461" s="15"/>
      <c r="M1461" s="32"/>
      <c r="N1461" s="5"/>
      <c r="R1461" s="5"/>
      <c r="V1461" s="5"/>
    </row>
    <row r="1462" spans="11:22">
      <c r="K1462" s="15"/>
      <c r="L1462" s="15"/>
      <c r="M1462" s="32"/>
      <c r="N1462" s="5"/>
      <c r="R1462" s="5"/>
      <c r="V1462" s="5"/>
    </row>
    <row r="1463" spans="11:22">
      <c r="K1463" s="15"/>
      <c r="L1463" s="15"/>
      <c r="M1463" s="32"/>
      <c r="N1463" s="5"/>
      <c r="R1463" s="5"/>
      <c r="V1463" s="5"/>
    </row>
    <row r="1464" spans="11:22">
      <c r="K1464" s="15"/>
      <c r="L1464" s="15"/>
      <c r="M1464" s="32"/>
      <c r="N1464" s="5"/>
      <c r="R1464" s="5"/>
      <c r="V1464" s="5"/>
    </row>
    <row r="1465" spans="11:22">
      <c r="K1465" s="15"/>
      <c r="L1465" s="15"/>
      <c r="M1465" s="32"/>
      <c r="N1465" s="5"/>
      <c r="R1465" s="5"/>
      <c r="V1465" s="5"/>
    </row>
    <row r="1466" spans="11:22">
      <c r="K1466" s="15"/>
      <c r="L1466" s="15"/>
      <c r="M1466" s="32"/>
      <c r="N1466" s="5"/>
      <c r="R1466" s="5"/>
      <c r="V1466" s="5"/>
    </row>
    <row r="1467" spans="11:22">
      <c r="K1467" s="15"/>
      <c r="L1467" s="15"/>
      <c r="M1467" s="32"/>
      <c r="N1467" s="5"/>
      <c r="R1467" s="5"/>
      <c r="V1467" s="5"/>
    </row>
    <row r="1468" spans="11:22">
      <c r="K1468" s="15"/>
      <c r="L1468" s="15"/>
      <c r="M1468" s="32"/>
      <c r="N1468" s="5"/>
      <c r="R1468" s="5"/>
      <c r="V1468" s="5"/>
    </row>
    <row r="1469" spans="11:22">
      <c r="K1469" s="15"/>
      <c r="L1469" s="15"/>
      <c r="M1469" s="32"/>
      <c r="N1469" s="5"/>
      <c r="R1469" s="5"/>
      <c r="V1469" s="5"/>
    </row>
    <row r="1470" spans="11:22">
      <c r="K1470" s="15"/>
      <c r="L1470" s="15"/>
      <c r="M1470" s="32"/>
      <c r="N1470" s="5"/>
      <c r="R1470" s="5"/>
      <c r="V1470" s="5"/>
    </row>
    <row r="1471" spans="11:22">
      <c r="K1471" s="15"/>
      <c r="L1471" s="15"/>
      <c r="M1471" s="32"/>
      <c r="N1471" s="5"/>
      <c r="R1471" s="5"/>
      <c r="V1471" s="5"/>
    </row>
    <row r="1472" spans="11:22">
      <c r="K1472" s="15"/>
      <c r="L1472" s="15"/>
      <c r="M1472" s="32"/>
      <c r="N1472" s="5"/>
      <c r="R1472" s="5"/>
      <c r="V1472" s="5"/>
    </row>
    <row r="1473" spans="11:22">
      <c r="K1473" s="15"/>
      <c r="L1473" s="15"/>
      <c r="M1473" s="32"/>
      <c r="N1473" s="5"/>
      <c r="R1473" s="5"/>
      <c r="V1473" s="5"/>
    </row>
    <row r="1474" spans="11:22">
      <c r="K1474" s="15"/>
      <c r="L1474" s="15"/>
      <c r="M1474" s="32"/>
      <c r="N1474" s="5"/>
      <c r="R1474" s="5"/>
      <c r="V1474" s="5"/>
    </row>
    <row r="1475" spans="11:22">
      <c r="K1475" s="15"/>
      <c r="L1475" s="15"/>
      <c r="M1475" s="32"/>
      <c r="N1475" s="5"/>
      <c r="R1475" s="5"/>
      <c r="V1475" s="5"/>
    </row>
    <row r="1476" spans="11:22">
      <c r="K1476" s="15"/>
      <c r="L1476" s="15"/>
      <c r="M1476" s="32"/>
      <c r="N1476" s="5"/>
      <c r="R1476" s="5"/>
      <c r="V1476" s="5"/>
    </row>
    <row r="1477" spans="11:22">
      <c r="K1477" s="15"/>
      <c r="L1477" s="15"/>
      <c r="M1477" s="32"/>
      <c r="N1477" s="5"/>
      <c r="R1477" s="5"/>
      <c r="V1477" s="5"/>
    </row>
    <row r="1478" spans="11:22">
      <c r="K1478" s="15"/>
      <c r="L1478" s="15"/>
      <c r="M1478" s="32"/>
      <c r="N1478" s="5"/>
      <c r="R1478" s="5"/>
      <c r="V1478" s="5"/>
    </row>
    <row r="1479" spans="11:22">
      <c r="K1479" s="15"/>
      <c r="L1479" s="15"/>
      <c r="M1479" s="32"/>
      <c r="N1479" s="5"/>
      <c r="R1479" s="5"/>
      <c r="V1479" s="5"/>
    </row>
    <row r="1480" spans="11:22">
      <c r="K1480" s="15"/>
      <c r="L1480" s="15"/>
      <c r="M1480" s="32"/>
      <c r="N1480" s="5"/>
      <c r="R1480" s="5"/>
      <c r="V1480" s="5"/>
    </row>
    <row r="1481" spans="11:22">
      <c r="K1481" s="15"/>
      <c r="L1481" s="15"/>
      <c r="M1481" s="32"/>
      <c r="N1481" s="5"/>
      <c r="R1481" s="5"/>
      <c r="V1481" s="5"/>
    </row>
    <row r="1482" spans="11:22">
      <c r="K1482" s="15"/>
      <c r="L1482" s="15"/>
      <c r="M1482" s="32"/>
      <c r="N1482" s="5"/>
      <c r="R1482" s="5"/>
      <c r="V1482" s="5"/>
    </row>
    <row r="1483" spans="11:22">
      <c r="K1483" s="15"/>
      <c r="L1483" s="15"/>
      <c r="M1483" s="32"/>
      <c r="N1483" s="5"/>
      <c r="R1483" s="5"/>
      <c r="V1483" s="5"/>
    </row>
    <row r="1484" spans="11:22">
      <c r="K1484" s="15"/>
      <c r="L1484" s="15"/>
      <c r="M1484" s="32"/>
      <c r="N1484" s="5"/>
      <c r="R1484" s="5"/>
      <c r="V1484" s="5"/>
    </row>
    <row r="1485" spans="11:22">
      <c r="K1485" s="15"/>
      <c r="L1485" s="15"/>
      <c r="M1485" s="32"/>
      <c r="N1485" s="5"/>
      <c r="R1485" s="5"/>
      <c r="V1485" s="5"/>
    </row>
    <row r="1486" spans="11:22">
      <c r="K1486" s="15"/>
      <c r="L1486" s="15"/>
      <c r="M1486" s="32"/>
      <c r="N1486" s="5"/>
      <c r="R1486" s="5"/>
      <c r="V1486" s="5"/>
    </row>
    <row r="1487" spans="11:22">
      <c r="K1487" s="15"/>
      <c r="L1487" s="15"/>
      <c r="M1487" s="32"/>
      <c r="N1487" s="5"/>
      <c r="R1487" s="5"/>
      <c r="V1487" s="5"/>
    </row>
    <row r="1488" spans="11:22">
      <c r="K1488" s="15"/>
      <c r="L1488" s="15"/>
      <c r="M1488" s="32"/>
      <c r="N1488" s="5"/>
      <c r="R1488" s="5"/>
      <c r="V1488" s="5"/>
    </row>
    <row r="1489" spans="11:22">
      <c r="K1489" s="15"/>
      <c r="L1489" s="15"/>
      <c r="M1489" s="32"/>
      <c r="N1489" s="5"/>
      <c r="R1489" s="5"/>
      <c r="V1489" s="5"/>
    </row>
    <row r="1490" spans="11:22">
      <c r="K1490" s="15"/>
      <c r="L1490" s="15"/>
      <c r="M1490" s="32"/>
      <c r="N1490" s="5"/>
      <c r="R1490" s="5"/>
      <c r="V1490" s="5"/>
    </row>
    <row r="1491" spans="11:22">
      <c r="K1491" s="15"/>
      <c r="L1491" s="15"/>
      <c r="M1491" s="32"/>
      <c r="N1491" s="5"/>
      <c r="R1491" s="5"/>
      <c r="V1491" s="5"/>
    </row>
    <row r="1492" spans="11:22">
      <c r="K1492" s="15"/>
      <c r="L1492" s="15"/>
      <c r="M1492" s="32"/>
      <c r="N1492" s="5"/>
      <c r="R1492" s="5"/>
      <c r="V1492" s="5"/>
    </row>
    <row r="1493" spans="11:22">
      <c r="K1493" s="15"/>
      <c r="L1493" s="15"/>
      <c r="M1493" s="32"/>
      <c r="N1493" s="5"/>
      <c r="R1493" s="5"/>
      <c r="V1493" s="5"/>
    </row>
    <row r="1494" spans="11:22">
      <c r="K1494" s="15"/>
      <c r="L1494" s="15"/>
      <c r="M1494" s="32"/>
      <c r="N1494" s="5"/>
      <c r="R1494" s="5"/>
      <c r="V1494" s="5"/>
    </row>
    <row r="1495" spans="11:22">
      <c r="K1495" s="15"/>
      <c r="L1495" s="15"/>
      <c r="M1495" s="32"/>
      <c r="N1495" s="5"/>
      <c r="R1495" s="5"/>
      <c r="V1495" s="5"/>
    </row>
    <row r="1496" spans="11:22">
      <c r="K1496" s="15"/>
      <c r="L1496" s="15"/>
      <c r="M1496" s="32"/>
      <c r="N1496" s="5"/>
      <c r="R1496" s="5"/>
      <c r="V1496" s="5"/>
    </row>
    <row r="1497" spans="11:22">
      <c r="K1497" s="15"/>
      <c r="L1497" s="15"/>
      <c r="M1497" s="32"/>
      <c r="N1497" s="5"/>
      <c r="R1497" s="5"/>
      <c r="V1497" s="5"/>
    </row>
    <row r="1498" spans="11:22">
      <c r="K1498" s="15"/>
      <c r="L1498" s="15"/>
      <c r="M1498" s="32"/>
      <c r="N1498" s="5"/>
      <c r="R1498" s="5"/>
      <c r="V1498" s="5"/>
    </row>
    <row r="1499" spans="11:22">
      <c r="K1499" s="15"/>
      <c r="L1499" s="15"/>
      <c r="M1499" s="32"/>
      <c r="N1499" s="5"/>
      <c r="R1499" s="5"/>
      <c r="V1499" s="5"/>
    </row>
    <row r="1500" spans="11:22">
      <c r="K1500" s="15"/>
      <c r="L1500" s="15"/>
      <c r="M1500" s="32"/>
      <c r="N1500" s="5"/>
      <c r="R1500" s="5"/>
      <c r="V1500" s="5"/>
    </row>
    <row r="1501" spans="11:22">
      <c r="K1501" s="15"/>
      <c r="L1501" s="15"/>
      <c r="M1501" s="32"/>
      <c r="N1501" s="5"/>
      <c r="R1501" s="5"/>
      <c r="V1501" s="5"/>
    </row>
    <row r="1502" spans="11:22">
      <c r="K1502" s="15"/>
      <c r="L1502" s="15"/>
      <c r="M1502" s="32"/>
      <c r="N1502" s="5"/>
      <c r="R1502" s="5"/>
      <c r="V1502" s="5"/>
    </row>
    <row r="1503" spans="11:22">
      <c r="K1503" s="15"/>
      <c r="L1503" s="15"/>
      <c r="M1503" s="32"/>
      <c r="N1503" s="5"/>
      <c r="R1503" s="5"/>
      <c r="V1503" s="5"/>
    </row>
    <row r="1504" spans="11:22">
      <c r="K1504" s="15"/>
      <c r="L1504" s="15"/>
      <c r="M1504" s="32"/>
      <c r="N1504" s="5"/>
      <c r="R1504" s="5"/>
      <c r="V1504" s="5"/>
    </row>
    <row r="1505" spans="11:22">
      <c r="K1505" s="15"/>
      <c r="L1505" s="15"/>
      <c r="M1505" s="32"/>
      <c r="N1505" s="5"/>
      <c r="R1505" s="5"/>
      <c r="V1505" s="5"/>
    </row>
    <row r="1506" spans="11:22">
      <c r="K1506" s="15"/>
      <c r="L1506" s="15"/>
      <c r="M1506" s="32"/>
      <c r="N1506" s="5"/>
      <c r="R1506" s="5"/>
      <c r="V1506" s="5"/>
    </row>
    <row r="1507" spans="11:22">
      <c r="K1507" s="15"/>
      <c r="L1507" s="15"/>
      <c r="M1507" s="32"/>
      <c r="N1507" s="5"/>
      <c r="R1507" s="5"/>
      <c r="V1507" s="5"/>
    </row>
    <row r="1508" spans="11:22">
      <c r="K1508" s="15"/>
      <c r="L1508" s="15"/>
      <c r="M1508" s="32"/>
      <c r="N1508" s="5"/>
      <c r="R1508" s="5"/>
      <c r="V1508" s="5"/>
    </row>
    <row r="1509" spans="11:22">
      <c r="K1509" s="15"/>
      <c r="L1509" s="15"/>
      <c r="M1509" s="32"/>
      <c r="N1509" s="5"/>
      <c r="R1509" s="5"/>
      <c r="V1509" s="5"/>
    </row>
    <row r="1510" spans="11:22">
      <c r="K1510" s="15"/>
      <c r="L1510" s="15"/>
      <c r="M1510" s="32"/>
      <c r="N1510" s="5"/>
      <c r="R1510" s="5"/>
      <c r="V1510" s="5"/>
    </row>
    <row r="1511" spans="11:22">
      <c r="K1511" s="15"/>
      <c r="L1511" s="15"/>
      <c r="M1511" s="32"/>
      <c r="N1511" s="5"/>
      <c r="R1511" s="5"/>
      <c r="V1511" s="5"/>
    </row>
    <row r="1512" spans="11:22">
      <c r="K1512" s="15"/>
      <c r="L1512" s="15"/>
      <c r="M1512" s="32"/>
      <c r="N1512" s="5"/>
      <c r="R1512" s="5"/>
      <c r="V1512" s="5"/>
    </row>
    <row r="1513" spans="11:22">
      <c r="K1513" s="15"/>
      <c r="L1513" s="15"/>
      <c r="M1513" s="32"/>
      <c r="N1513" s="5"/>
      <c r="R1513" s="5"/>
      <c r="V1513" s="5"/>
    </row>
    <row r="1514" spans="11:22">
      <c r="K1514" s="15"/>
      <c r="L1514" s="15"/>
      <c r="M1514" s="32"/>
      <c r="N1514" s="5"/>
      <c r="R1514" s="5"/>
      <c r="V1514" s="5"/>
    </row>
    <row r="1515" spans="11:22">
      <c r="K1515" s="15"/>
      <c r="L1515" s="15"/>
      <c r="M1515" s="32"/>
      <c r="N1515" s="5"/>
      <c r="R1515" s="5"/>
      <c r="V1515" s="5"/>
    </row>
    <row r="1516" spans="11:22">
      <c r="K1516" s="15"/>
      <c r="L1516" s="15"/>
      <c r="M1516" s="32"/>
      <c r="N1516" s="5"/>
      <c r="R1516" s="5"/>
      <c r="V1516" s="5"/>
    </row>
    <row r="1517" spans="11:22">
      <c r="K1517" s="15"/>
      <c r="L1517" s="15"/>
      <c r="M1517" s="32"/>
      <c r="N1517" s="5"/>
      <c r="R1517" s="5"/>
      <c r="V1517" s="5"/>
    </row>
    <row r="1518" spans="11:22">
      <c r="K1518" s="15"/>
      <c r="L1518" s="15"/>
      <c r="M1518" s="32"/>
      <c r="N1518" s="5"/>
      <c r="R1518" s="5"/>
      <c r="V1518" s="5"/>
    </row>
    <row r="1519" spans="11:22">
      <c r="K1519" s="15"/>
      <c r="L1519" s="15"/>
      <c r="M1519" s="32"/>
      <c r="N1519" s="5"/>
      <c r="R1519" s="5"/>
      <c r="V1519" s="5"/>
    </row>
    <row r="1520" spans="11:22">
      <c r="K1520" s="15"/>
      <c r="L1520" s="15"/>
      <c r="M1520" s="32"/>
      <c r="N1520" s="5"/>
      <c r="R1520" s="5"/>
      <c r="V1520" s="5"/>
    </row>
    <row r="1521" spans="11:22">
      <c r="K1521" s="15"/>
      <c r="L1521" s="15"/>
      <c r="M1521" s="32"/>
      <c r="N1521" s="5"/>
      <c r="R1521" s="5"/>
      <c r="V1521" s="5"/>
    </row>
    <row r="1522" spans="11:22">
      <c r="K1522" s="15"/>
      <c r="L1522" s="15"/>
      <c r="M1522" s="32"/>
      <c r="N1522" s="5"/>
      <c r="R1522" s="5"/>
      <c r="V1522" s="5"/>
    </row>
    <row r="1523" spans="11:22">
      <c r="K1523" s="15"/>
      <c r="L1523" s="15"/>
      <c r="M1523" s="32"/>
      <c r="N1523" s="5"/>
      <c r="R1523" s="5"/>
      <c r="V1523" s="5"/>
    </row>
    <row r="1524" spans="11:22">
      <c r="K1524" s="15"/>
      <c r="L1524" s="15"/>
      <c r="M1524" s="32"/>
      <c r="N1524" s="5"/>
      <c r="R1524" s="5"/>
      <c r="V1524" s="5"/>
    </row>
    <row r="1525" spans="11:22">
      <c r="K1525" s="15"/>
      <c r="L1525" s="15"/>
      <c r="M1525" s="32"/>
      <c r="N1525" s="5"/>
      <c r="R1525" s="5"/>
      <c r="V1525" s="5"/>
    </row>
    <row r="1526" spans="11:22">
      <c r="K1526" s="15"/>
      <c r="L1526" s="15"/>
      <c r="M1526" s="32"/>
      <c r="N1526" s="5"/>
      <c r="R1526" s="5"/>
      <c r="V1526" s="5"/>
    </row>
    <row r="1527" spans="11:22">
      <c r="K1527" s="15"/>
      <c r="L1527" s="15"/>
      <c r="M1527" s="32"/>
      <c r="N1527" s="5"/>
      <c r="R1527" s="5"/>
      <c r="V1527" s="5"/>
    </row>
    <row r="1528" spans="11:22">
      <c r="K1528" s="15"/>
      <c r="L1528" s="15"/>
      <c r="M1528" s="32"/>
      <c r="N1528" s="5"/>
      <c r="R1528" s="5"/>
      <c r="V1528" s="5"/>
    </row>
    <row r="1529" spans="11:22">
      <c r="K1529" s="15"/>
      <c r="L1529" s="15"/>
      <c r="M1529" s="32"/>
      <c r="N1529" s="5"/>
      <c r="R1529" s="5"/>
      <c r="V1529" s="5"/>
    </row>
    <row r="1530" spans="11:22">
      <c r="K1530" s="15"/>
      <c r="L1530" s="15"/>
      <c r="M1530" s="32"/>
      <c r="N1530" s="5"/>
      <c r="R1530" s="5"/>
      <c r="V1530" s="5"/>
    </row>
    <row r="1531" spans="11:22">
      <c r="K1531" s="15"/>
      <c r="L1531" s="15"/>
      <c r="M1531" s="32"/>
      <c r="N1531" s="5"/>
      <c r="R1531" s="5"/>
      <c r="V1531" s="5"/>
    </row>
    <row r="1532" spans="11:22">
      <c r="K1532" s="15"/>
      <c r="L1532" s="15"/>
      <c r="M1532" s="32"/>
      <c r="N1532" s="5"/>
      <c r="R1532" s="5"/>
      <c r="V1532" s="5"/>
    </row>
    <row r="1533" spans="11:22">
      <c r="K1533" s="15"/>
      <c r="L1533" s="15"/>
      <c r="M1533" s="32"/>
      <c r="N1533" s="5"/>
      <c r="R1533" s="5"/>
      <c r="V1533" s="5"/>
    </row>
    <row r="1534" spans="11:22">
      <c r="K1534" s="15"/>
      <c r="L1534" s="15"/>
      <c r="M1534" s="32"/>
      <c r="N1534" s="5"/>
      <c r="R1534" s="5"/>
      <c r="V1534" s="5"/>
    </row>
    <row r="1535" spans="11:22">
      <c r="K1535" s="15"/>
      <c r="L1535" s="15"/>
      <c r="M1535" s="32"/>
      <c r="N1535" s="5"/>
      <c r="R1535" s="5"/>
      <c r="V1535" s="5"/>
    </row>
    <row r="1536" spans="11:22">
      <c r="K1536" s="15"/>
      <c r="L1536" s="15"/>
      <c r="M1536" s="32"/>
      <c r="N1536" s="5"/>
      <c r="R1536" s="5"/>
      <c r="V1536" s="5"/>
    </row>
    <row r="1537" spans="11:22">
      <c r="K1537" s="15"/>
      <c r="L1537" s="15"/>
      <c r="M1537" s="32"/>
      <c r="N1537" s="5"/>
      <c r="R1537" s="5"/>
      <c r="V1537" s="5"/>
    </row>
    <row r="1538" spans="11:22">
      <c r="K1538" s="15"/>
      <c r="L1538" s="15"/>
      <c r="M1538" s="32"/>
      <c r="N1538" s="5"/>
      <c r="R1538" s="5"/>
      <c r="V1538" s="5"/>
    </row>
    <row r="1539" spans="11:22">
      <c r="K1539" s="15"/>
      <c r="L1539" s="15"/>
      <c r="M1539" s="32"/>
      <c r="N1539" s="5"/>
      <c r="R1539" s="5"/>
      <c r="V1539" s="5"/>
    </row>
    <row r="1540" spans="11:22">
      <c r="K1540" s="15"/>
      <c r="L1540" s="15"/>
      <c r="M1540" s="32"/>
      <c r="N1540" s="5"/>
      <c r="R1540" s="5"/>
      <c r="V1540" s="5"/>
    </row>
    <row r="1541" spans="11:22">
      <c r="K1541" s="15"/>
      <c r="L1541" s="15"/>
      <c r="M1541" s="32"/>
      <c r="N1541" s="5"/>
      <c r="R1541" s="5"/>
      <c r="V1541" s="5"/>
    </row>
    <row r="1542" spans="11:22">
      <c r="K1542" s="15"/>
      <c r="L1542" s="15"/>
      <c r="M1542" s="32"/>
      <c r="N1542" s="5"/>
      <c r="R1542" s="5"/>
      <c r="V1542" s="5"/>
    </row>
    <row r="1543" spans="11:22">
      <c r="K1543" s="15"/>
      <c r="L1543" s="15"/>
      <c r="M1543" s="32"/>
      <c r="N1543" s="5"/>
      <c r="R1543" s="5"/>
      <c r="V1543" s="5"/>
    </row>
    <row r="1544" spans="11:22">
      <c r="K1544" s="15"/>
      <c r="L1544" s="15"/>
      <c r="M1544" s="32"/>
      <c r="N1544" s="5"/>
      <c r="R1544" s="5"/>
      <c r="V1544" s="5"/>
    </row>
    <row r="1545" spans="11:22">
      <c r="K1545" s="15"/>
      <c r="L1545" s="15"/>
      <c r="M1545" s="32"/>
      <c r="N1545" s="5"/>
      <c r="R1545" s="5"/>
      <c r="V1545" s="5"/>
    </row>
    <row r="1546" spans="11:22">
      <c r="K1546" s="15"/>
      <c r="L1546" s="15"/>
      <c r="M1546" s="32"/>
      <c r="N1546" s="5"/>
      <c r="R1546" s="5"/>
      <c r="V1546" s="5"/>
    </row>
    <row r="1547" spans="11:22">
      <c r="K1547" s="15"/>
      <c r="L1547" s="15"/>
      <c r="M1547" s="32"/>
      <c r="N1547" s="5"/>
      <c r="R1547" s="5"/>
      <c r="V1547" s="5"/>
    </row>
    <row r="1548" spans="11:22">
      <c r="K1548" s="15"/>
      <c r="L1548" s="15"/>
      <c r="M1548" s="32"/>
      <c r="N1548" s="5"/>
      <c r="R1548" s="5"/>
      <c r="V1548" s="5"/>
    </row>
    <row r="1549" spans="11:22">
      <c r="K1549" s="15"/>
      <c r="L1549" s="15"/>
      <c r="M1549" s="32"/>
      <c r="N1549" s="5"/>
      <c r="R1549" s="5"/>
      <c r="V1549" s="5"/>
    </row>
    <row r="1550" spans="11:22">
      <c r="K1550" s="15"/>
      <c r="L1550" s="15"/>
      <c r="M1550" s="32"/>
      <c r="N1550" s="5"/>
      <c r="R1550" s="5"/>
      <c r="V1550" s="5"/>
    </row>
    <row r="1551" spans="11:22">
      <c r="K1551" s="15"/>
      <c r="L1551" s="15"/>
      <c r="M1551" s="32"/>
      <c r="N1551" s="5"/>
      <c r="R1551" s="5"/>
      <c r="V1551" s="5"/>
    </row>
    <row r="1552" spans="11:22">
      <c r="K1552" s="15"/>
      <c r="L1552" s="15"/>
      <c r="M1552" s="32"/>
      <c r="N1552" s="5"/>
      <c r="R1552" s="5"/>
      <c r="V1552" s="5"/>
    </row>
    <row r="1553" spans="11:22">
      <c r="K1553" s="15"/>
      <c r="L1553" s="15"/>
      <c r="M1553" s="32"/>
      <c r="N1553" s="5"/>
      <c r="R1553" s="5"/>
      <c r="V1553" s="5"/>
    </row>
    <row r="1554" spans="11:22">
      <c r="K1554" s="15"/>
      <c r="L1554" s="15"/>
      <c r="M1554" s="32"/>
      <c r="N1554" s="5"/>
      <c r="R1554" s="5"/>
      <c r="V1554" s="5"/>
    </row>
    <row r="1555" spans="11:22">
      <c r="K1555" s="15"/>
      <c r="L1555" s="15"/>
      <c r="M1555" s="32"/>
      <c r="N1555" s="5"/>
      <c r="R1555" s="5"/>
      <c r="V1555" s="5"/>
    </row>
    <row r="1556" spans="11:22">
      <c r="K1556" s="15"/>
      <c r="L1556" s="15"/>
      <c r="M1556" s="32"/>
      <c r="N1556" s="5"/>
      <c r="R1556" s="5"/>
      <c r="V1556" s="5"/>
    </row>
    <row r="1557" spans="11:22">
      <c r="K1557" s="15"/>
      <c r="L1557" s="15"/>
      <c r="M1557" s="32"/>
      <c r="N1557" s="5"/>
      <c r="R1557" s="5"/>
      <c r="V1557" s="5"/>
    </row>
    <row r="1558" spans="11:22">
      <c r="K1558" s="15"/>
      <c r="L1558" s="15"/>
      <c r="M1558" s="32"/>
      <c r="N1558" s="5"/>
      <c r="R1558" s="5"/>
      <c r="V1558" s="5"/>
    </row>
    <row r="1559" spans="11:22">
      <c r="K1559" s="15"/>
      <c r="L1559" s="15"/>
      <c r="M1559" s="32"/>
      <c r="N1559" s="5"/>
      <c r="R1559" s="5"/>
      <c r="V1559" s="5"/>
    </row>
    <row r="1560" spans="11:22">
      <c r="K1560" s="15"/>
      <c r="L1560" s="15"/>
      <c r="M1560" s="32"/>
      <c r="N1560" s="5"/>
      <c r="R1560" s="5"/>
      <c r="V1560" s="5"/>
    </row>
    <row r="1561" spans="11:22">
      <c r="K1561" s="15"/>
      <c r="L1561" s="15"/>
      <c r="M1561" s="32"/>
      <c r="N1561" s="5"/>
      <c r="R1561" s="5"/>
      <c r="V1561" s="5"/>
    </row>
    <row r="1562" spans="11:22">
      <c r="K1562" s="15"/>
      <c r="L1562" s="15"/>
      <c r="M1562" s="32"/>
      <c r="N1562" s="5"/>
      <c r="R1562" s="5"/>
      <c r="V1562" s="5"/>
    </row>
    <row r="1563" spans="11:22">
      <c r="K1563" s="15"/>
      <c r="L1563" s="15"/>
      <c r="M1563" s="32"/>
      <c r="N1563" s="5"/>
      <c r="R1563" s="5"/>
      <c r="V1563" s="5"/>
    </row>
    <row r="1564" spans="11:22">
      <c r="K1564" s="15"/>
      <c r="L1564" s="15"/>
      <c r="M1564" s="32"/>
      <c r="N1564" s="5"/>
      <c r="R1564" s="5"/>
      <c r="V1564" s="5"/>
    </row>
    <row r="1565" spans="11:22">
      <c r="K1565" s="15"/>
      <c r="L1565" s="15"/>
      <c r="M1565" s="32"/>
      <c r="N1565" s="5"/>
      <c r="R1565" s="5"/>
      <c r="V1565" s="5"/>
    </row>
    <row r="1566" spans="11:22">
      <c r="K1566" s="15"/>
      <c r="L1566" s="15"/>
      <c r="M1566" s="32"/>
      <c r="N1566" s="5"/>
      <c r="R1566" s="5"/>
      <c r="V1566" s="5"/>
    </row>
    <row r="1567" spans="11:22">
      <c r="K1567" s="15"/>
      <c r="L1567" s="15"/>
      <c r="M1567" s="32"/>
      <c r="N1567" s="5"/>
      <c r="R1567" s="5"/>
      <c r="V1567" s="5"/>
    </row>
    <row r="1568" spans="11:22">
      <c r="K1568" s="15"/>
      <c r="L1568" s="15"/>
      <c r="M1568" s="32"/>
      <c r="N1568" s="5"/>
      <c r="R1568" s="5"/>
      <c r="V1568" s="5"/>
    </row>
    <row r="1569" spans="11:22">
      <c r="K1569" s="15"/>
      <c r="L1569" s="15"/>
      <c r="M1569" s="32"/>
      <c r="N1569" s="5"/>
      <c r="R1569" s="5"/>
      <c r="V1569" s="5"/>
    </row>
    <row r="1570" spans="11:22">
      <c r="K1570" s="15"/>
      <c r="L1570" s="15"/>
      <c r="M1570" s="32"/>
      <c r="N1570" s="5"/>
      <c r="R1570" s="5"/>
      <c r="V1570" s="5"/>
    </row>
    <row r="1571" spans="11:22">
      <c r="K1571" s="15"/>
      <c r="L1571" s="15"/>
      <c r="M1571" s="32"/>
      <c r="N1571" s="5"/>
      <c r="R1571" s="5"/>
      <c r="V1571" s="5"/>
    </row>
    <row r="1572" spans="11:22">
      <c r="K1572" s="15"/>
      <c r="L1572" s="15"/>
      <c r="M1572" s="32"/>
      <c r="N1572" s="5"/>
      <c r="R1572" s="5"/>
      <c r="V1572" s="5"/>
    </row>
    <row r="1573" spans="11:22">
      <c r="K1573" s="15"/>
      <c r="L1573" s="15"/>
      <c r="M1573" s="32"/>
      <c r="N1573" s="5"/>
      <c r="R1573" s="5"/>
      <c r="V1573" s="5"/>
    </row>
    <row r="1574" spans="11:22">
      <c r="K1574" s="15"/>
      <c r="L1574" s="15"/>
      <c r="M1574" s="32"/>
      <c r="N1574" s="5"/>
      <c r="R1574" s="5"/>
      <c r="V1574" s="5"/>
    </row>
    <row r="1575" spans="11:22">
      <c r="K1575" s="15"/>
      <c r="L1575" s="15"/>
      <c r="M1575" s="32"/>
      <c r="N1575" s="5"/>
      <c r="R1575" s="5"/>
      <c r="V1575" s="5"/>
    </row>
    <row r="1576" spans="11:22">
      <c r="K1576" s="15"/>
      <c r="L1576" s="15"/>
      <c r="M1576" s="32"/>
      <c r="N1576" s="5"/>
      <c r="R1576" s="5"/>
      <c r="V1576" s="5"/>
    </row>
    <row r="1577" spans="11:22">
      <c r="K1577" s="15"/>
      <c r="L1577" s="15"/>
      <c r="M1577" s="32"/>
      <c r="N1577" s="5"/>
      <c r="R1577" s="5"/>
      <c r="V1577" s="5"/>
    </row>
    <row r="1578" spans="11:22">
      <c r="K1578" s="15"/>
      <c r="L1578" s="15"/>
      <c r="M1578" s="32"/>
      <c r="N1578" s="5"/>
      <c r="R1578" s="5"/>
      <c r="V1578" s="5"/>
    </row>
    <row r="1579" spans="11:22">
      <c r="K1579" s="15"/>
      <c r="L1579" s="15"/>
      <c r="M1579" s="32"/>
      <c r="N1579" s="5"/>
      <c r="R1579" s="5"/>
      <c r="V1579" s="5"/>
    </row>
    <row r="1580" spans="11:22">
      <c r="K1580" s="15"/>
      <c r="L1580" s="15"/>
      <c r="M1580" s="32"/>
      <c r="N1580" s="5"/>
      <c r="R1580" s="5"/>
      <c r="V1580" s="5"/>
    </row>
    <row r="1581" spans="11:22">
      <c r="K1581" s="15"/>
      <c r="L1581" s="15"/>
      <c r="M1581" s="32"/>
      <c r="N1581" s="5"/>
      <c r="R1581" s="5"/>
      <c r="V1581" s="5"/>
    </row>
    <row r="1582" spans="11:22">
      <c r="K1582" s="15"/>
      <c r="L1582" s="15"/>
      <c r="M1582" s="32"/>
      <c r="N1582" s="5"/>
      <c r="R1582" s="5"/>
      <c r="V1582" s="5"/>
    </row>
    <row r="1583" spans="11:22">
      <c r="K1583" s="15"/>
      <c r="L1583" s="15"/>
      <c r="M1583" s="32"/>
      <c r="N1583" s="5"/>
      <c r="R1583" s="5"/>
      <c r="V1583" s="5"/>
    </row>
    <row r="1584" spans="11:22">
      <c r="K1584" s="15"/>
      <c r="L1584" s="15"/>
      <c r="M1584" s="32"/>
      <c r="N1584" s="5"/>
      <c r="R1584" s="5"/>
      <c r="V1584" s="5"/>
    </row>
    <row r="1585" spans="11:22">
      <c r="K1585" s="15"/>
      <c r="L1585" s="15"/>
      <c r="M1585" s="32"/>
      <c r="N1585" s="5"/>
      <c r="R1585" s="5"/>
      <c r="V1585" s="5"/>
    </row>
    <row r="1586" spans="11:22">
      <c r="K1586" s="15"/>
      <c r="L1586" s="15"/>
      <c r="M1586" s="32"/>
      <c r="N1586" s="5"/>
      <c r="R1586" s="5"/>
      <c r="V1586" s="5"/>
    </row>
    <row r="1587" spans="11:22">
      <c r="K1587" s="15"/>
      <c r="L1587" s="15"/>
      <c r="M1587" s="32"/>
      <c r="N1587" s="5"/>
      <c r="R1587" s="5"/>
      <c r="V1587" s="5"/>
    </row>
    <row r="1588" spans="11:22">
      <c r="K1588" s="15"/>
      <c r="L1588" s="15"/>
      <c r="M1588" s="32"/>
      <c r="N1588" s="5"/>
      <c r="R1588" s="5"/>
      <c r="V1588" s="5"/>
    </row>
    <row r="1589" spans="11:22">
      <c r="K1589" s="15"/>
      <c r="L1589" s="15"/>
      <c r="M1589" s="32"/>
      <c r="N1589" s="5"/>
      <c r="R1589" s="5"/>
      <c r="V1589" s="5"/>
    </row>
    <row r="1590" spans="11:22">
      <c r="K1590" s="15"/>
      <c r="L1590" s="15"/>
      <c r="M1590" s="32"/>
      <c r="N1590" s="5"/>
      <c r="R1590" s="5"/>
      <c r="V1590" s="5"/>
    </row>
    <row r="1591" spans="11:22">
      <c r="K1591" s="15"/>
      <c r="L1591" s="15"/>
      <c r="M1591" s="32"/>
      <c r="N1591" s="5"/>
      <c r="R1591" s="5"/>
      <c r="V1591" s="5"/>
    </row>
    <row r="1592" spans="11:22">
      <c r="K1592" s="15"/>
      <c r="L1592" s="15"/>
      <c r="M1592" s="32"/>
      <c r="N1592" s="5"/>
      <c r="R1592" s="5"/>
      <c r="V1592" s="5"/>
    </row>
    <row r="1593" spans="11:22">
      <c r="K1593" s="15"/>
      <c r="L1593" s="15"/>
      <c r="M1593" s="32"/>
      <c r="N1593" s="5"/>
      <c r="R1593" s="5"/>
      <c r="V1593" s="5"/>
    </row>
    <row r="1594" spans="11:22">
      <c r="K1594" s="15"/>
      <c r="L1594" s="15"/>
      <c r="M1594" s="32"/>
      <c r="N1594" s="5"/>
      <c r="R1594" s="5"/>
      <c r="V1594" s="5"/>
    </row>
    <row r="1595" spans="11:22">
      <c r="K1595" s="15"/>
      <c r="L1595" s="15"/>
      <c r="M1595" s="32"/>
      <c r="N1595" s="5"/>
      <c r="R1595" s="5"/>
      <c r="V1595" s="5"/>
    </row>
    <row r="1596" spans="11:22">
      <c r="K1596" s="15"/>
      <c r="L1596" s="15"/>
      <c r="M1596" s="32"/>
      <c r="N1596" s="5"/>
      <c r="R1596" s="5"/>
      <c r="V1596" s="5"/>
    </row>
    <row r="1597" spans="11:22">
      <c r="K1597" s="15"/>
      <c r="L1597" s="15"/>
      <c r="M1597" s="32"/>
      <c r="N1597" s="5"/>
      <c r="R1597" s="5"/>
      <c r="V1597" s="5"/>
    </row>
    <row r="1598" spans="11:22">
      <c r="K1598" s="15"/>
      <c r="L1598" s="15"/>
      <c r="M1598" s="32"/>
      <c r="N1598" s="5"/>
      <c r="R1598" s="5"/>
      <c r="V1598" s="5"/>
    </row>
    <row r="1599" spans="11:22">
      <c r="K1599" s="15"/>
      <c r="L1599" s="15"/>
      <c r="M1599" s="32"/>
      <c r="N1599" s="5"/>
      <c r="R1599" s="5"/>
      <c r="V1599" s="5"/>
    </row>
    <row r="1600" spans="11:22">
      <c r="K1600" s="15"/>
      <c r="L1600" s="15"/>
      <c r="M1600" s="32"/>
      <c r="N1600" s="5"/>
      <c r="R1600" s="5"/>
      <c r="V1600" s="5"/>
    </row>
    <row r="1601" spans="11:22">
      <c r="K1601" s="15"/>
      <c r="L1601" s="15"/>
      <c r="M1601" s="32"/>
      <c r="N1601" s="5"/>
      <c r="R1601" s="5"/>
      <c r="V1601" s="5"/>
    </row>
    <row r="1602" spans="11:22">
      <c r="K1602" s="15"/>
      <c r="L1602" s="15"/>
      <c r="M1602" s="32"/>
      <c r="N1602" s="5"/>
      <c r="R1602" s="5"/>
      <c r="V1602" s="5"/>
    </row>
    <row r="1603" spans="11:22">
      <c r="K1603" s="15"/>
      <c r="L1603" s="15"/>
      <c r="M1603" s="32"/>
      <c r="N1603" s="5"/>
      <c r="R1603" s="5"/>
      <c r="V1603" s="5"/>
    </row>
    <row r="1604" spans="11:22">
      <c r="K1604" s="15"/>
      <c r="L1604" s="15"/>
      <c r="M1604" s="32"/>
      <c r="N1604" s="5"/>
      <c r="R1604" s="5"/>
      <c r="V1604" s="5"/>
    </row>
    <row r="1605" spans="11:22">
      <c r="K1605" s="15"/>
      <c r="L1605" s="15"/>
      <c r="M1605" s="32"/>
      <c r="N1605" s="5"/>
      <c r="R1605" s="5"/>
      <c r="V1605" s="5"/>
    </row>
    <row r="1606" spans="11:22">
      <c r="K1606" s="15"/>
      <c r="L1606" s="15"/>
      <c r="M1606" s="32"/>
      <c r="N1606" s="5"/>
      <c r="R1606" s="5"/>
      <c r="V1606" s="5"/>
    </row>
    <row r="1607" spans="11:22">
      <c r="K1607" s="15"/>
      <c r="L1607" s="15"/>
      <c r="M1607" s="32"/>
      <c r="N1607" s="5"/>
      <c r="R1607" s="5"/>
      <c r="V1607" s="5"/>
    </row>
    <row r="1608" spans="11:22">
      <c r="K1608" s="15"/>
      <c r="L1608" s="15"/>
      <c r="M1608" s="32"/>
      <c r="N1608" s="5"/>
      <c r="R1608" s="5"/>
      <c r="V1608" s="5"/>
    </row>
  </sheetData>
  <sheetProtection password="805F" sheet="1" objects="1" scenarios="1"/>
  <mergeCells count="5">
    <mergeCell ref="C8:C9"/>
    <mergeCell ref="A15:B15"/>
    <mergeCell ref="A6:B6"/>
    <mergeCell ref="A20:B20"/>
    <mergeCell ref="A27:B27"/>
  </mergeCells>
  <pageMargins left="0.7" right="0.7" top="0.75" bottom="0.75" header="0.3" footer="0.3"/>
  <pageSetup paperSize="9" orientation="portrait" r:id="rId1"/>
  <drawing r:id="rId2"/>
  <legacyDrawing r:id="rId3"/>
  <oleObjects>
    <oleObject progId="Equation.3" shapeId="1028" r:id="rId4"/>
    <oleObject progId="Equation.3" shapeId="1029" r:id="rId5"/>
    <oleObject progId="Equation.3" shapeId="1030" r:id="rId6"/>
    <oleObject progId="Equation.3" shapeId="1031" r:id="rId7"/>
    <oleObject progId="Equation.3" shapeId="1032" r:id="rId8"/>
    <oleObject progId="Equation.3" shapeId="1033" r:id="rId9"/>
    <oleObject progId="Equation.3" shapeId="1034" r:id="rId10"/>
    <oleObject progId="Equation.3" shapeId="1035" r:id="rId11"/>
    <oleObject progId="Equation.3" shapeId="1036" r:id="rId12"/>
    <oleObject progId="Equation.3" shapeId="1037" r:id="rId13"/>
    <oleObject progId="Equation.3" shapeId="1038" r:id="rId14"/>
    <oleObject progId="Equation.3" shapeId="1039" r:id="rId15"/>
    <oleObject progId="Equation.3" shapeId="1040" r:id="rId16"/>
    <oleObject progId="Equation.3" shapeId="1041" r:id="rId17"/>
    <oleObject progId="Equation.3" shapeId="1042" r:id="rId18"/>
    <oleObject progId="Equation.3" shapeId="1043" r:id="rId19"/>
    <oleObject progId="Equation.3" shapeId="1044" r:id="rId20"/>
    <oleObject progId="Equation.3" shapeId="1045" r:id="rId21"/>
    <oleObject progId="Equation.3" shapeId="1046" r:id="rId22"/>
    <oleObject progId="Equation.3" shapeId="1047" r:id="rId23"/>
    <oleObject progId="Equation.3" shapeId="1048" r:id="rId24"/>
    <oleObject progId="Equation.3" shapeId="1049" r:id="rId25"/>
    <oleObject progId="Equation.3" shapeId="1050" r:id="rId26"/>
    <oleObject progId="Equation.3" shapeId="1051" r:id="rId27"/>
    <oleObject progId="Equation.3" shapeId="1052" r:id="rId28"/>
    <oleObject progId="Equation.3" shapeId="1053" r:id="rId29"/>
    <oleObject progId="Equation.3" shapeId="1054" r:id="rId30"/>
    <oleObject progId="Equation.3" shapeId="1055" r:id="rId31"/>
    <oleObject progId="Equation.3" shapeId="1056" r:id="rId32"/>
    <oleObject progId="Equation.3" shapeId="1057" r:id="rId33"/>
    <oleObject progId="Equation.3" shapeId="1058" r:id="rId34"/>
    <oleObject progId="Equation.3" shapeId="1059" r:id="rId35"/>
    <oleObject progId="Equation.3" shapeId="1060" r:id="rId36"/>
    <oleObject progId="Equation.3" shapeId="1061" r:id="rId37"/>
    <oleObject progId="Equation.3" shapeId="1062" r:id="rId38"/>
    <oleObject progId="Equation.3" shapeId="1063" r:id="rId39"/>
    <oleObject progId="Equation.3" shapeId="1064" r:id="rId40"/>
    <oleObject progId="Equation.3" shapeId="1065" r:id="rId41"/>
    <oleObject progId="Equation.3" shapeId="1066" r:id="rId42"/>
    <oleObject progId="Equation.3" shapeId="1067" r:id="rId43"/>
    <oleObject progId="Equation.3" shapeId="1068" r:id="rId44"/>
    <oleObject progId="Equation.3" shapeId="1069" r:id="rId45"/>
    <oleObject progId="Equation.3" shapeId="1070" r:id="rId46"/>
    <oleObject progId="Equation.3" shapeId="1071" r:id="rId47"/>
    <oleObject progId="Equation.3" shapeId="1072" r:id="rId48"/>
    <oleObject progId="Equation.3" shapeId="1073" r:id="rId49"/>
    <oleObject progId="Equation.3" shapeId="1074" r:id="rId50"/>
    <oleObject progId="Equation.3" shapeId="1075" r:id="rId51"/>
    <oleObject progId="Equation.3" shapeId="1076" r:id="rId52"/>
    <oleObject progId="Equation.3" shapeId="1077" r:id="rId53"/>
    <oleObject progId="Equation.3" shapeId="1078" r:id="rId54"/>
    <oleObject progId="Equation.3" shapeId="1079" r:id="rId55"/>
    <oleObject progId="Equation.3" shapeId="1080" r:id="rId56"/>
    <oleObject progId="Equation.3" shapeId="1081" r:id="rId57"/>
    <oleObject progId="Equation.3" shapeId="1082" r:id="rId58"/>
    <oleObject progId="Equation.3" shapeId="1083" r:id="rId59"/>
    <oleObject progId="Equation.3" shapeId="1084" r:id="rId60"/>
    <oleObject progId="Equation.3" shapeId="1085" r:id="rId61"/>
    <oleObject progId="Equation.3" shapeId="1086" r:id="rId62"/>
    <oleObject progId="Equation.3" shapeId="1087" r:id="rId63"/>
    <oleObject progId="Equation.3" shapeId="1088" r:id="rId64"/>
    <oleObject progId="Equation.3" shapeId="1089" r:id="rId65"/>
    <oleObject progId="Equation.3" shapeId="1090" r:id="rId66"/>
    <oleObject progId="Equation.3" shapeId="1091" r:id="rId67"/>
    <oleObject progId="Equation.3" shapeId="1092" r:id="rId68"/>
    <oleObject progId="Equation.3" shapeId="1093" r:id="rId69"/>
    <oleObject progId="Equation.3" shapeId="1094" r:id="rId70"/>
    <oleObject progId="Equation.3" shapeId="1095" r:id="rId71"/>
    <oleObject progId="Equation.3" shapeId="1096" r:id="rId72"/>
    <oleObject progId="Equation.3" shapeId="1097" r:id="rId73"/>
    <oleObject progId="Equation.3" shapeId="1098" r:id="rId74"/>
    <oleObject progId="Equation.3" shapeId="1099" r:id="rId75"/>
    <oleObject progId="Equation.3" shapeId="1100" r:id="rId76"/>
    <oleObject progId="Equation.3" shapeId="1101" r:id="rId77"/>
    <oleObject progId="Equation.3" shapeId="1102" r:id="rId78"/>
    <oleObject progId="Equation.3" shapeId="1103" r:id="rId79"/>
    <oleObject progId="Equation.3" shapeId="1104" r:id="rId80"/>
    <oleObject progId="Equation.3" shapeId="1105" r:id="rId81"/>
    <oleObject progId="Equation.3" shapeId="1106" r:id="rId82"/>
    <oleObject progId="Equation.3" shapeId="1107" r:id="rId83"/>
    <oleObject progId="Equation.3" shapeId="1108" r:id="rId84"/>
    <oleObject progId="Equation.3" shapeId="1109" r:id="rId85"/>
    <oleObject progId="Equation.3" shapeId="1110" r:id="rId86"/>
    <oleObject progId="Equation.3" shapeId="1111" r:id="rId87"/>
    <oleObject progId="Equation.3" shapeId="1112" r:id="rId88"/>
    <oleObject progId="Equation.3" shapeId="1113" r:id="rId89"/>
    <oleObject progId="Equation.3" shapeId="1114" r:id="rId90"/>
    <oleObject progId="Equation.3" shapeId="1115" r:id="rId91"/>
    <oleObject progId="Equation.3" shapeId="1116" r:id="rId92"/>
    <oleObject progId="Equation.3" shapeId="1117" r:id="rId93"/>
    <oleObject progId="Equation.3" shapeId="1118" r:id="rId94"/>
    <oleObject progId="Equation.3" shapeId="1119" r:id="rId95"/>
    <oleObject progId="Equation.3" shapeId="1120" r:id="rId96"/>
    <oleObject progId="Equation.3" shapeId="1121" r:id="rId97"/>
    <oleObject progId="Equation.3" shapeId="1122" r:id="rId98"/>
    <oleObject progId="Equation.3" shapeId="1123" r:id="rId99"/>
    <oleObject progId="Equation.3" shapeId="1124" r:id="rId100"/>
    <oleObject progId="Equation.3" shapeId="1125" r:id="rId101"/>
    <oleObject progId="Equation.3" shapeId="1126" r:id="rId102"/>
    <oleObject progId="Equation.3" shapeId="1127" r:id="rId103"/>
    <oleObject progId="Equation.3" shapeId="1128" r:id="rId104"/>
    <oleObject progId="Equation.3" shapeId="1129" r:id="rId105"/>
    <oleObject progId="Equation.3" shapeId="1130" r:id="rId106"/>
    <oleObject progId="Equation.3" shapeId="1131" r:id="rId107"/>
    <oleObject progId="Equation.3" shapeId="1132" r:id="rId108"/>
    <oleObject progId="Equation.3" shapeId="1133" r:id="rId109"/>
    <oleObject progId="Equation.3" shapeId="1134" r:id="rId110"/>
    <oleObject progId="Equation.3" shapeId="1135" r:id="rId111"/>
    <oleObject progId="Equation.3" shapeId="1136" r:id="rId112"/>
    <oleObject progId="Equation.3" shapeId="1137" r:id="rId113"/>
    <oleObject progId="Equation.3" shapeId="1138" r:id="rId114"/>
    <oleObject progId="Equation.3" shapeId="1139" r:id="rId115"/>
    <oleObject progId="Equation.3" shapeId="1140" r:id="rId116"/>
    <oleObject progId="Equation.3" shapeId="1141" r:id="rId117"/>
    <oleObject progId="Equation.3" shapeId="1142" r:id="rId118"/>
    <oleObject progId="Equation.3" shapeId="1143" r:id="rId119"/>
    <oleObject progId="Equation.3" shapeId="1144" r:id="rId120"/>
    <oleObject progId="Equation.3" shapeId="1145" r:id="rId121"/>
    <oleObject progId="Equation.3" shapeId="1146" r:id="rId122"/>
    <oleObject progId="Equation.3" shapeId="1147" r:id="rId123"/>
    <oleObject progId="Equation.3" shapeId="1148" r:id="rId124"/>
    <oleObject progId="Equation.3" shapeId="1149" r:id="rId125"/>
    <oleObject progId="Equation.3" shapeId="1150" r:id="rId126"/>
    <oleObject progId="Equation.3" shapeId="1151" r:id="rId127"/>
    <oleObject progId="Equation.3" shapeId="1152" r:id="rId128"/>
    <oleObject progId="Equation.3" shapeId="1153" r:id="rId129"/>
    <oleObject progId="Equation.3" shapeId="1154" r:id="rId130"/>
    <oleObject progId="Equation.3" shapeId="1155" r:id="rId131"/>
    <oleObject progId="Equation.3" shapeId="1156" r:id="rId132"/>
    <oleObject progId="Equation.3" shapeId="1157" r:id="rId133"/>
    <oleObject progId="Equation.3" shapeId="1158" r:id="rId134"/>
    <oleObject progId="Equation.3" shapeId="1159" r:id="rId135"/>
    <oleObject progId="Equation.3" shapeId="1160" r:id="rId136"/>
    <oleObject progId="Equation.3" shapeId="1161" r:id="rId137"/>
    <oleObject progId="Equation.3" shapeId="1162" r:id="rId138"/>
    <oleObject progId="Equation.3" shapeId="1163" r:id="rId139"/>
    <oleObject progId="Equation.3" shapeId="1164" r:id="rId140"/>
    <oleObject progId="Equation.3" shapeId="1165" r:id="rId141"/>
    <oleObject progId="Equation.3" shapeId="1166" r:id="rId142"/>
    <oleObject progId="Equation.3" shapeId="1167" r:id="rId143"/>
    <oleObject progId="Equation.3" shapeId="1168" r:id="rId144"/>
    <oleObject progId="Equation.3" shapeId="1169" r:id="rId145"/>
    <oleObject progId="Equation.3" shapeId="1170" r:id="rId146"/>
    <oleObject progId="Equation.3" shapeId="1171" r:id="rId147"/>
    <oleObject progId="Equation.3" shapeId="1172" r:id="rId148"/>
    <oleObject progId="Equation.3" shapeId="1173" r:id="rId149"/>
    <oleObject progId="Equation.3" shapeId="1174" r:id="rId150"/>
    <oleObject progId="Equation.3" shapeId="1175" r:id="rId151"/>
    <oleObject progId="Equation.3" shapeId="1176" r:id="rId152"/>
    <oleObject progId="Equation.3" shapeId="1177" r:id="rId153"/>
    <oleObject progId="Equation.3" shapeId="1178" r:id="rId154"/>
    <oleObject progId="Equation.3" shapeId="1179" r:id="rId155"/>
    <oleObject progId="Equation.3" shapeId="1180" r:id="rId156"/>
    <oleObject progId="Equation.3" shapeId="1181" r:id="rId157"/>
    <oleObject progId="Equation.3" shapeId="1182" r:id="rId158"/>
    <oleObject progId="Equation.3" shapeId="1183" r:id="rId159"/>
    <oleObject progId="Equation.3" shapeId="1184" r:id="rId160"/>
    <oleObject progId="Equation.3" shapeId="1185" r:id="rId161"/>
    <oleObject progId="Equation.3" shapeId="1186" r:id="rId162"/>
    <oleObject progId="Equation.3" shapeId="1187" r:id="rId163"/>
    <oleObject progId="Equation.3" shapeId="1188" r:id="rId164"/>
    <oleObject progId="Equation.3" shapeId="1189" r:id="rId165"/>
    <oleObject progId="Equation.3" shapeId="1190" r:id="rId166"/>
    <oleObject progId="Equation.3" shapeId="1191" r:id="rId167"/>
    <oleObject progId="Equation.3" shapeId="1192" r:id="rId168"/>
    <oleObject progId="Equation.3" shapeId="1193" r:id="rId169"/>
    <oleObject progId="Equation.3" shapeId="1194" r:id="rId170"/>
    <oleObject progId="Equation.3" shapeId="1195" r:id="rId171"/>
    <oleObject progId="Equation.3" shapeId="1196" r:id="rId172"/>
    <oleObject progId="Equation.3" shapeId="1197" r:id="rId173"/>
    <oleObject progId="Equation.3" shapeId="1198" r:id="rId174"/>
    <oleObject progId="Equation.3" shapeId="1199" r:id="rId175"/>
    <oleObject progId="Equation.3" shapeId="1200" r:id="rId176"/>
    <oleObject progId="Equation.3" shapeId="1201" r:id="rId177"/>
    <oleObject progId="Equation.3" shapeId="1202" r:id="rId178"/>
    <oleObject progId="Equation.3" shapeId="1203" r:id="rId179"/>
    <oleObject progId="Equation.3" shapeId="1204" r:id="rId180"/>
    <oleObject progId="Equation.3" shapeId="1205" r:id="rId181"/>
    <oleObject progId="Equation.3" shapeId="1206" r:id="rId182"/>
    <oleObject progId="Equation.3" shapeId="1207" r:id="rId183"/>
    <oleObject progId="Equation.3" shapeId="1208" r:id="rId184"/>
    <oleObject progId="Equation.3" shapeId="1209" r:id="rId185"/>
    <oleObject progId="Equation.3" shapeId="1210" r:id="rId186"/>
    <oleObject progId="Equation.3" shapeId="1211" r:id="rId187"/>
    <oleObject progId="Equation.3" shapeId="1212" r:id="rId188"/>
    <oleObject progId="Equation.3" shapeId="1213" r:id="rId189"/>
    <oleObject progId="Equation.3" shapeId="1214" r:id="rId190"/>
    <oleObject progId="Equation.3" shapeId="1215" r:id="rId191"/>
    <oleObject progId="Equation.3" shapeId="1216" r:id="rId192"/>
    <oleObject progId="Equation.3" shapeId="1217" r:id="rId193"/>
    <oleObject progId="Equation.3" shapeId="1218" r:id="rId194"/>
    <oleObject progId="Equation.3" shapeId="1219" r:id="rId195"/>
    <oleObject progId="Equation.3" shapeId="1220" r:id="rId196"/>
    <oleObject progId="Equation.3" shapeId="1221" r:id="rId197"/>
    <oleObject progId="Equation.3" shapeId="1222" r:id="rId198"/>
    <oleObject progId="Equation.3" shapeId="1223" r:id="rId199"/>
    <oleObject progId="Equation.3" shapeId="1224" r:id="rId200"/>
    <oleObject progId="Equation.3" shapeId="1225" r:id="rId201"/>
    <oleObject progId="Equation.3" shapeId="1226" r:id="rId202"/>
    <oleObject progId="Equation.3" shapeId="1227" r:id="rId203"/>
    <oleObject progId="Equation.3" shapeId="1228" r:id="rId204"/>
    <oleObject progId="Equation.3" shapeId="1229" r:id="rId205"/>
    <oleObject progId="Equation.3" shapeId="1230" r:id="rId206"/>
    <oleObject progId="Equation.3" shapeId="1231" r:id="rId207"/>
    <oleObject progId="Equation.3" shapeId="1232" r:id="rId208"/>
    <oleObject progId="Equation.3" shapeId="1233" r:id="rId209"/>
    <oleObject progId="Equation.3" shapeId="1234" r:id="rId210"/>
    <oleObject progId="Equation.3" shapeId="1235" r:id="rId211"/>
    <oleObject progId="Equation.3" shapeId="1236" r:id="rId212"/>
    <oleObject progId="Equation.3" shapeId="1237" r:id="rId213"/>
    <oleObject progId="Equation.3" shapeId="1238" r:id="rId214"/>
    <oleObject progId="Equation.3" shapeId="1239" r:id="rId215"/>
    <oleObject progId="Equation.3" shapeId="1240" r:id="rId216"/>
    <oleObject progId="Equation.3" shapeId="1241" r:id="rId217"/>
    <oleObject progId="Equation.3" shapeId="1242" r:id="rId218"/>
    <oleObject progId="Equation.3" shapeId="1243" r:id="rId219"/>
    <oleObject progId="Equation.3" shapeId="1244" r:id="rId220"/>
    <oleObject progId="Equation.3" shapeId="1245" r:id="rId221"/>
    <oleObject progId="Equation.3" shapeId="1246" r:id="rId222"/>
    <oleObject progId="Equation.3" shapeId="1247" r:id="rId223"/>
    <oleObject progId="Equation.3" shapeId="1248" r:id="rId224"/>
    <oleObject progId="Equation.3" shapeId="1249" r:id="rId225"/>
    <oleObject progId="Equation.3" shapeId="1250" r:id="rId226"/>
    <oleObject progId="Equation.3" shapeId="1251" r:id="rId227"/>
    <oleObject progId="Equation.3" shapeId="1252" r:id="rId228"/>
    <oleObject progId="Equation.3" shapeId="1253" r:id="rId229"/>
    <oleObject progId="Equation.3" shapeId="1254" r:id="rId230"/>
    <oleObject progId="Equation.3" shapeId="1255" r:id="rId231"/>
    <oleObject progId="Equation.3" shapeId="1256" r:id="rId232"/>
    <oleObject progId="Equation.3" shapeId="1257" r:id="rId233"/>
    <oleObject progId="Equation.3" shapeId="1258" r:id="rId234"/>
    <oleObject progId="Equation.3" shapeId="1259" r:id="rId235"/>
    <oleObject progId="Equation.3" shapeId="1260" r:id="rId236"/>
    <oleObject progId="Equation.3" shapeId="1261" r:id="rId237"/>
    <oleObject progId="Equation.3" shapeId="1262" r:id="rId238"/>
    <oleObject progId="Equation.3" shapeId="1263" r:id="rId239"/>
    <oleObject progId="Equation.3" shapeId="1264" r:id="rId240"/>
    <oleObject progId="Equation.3" shapeId="1265" r:id="rId241"/>
    <oleObject progId="Equation.3" shapeId="1266" r:id="rId242"/>
    <oleObject progId="Equation.3" shapeId="1267" r:id="rId243"/>
    <oleObject progId="Equation.3" shapeId="1268" r:id="rId244"/>
    <oleObject progId="Equation.3" shapeId="1269" r:id="rId245"/>
    <oleObject progId="Equation.3" shapeId="1270" r:id="rId246"/>
    <oleObject progId="Equation.3" shapeId="1271" r:id="rId247"/>
    <oleObject progId="Equation.3" shapeId="1272" r:id="rId248"/>
    <oleObject progId="Equation.3" shapeId="1273" r:id="rId249"/>
    <oleObject progId="Equation.3" shapeId="1274" r:id="rId250"/>
    <oleObject progId="Equation.3" shapeId="1275" r:id="rId251"/>
    <oleObject progId="Equation.3" shapeId="1276" r:id="rId252"/>
    <oleObject progId="Equation.3" shapeId="1277" r:id="rId253"/>
    <oleObject progId="Equation.3" shapeId="1278" r:id="rId254"/>
    <oleObject progId="Equation.3" shapeId="1279" r:id="rId255"/>
    <oleObject progId="Equation.3" shapeId="1280" r:id="rId256"/>
    <oleObject progId="Equation.3" shapeId="1281" r:id="rId257"/>
    <oleObject progId="Equation.3" shapeId="1282" r:id="rId258"/>
    <oleObject progId="Equation.3" shapeId="1283" r:id="rId259"/>
    <oleObject progId="Equation.3" shapeId="1284" r:id="rId260"/>
    <oleObject progId="Equation.3" shapeId="1285" r:id="rId261"/>
    <oleObject progId="Equation.3" shapeId="1286" r:id="rId262"/>
    <oleObject progId="Equation.3" shapeId="1287" r:id="rId263"/>
    <oleObject progId="Equation.3" shapeId="1288" r:id="rId264"/>
    <oleObject progId="Equation.3" shapeId="1289" r:id="rId265"/>
    <oleObject progId="Equation.3" shapeId="1290" r:id="rId266"/>
    <oleObject progId="Equation.3" shapeId="1291" r:id="rId267"/>
    <oleObject progId="Equation.3" shapeId="1292" r:id="rId268"/>
    <oleObject progId="Equation.3" shapeId="1293" r:id="rId269"/>
    <oleObject progId="Equation.3" shapeId="1294" r:id="rId270"/>
    <oleObject progId="Equation.3" shapeId="1295" r:id="rId271"/>
    <oleObject progId="Equation.3" shapeId="1296" r:id="rId272"/>
    <oleObject progId="Equation.3" shapeId="1297" r:id="rId273"/>
    <oleObject progId="Equation.3" shapeId="1298" r:id="rId274"/>
    <oleObject progId="Equation.3" shapeId="1299" r:id="rId275"/>
    <oleObject progId="Equation.3" shapeId="1300" r:id="rId276"/>
    <oleObject progId="Equation.3" shapeId="1301" r:id="rId277"/>
    <oleObject progId="Equation.3" shapeId="1302" r:id="rId278"/>
    <oleObject progId="Equation.3" shapeId="1303" r:id="rId279"/>
    <oleObject progId="Equation.3" shapeId="1304" r:id="rId280"/>
    <oleObject progId="Equation.3" shapeId="1305" r:id="rId281"/>
    <oleObject progId="Equation.3" shapeId="1306" r:id="rId282"/>
    <oleObject progId="Equation.3" shapeId="1307" r:id="rId283"/>
    <oleObject progId="Equation.3" shapeId="1308" r:id="rId284"/>
    <oleObject progId="Equation.3" shapeId="1309" r:id="rId285"/>
    <oleObject progId="Equation.3" shapeId="1310" r:id="rId286"/>
    <oleObject progId="Equation.3" shapeId="1311" r:id="rId287"/>
    <oleObject progId="Equation.3" shapeId="1312" r:id="rId288"/>
    <oleObject progId="Equation.3" shapeId="1313" r:id="rId289"/>
    <oleObject progId="Equation.3" shapeId="1314" r:id="rId290"/>
    <oleObject progId="Equation.3" shapeId="1315" r:id="rId291"/>
    <oleObject progId="Equation.3" shapeId="1316" r:id="rId292"/>
    <oleObject progId="Equation.3" shapeId="1317" r:id="rId293"/>
    <oleObject progId="Equation.3" shapeId="1318" r:id="rId294"/>
    <oleObject progId="Equation.3" shapeId="1319" r:id="rId295"/>
    <oleObject progId="Equation.3" shapeId="1320" r:id="rId296"/>
    <oleObject progId="Equation.3" shapeId="1321" r:id="rId297"/>
    <oleObject progId="Equation.3" shapeId="1322" r:id="rId298"/>
    <oleObject progId="Equation.3" shapeId="1323" r:id="rId299"/>
    <oleObject progId="Equation.3" shapeId="1324" r:id="rId300"/>
    <oleObject progId="Equation.3" shapeId="1325" r:id="rId301"/>
    <oleObject progId="Equation.3" shapeId="1326" r:id="rId302"/>
    <oleObject progId="Equation.3" shapeId="1327" r:id="rId303"/>
    <oleObject progId="Equation.3" shapeId="1328" r:id="rId304"/>
    <oleObject progId="Equation.3" shapeId="1329" r:id="rId305"/>
    <oleObject progId="Equation.3" shapeId="1330" r:id="rId306"/>
    <oleObject progId="Equation.3" shapeId="1331" r:id="rId307"/>
    <oleObject progId="Equation.3" shapeId="1332" r:id="rId308"/>
    <oleObject progId="Equation.3" shapeId="1333" r:id="rId309"/>
    <oleObject progId="Equation.3" shapeId="1334" r:id="rId310"/>
    <oleObject progId="Equation.3" shapeId="1335" r:id="rId311"/>
    <oleObject progId="Equation.3" shapeId="1336" r:id="rId312"/>
    <oleObject progId="Equation.3" shapeId="1337" r:id="rId313"/>
    <oleObject progId="Equation.3" shapeId="1338" r:id="rId314"/>
    <oleObject progId="Equation.3" shapeId="1339" r:id="rId315"/>
    <oleObject progId="Equation.3" shapeId="1340" r:id="rId316"/>
    <oleObject progId="Equation.3" shapeId="1341" r:id="rId317"/>
    <oleObject progId="Equation.3" shapeId="1342" r:id="rId318"/>
    <oleObject progId="Equation.3" shapeId="1343" r:id="rId319"/>
    <oleObject progId="Equation.3" shapeId="1344" r:id="rId320"/>
    <oleObject progId="Equation.3" shapeId="1345" r:id="rId321"/>
    <oleObject progId="Equation.3" shapeId="1346" r:id="rId322"/>
    <oleObject progId="Equation.3" shapeId="1347" r:id="rId323"/>
    <oleObject progId="Equation.3" shapeId="1348" r:id="rId324"/>
    <oleObject progId="Equation.3" shapeId="1349" r:id="rId325"/>
    <oleObject progId="Equation.3" shapeId="1350" r:id="rId326"/>
    <oleObject progId="Equation.3" shapeId="1351" r:id="rId327"/>
    <oleObject progId="Equation.3" shapeId="1352" r:id="rId328"/>
    <oleObject progId="Equation.3" shapeId="1353" r:id="rId329"/>
    <oleObject progId="Equation.3" shapeId="1354" r:id="rId330"/>
    <oleObject progId="Equation.3" shapeId="1355" r:id="rId331"/>
    <oleObject progId="Equation.3" shapeId="1356" r:id="rId332"/>
    <oleObject progId="Equation.3" shapeId="1357" r:id="rId333"/>
    <oleObject progId="Equation.3" shapeId="1358" r:id="rId334"/>
    <oleObject progId="Equation.3" shapeId="1359" r:id="rId335"/>
    <oleObject progId="Equation.3" shapeId="1360" r:id="rId336"/>
    <oleObject progId="Equation.3" shapeId="1361" r:id="rId337"/>
    <oleObject progId="Equation.3" shapeId="1362" r:id="rId338"/>
    <oleObject progId="Equation.3" shapeId="1363" r:id="rId339"/>
    <oleObject progId="Equation.3" shapeId="1364" r:id="rId340"/>
    <oleObject progId="Equation.3" shapeId="1365" r:id="rId341"/>
    <oleObject progId="Equation.3" shapeId="1366" r:id="rId342"/>
    <oleObject progId="Equation.3" shapeId="1367" r:id="rId343"/>
    <oleObject progId="Equation.3" shapeId="1368" r:id="rId344"/>
    <oleObject progId="Equation.3" shapeId="1369" r:id="rId345"/>
    <oleObject progId="Equation.3" shapeId="1370" r:id="rId346"/>
    <oleObject progId="Equation.3" shapeId="1371" r:id="rId347"/>
    <oleObject progId="Equation.3" shapeId="1372" r:id="rId348"/>
    <oleObject progId="Equation.3" shapeId="1373" r:id="rId349"/>
    <oleObject progId="Equation.3" shapeId="1374" r:id="rId350"/>
    <oleObject progId="Equation.3" shapeId="1375" r:id="rId351"/>
    <oleObject progId="Equation.3" shapeId="1376" r:id="rId352"/>
    <oleObject progId="Equation.3" shapeId="1377" r:id="rId353"/>
    <oleObject progId="Equation.3" shapeId="1378" r:id="rId354"/>
    <oleObject progId="Equation.3" shapeId="1379" r:id="rId355"/>
    <oleObject progId="Equation.3" shapeId="1380" r:id="rId356"/>
    <oleObject progId="Equation.3" shapeId="1381" r:id="rId357"/>
    <oleObject progId="Equation.3" shapeId="1382" r:id="rId358"/>
    <oleObject progId="Equation.3" shapeId="1383" r:id="rId359"/>
    <oleObject progId="Equation.3" shapeId="1384" r:id="rId360"/>
    <oleObject progId="Equation.3" shapeId="1385" r:id="rId361"/>
    <oleObject progId="Equation.3" shapeId="1386" r:id="rId362"/>
    <oleObject progId="Equation.3" shapeId="1387" r:id="rId363"/>
    <oleObject progId="Equation.3" shapeId="1388" r:id="rId364"/>
    <oleObject progId="Equation.3" shapeId="1389" r:id="rId365"/>
    <oleObject progId="Equation.3" shapeId="1390" r:id="rId366"/>
    <oleObject progId="Equation.3" shapeId="1391" r:id="rId367"/>
    <oleObject progId="Equation.3" shapeId="1392" r:id="rId368"/>
    <oleObject progId="Equation.3" shapeId="1393" r:id="rId369"/>
    <oleObject progId="Equation.3" shapeId="1394" r:id="rId370"/>
    <oleObject progId="Equation.3" shapeId="1395" r:id="rId371"/>
    <oleObject progId="Equation.3" shapeId="1396" r:id="rId372"/>
    <oleObject progId="Equation.3" shapeId="1397" r:id="rId373"/>
    <oleObject progId="Equation.3" shapeId="1398" r:id="rId374"/>
    <oleObject progId="Equation.3" shapeId="1399" r:id="rId375"/>
    <oleObject progId="Equation.3" shapeId="1400" r:id="rId376"/>
    <oleObject progId="Equation.3" shapeId="1401" r:id="rId377"/>
    <oleObject progId="Equation.3" shapeId="1402" r:id="rId378"/>
    <oleObject progId="Equation.3" shapeId="1403" r:id="rId379"/>
    <oleObject progId="Equation.3" shapeId="1404" r:id="rId380"/>
    <oleObject progId="Equation.3" shapeId="1405" r:id="rId381"/>
    <oleObject progId="Equation.3" shapeId="1406" r:id="rId382"/>
    <oleObject progId="Equation.3" shapeId="1407" r:id="rId383"/>
    <oleObject progId="Equation.3" shapeId="1408" r:id="rId384"/>
    <oleObject progId="Equation.3" shapeId="1409" r:id="rId385"/>
    <oleObject progId="Equation.3" shapeId="1410" r:id="rId386"/>
    <oleObject progId="Equation.3" shapeId="1411" r:id="rId387"/>
    <oleObject progId="Equation.3" shapeId="1412" r:id="rId388"/>
    <oleObject progId="Equation.3" shapeId="1413" r:id="rId389"/>
    <oleObject progId="Equation.3" shapeId="1414" r:id="rId390"/>
    <oleObject progId="Equation.3" shapeId="1415" r:id="rId391"/>
    <oleObject progId="Equation.3" shapeId="1416" r:id="rId392"/>
    <oleObject progId="Equation.3" shapeId="1417" r:id="rId393"/>
    <oleObject progId="Equation.3" shapeId="1418" r:id="rId394"/>
    <oleObject progId="Equation.3" shapeId="1419" r:id="rId395"/>
    <oleObject progId="Equation.3" shapeId="1420" r:id="rId396"/>
    <oleObject progId="Equation.3" shapeId="1421" r:id="rId397"/>
    <oleObject progId="Equation.3" shapeId="1422" r:id="rId398"/>
    <oleObject progId="Equation.3" shapeId="1423" r:id="rId399"/>
    <oleObject progId="Equation.3" shapeId="1424" r:id="rId400"/>
    <oleObject progId="Equation.3" shapeId="1425" r:id="rId401"/>
    <oleObject progId="Equation.3" shapeId="1426" r:id="rId402"/>
    <oleObject progId="Equation.3" shapeId="1427" r:id="rId403"/>
    <oleObject progId="Equation.3" shapeId="1428" r:id="rId404"/>
    <oleObject progId="Equation.3" shapeId="1429" r:id="rId405"/>
    <oleObject progId="Equation.3" shapeId="1430" r:id="rId406"/>
    <oleObject progId="Equation.3" shapeId="1431" r:id="rId407"/>
    <oleObject progId="Equation.3" shapeId="1432" r:id="rId408"/>
    <oleObject progId="Equation.3" shapeId="1433" r:id="rId409"/>
    <oleObject progId="Equation.3" shapeId="1434" r:id="rId410"/>
    <oleObject progId="Equation.3" shapeId="1435" r:id="rId411"/>
    <oleObject progId="Equation.3" shapeId="1436" r:id="rId412"/>
    <oleObject progId="Equation.3" shapeId="1437" r:id="rId413"/>
    <oleObject progId="Equation.3" shapeId="1438" r:id="rId414"/>
    <oleObject progId="Equation.3" shapeId="1439" r:id="rId415"/>
    <oleObject progId="Equation.3" shapeId="1440" r:id="rId416"/>
    <oleObject progId="Equation.3" shapeId="1441" r:id="rId417"/>
    <oleObject progId="Equation.3" shapeId="1442" r:id="rId418"/>
    <oleObject progId="Equation.3" shapeId="1443" r:id="rId419"/>
    <oleObject progId="Equation.3" shapeId="1444" r:id="rId420"/>
    <oleObject progId="Equation.3" shapeId="1445" r:id="rId421"/>
    <oleObject progId="Equation.3" shapeId="1446" r:id="rId422"/>
    <oleObject progId="Equation.3" shapeId="1447" r:id="rId423"/>
    <oleObject progId="Equation.3" shapeId="1448" r:id="rId424"/>
    <oleObject progId="Equation.3" shapeId="1449" r:id="rId425"/>
    <oleObject progId="Equation.3" shapeId="1450" r:id="rId426"/>
    <oleObject progId="Equation.3" shapeId="1451" r:id="rId427"/>
    <oleObject progId="Equation.3" shapeId="1452" r:id="rId428"/>
    <oleObject progId="Equation.3" shapeId="1453" r:id="rId429"/>
    <oleObject progId="Equation.3" shapeId="1454" r:id="rId430"/>
    <oleObject progId="Equation.3" shapeId="1455" r:id="rId431"/>
    <oleObject progId="Equation.3" shapeId="1456" r:id="rId432"/>
    <oleObject progId="Equation.3" shapeId="1457" r:id="rId433"/>
    <oleObject progId="Equation.3" shapeId="1458" r:id="rId434"/>
    <oleObject progId="Equation.3" shapeId="1459" r:id="rId435"/>
    <oleObject progId="Equation.3" shapeId="1460" r:id="rId436"/>
    <oleObject progId="Equation.3" shapeId="1461" r:id="rId437"/>
    <oleObject progId="Equation.3" shapeId="1462" r:id="rId438"/>
    <oleObject progId="Equation.3" shapeId="1463" r:id="rId439"/>
    <oleObject progId="Equation.3" shapeId="1464" r:id="rId440"/>
    <oleObject progId="Equation.3" shapeId="1465" r:id="rId441"/>
    <oleObject progId="Equation.3" shapeId="1466" r:id="rId442"/>
    <oleObject progId="Equation.3" shapeId="1467" r:id="rId443"/>
    <oleObject progId="Equation.3" shapeId="1468" r:id="rId444"/>
    <oleObject progId="Equation.3" shapeId="1469" r:id="rId445"/>
    <oleObject progId="Equation.3" shapeId="1470" r:id="rId446"/>
    <oleObject progId="Equation.3" shapeId="1471" r:id="rId447"/>
    <oleObject progId="Equation.3" shapeId="1472" r:id="rId448"/>
    <oleObject progId="Equation.3" shapeId="1473" r:id="rId449"/>
    <oleObject progId="Equation.3" shapeId="1474" r:id="rId450"/>
    <oleObject progId="Equation.3" shapeId="1475" r:id="rId451"/>
    <oleObject progId="Equation.3" shapeId="1476" r:id="rId452"/>
    <oleObject progId="Equation.3" shapeId="1477" r:id="rId453"/>
    <oleObject progId="Equation.3" shapeId="1478" r:id="rId454"/>
    <oleObject progId="Equation.3" shapeId="1479" r:id="rId455"/>
    <oleObject progId="Equation.3" shapeId="1480" r:id="rId456"/>
    <oleObject progId="Equation.3" shapeId="1481" r:id="rId457"/>
    <oleObject progId="Equation.3" shapeId="1482" r:id="rId458"/>
    <oleObject progId="Equation.3" shapeId="1483" r:id="rId459"/>
    <oleObject progId="Equation.3" shapeId="1484" r:id="rId460"/>
    <oleObject progId="Equation.3" shapeId="1485" r:id="rId461"/>
    <oleObject progId="Equation.3" shapeId="1486" r:id="rId462"/>
    <oleObject progId="Equation.3" shapeId="1487" r:id="rId463"/>
    <oleObject progId="Equation.3" shapeId="1488" r:id="rId464"/>
    <oleObject progId="Equation.3" shapeId="1489" r:id="rId465"/>
    <oleObject progId="Equation.3" shapeId="1490" r:id="rId466"/>
    <oleObject progId="Equation.3" shapeId="1491" r:id="rId467"/>
    <oleObject progId="Equation.3" shapeId="1492" r:id="rId468"/>
    <oleObject progId="Equation.3" shapeId="1493" r:id="rId469"/>
    <oleObject progId="Equation.3" shapeId="1494" r:id="rId470"/>
    <oleObject progId="Equation.3" shapeId="1495" r:id="rId471"/>
    <oleObject progId="Equation.3" shapeId="1496" r:id="rId472"/>
    <oleObject progId="Equation.3" shapeId="1497" r:id="rId473"/>
    <oleObject progId="Equation.3" shapeId="1498" r:id="rId474"/>
    <oleObject progId="Equation.3" shapeId="1499" r:id="rId475"/>
    <oleObject progId="Equation.3" shapeId="1500" r:id="rId476"/>
    <oleObject progId="Equation.3" shapeId="1501" r:id="rId477"/>
    <oleObject progId="Equation.3" shapeId="1502" r:id="rId478"/>
    <oleObject progId="Equation.3" shapeId="1503" r:id="rId479"/>
    <oleObject progId="Equation.3" shapeId="1504" r:id="rId480"/>
    <oleObject progId="Equation.3" shapeId="1505" r:id="rId481"/>
    <oleObject progId="Equation.3" shapeId="1506" r:id="rId482"/>
    <oleObject progId="Equation.3" shapeId="1507" r:id="rId483"/>
    <oleObject progId="Equation.3" shapeId="1508" r:id="rId484"/>
    <oleObject progId="Equation.3" shapeId="1509" r:id="rId485"/>
    <oleObject progId="Equation.3" shapeId="1510" r:id="rId486"/>
    <oleObject progId="Equation.3" shapeId="1511" r:id="rId487"/>
    <oleObject progId="Equation.3" shapeId="1512" r:id="rId488"/>
    <oleObject progId="Equation.3" shapeId="1513" r:id="rId489"/>
    <oleObject progId="Equation.3" shapeId="1514" r:id="rId490"/>
    <oleObject progId="Equation.3" shapeId="1515" r:id="rId491"/>
    <oleObject progId="Equation.3" shapeId="1516" r:id="rId492"/>
    <oleObject progId="Equation.3" shapeId="1517" r:id="rId493"/>
    <oleObject progId="Equation.3" shapeId="1518" r:id="rId494"/>
    <oleObject progId="Equation.3" shapeId="1519" r:id="rId495"/>
    <oleObject progId="Equation.3" shapeId="1520" r:id="rId496"/>
    <oleObject progId="Equation.3" shapeId="1521" r:id="rId497"/>
    <oleObject progId="Equation.3" shapeId="1522" r:id="rId498"/>
    <oleObject progId="Equation.3" shapeId="1523" r:id="rId499"/>
    <oleObject progId="Equation.3" shapeId="1524" r:id="rId500"/>
    <oleObject progId="Equation.3" shapeId="1525" r:id="rId501"/>
    <oleObject progId="Equation.3" shapeId="1526" r:id="rId502"/>
    <oleObject progId="Equation.3" shapeId="1527" r:id="rId503"/>
    <oleObject progId="Equation.3" shapeId="1528" r:id="rId504"/>
    <oleObject progId="Equation.3" shapeId="1529" r:id="rId505"/>
    <oleObject progId="Equation.3" shapeId="1530" r:id="rId506"/>
    <oleObject progId="Equation.3" shapeId="1531" r:id="rId507"/>
    <oleObject progId="Equation.3" shapeId="1532" r:id="rId508"/>
    <oleObject progId="Equation.3" shapeId="1533" r:id="rId509"/>
    <oleObject progId="Equation.3" shapeId="1534" r:id="rId510"/>
    <oleObject progId="Equation.3" shapeId="1535" r:id="rId511"/>
    <oleObject progId="Equation.3" shapeId="1536" r:id="rId512"/>
    <oleObject progId="Equation.3" shapeId="1537" r:id="rId513"/>
    <oleObject progId="Equation.3" shapeId="1538" r:id="rId514"/>
    <oleObject progId="Equation.3" shapeId="1539" r:id="rId515"/>
    <oleObject progId="Equation.3" shapeId="1540" r:id="rId516"/>
    <oleObject progId="Equation.3" shapeId="1541" r:id="rId517"/>
    <oleObject progId="Equation.3" shapeId="1542" r:id="rId518"/>
    <oleObject progId="Equation.3" shapeId="1543" r:id="rId519"/>
    <oleObject progId="Equation.3" shapeId="1544" r:id="rId520"/>
    <oleObject progId="Equation.3" shapeId="1545" r:id="rId521"/>
    <oleObject progId="Equation.3" shapeId="1546" r:id="rId522"/>
    <oleObject progId="Equation.3" shapeId="1547" r:id="rId523"/>
    <oleObject progId="Equation.3" shapeId="1548" r:id="rId524"/>
    <oleObject progId="Equation.3" shapeId="1549" r:id="rId525"/>
    <oleObject progId="Equation.3" shapeId="1550" r:id="rId526"/>
    <oleObject progId="Equation.3" shapeId="1551" r:id="rId527"/>
    <oleObject progId="Equation.3" shapeId="1552" r:id="rId528"/>
    <oleObject progId="Equation.3" shapeId="1553" r:id="rId529"/>
    <oleObject progId="Equation.3" shapeId="1554" r:id="rId530"/>
    <oleObject progId="Equation.3" shapeId="1555" r:id="rId531"/>
    <oleObject progId="Equation.3" shapeId="1556" r:id="rId532"/>
    <oleObject progId="Equation.3" shapeId="1557" r:id="rId533"/>
    <oleObject progId="Equation.3" shapeId="1558" r:id="rId534"/>
    <oleObject progId="Equation.3" shapeId="1559" r:id="rId535"/>
    <oleObject progId="Equation.3" shapeId="1560" r:id="rId536"/>
    <oleObject progId="Equation.3" shapeId="1561" r:id="rId537"/>
    <oleObject progId="Equation.3" shapeId="1562" r:id="rId538"/>
    <oleObject progId="Equation.3" shapeId="1563" r:id="rId539"/>
    <oleObject progId="Equation.3" shapeId="1564" r:id="rId540"/>
    <oleObject progId="Equation.3" shapeId="1565" r:id="rId541"/>
    <oleObject progId="Equation.3" shapeId="1566" r:id="rId542"/>
    <oleObject progId="Equation.3" shapeId="1567" r:id="rId543"/>
    <oleObject progId="Equation.3" shapeId="1568" r:id="rId544"/>
    <oleObject progId="Equation.3" shapeId="1569" r:id="rId545"/>
    <oleObject progId="Equation.3" shapeId="1570" r:id="rId546"/>
    <oleObject progId="Equation.3" shapeId="1571" r:id="rId547"/>
    <oleObject progId="Equation.3" shapeId="1572" r:id="rId548"/>
    <oleObject progId="Equation.3" shapeId="1573" r:id="rId549"/>
    <oleObject progId="Equation.3" shapeId="1574" r:id="rId550"/>
    <oleObject progId="Equation.3" shapeId="1575" r:id="rId551"/>
    <oleObject progId="Equation.3" shapeId="1576" r:id="rId552"/>
    <oleObject progId="Equation.3" shapeId="1577" r:id="rId553"/>
    <oleObject progId="Equation.3" shapeId="1578" r:id="rId554"/>
    <oleObject progId="Equation.3" shapeId="1579" r:id="rId555"/>
    <oleObject progId="Equation.3" shapeId="1580" r:id="rId556"/>
    <oleObject progId="Equation.3" shapeId="1581" r:id="rId557"/>
    <oleObject progId="Equation.3" shapeId="1582" r:id="rId558"/>
    <oleObject progId="Equation.3" shapeId="1583" r:id="rId559"/>
    <oleObject progId="Equation.3" shapeId="1584" r:id="rId560"/>
    <oleObject progId="Equation.3" shapeId="1585" r:id="rId561"/>
    <oleObject progId="Equation.3" shapeId="1586" r:id="rId562"/>
    <oleObject progId="Equation.3" shapeId="1587" r:id="rId563"/>
    <oleObject progId="Equation.3" shapeId="1588" r:id="rId564"/>
    <oleObject progId="Equation.3" shapeId="1589" r:id="rId565"/>
    <oleObject progId="Equation.3" shapeId="1590" r:id="rId566"/>
    <oleObject progId="Equation.3" shapeId="1591" r:id="rId567"/>
    <oleObject progId="Equation.3" shapeId="1592" r:id="rId568"/>
    <oleObject progId="Equation.3" shapeId="1593" r:id="rId569"/>
    <oleObject progId="Equation.3" shapeId="1594" r:id="rId570"/>
    <oleObject progId="Equation.3" shapeId="1595" r:id="rId571"/>
    <oleObject progId="Equation.3" shapeId="1596" r:id="rId572"/>
    <oleObject progId="Equation.3" shapeId="1597" r:id="rId573"/>
    <oleObject progId="Equation.3" shapeId="1598" r:id="rId574"/>
    <oleObject progId="Equation.3" shapeId="1599" r:id="rId575"/>
    <oleObject progId="Equation.3" shapeId="1600" r:id="rId576"/>
    <oleObject progId="Equation.3" shapeId="1601" r:id="rId577"/>
    <oleObject progId="Equation.3" shapeId="1602" r:id="rId578"/>
    <oleObject progId="Equation.3" shapeId="1603" r:id="rId579"/>
    <oleObject progId="Equation.3" shapeId="1604" r:id="rId580"/>
    <oleObject progId="Equation.3" shapeId="1605" r:id="rId581"/>
    <oleObject progId="Equation.3" shapeId="1606" r:id="rId582"/>
    <oleObject progId="Equation.3" shapeId="1607" r:id="rId583"/>
    <oleObject progId="Equation.3" shapeId="1608" r:id="rId584"/>
    <oleObject progId="Equation.3" shapeId="1609" r:id="rId585"/>
    <oleObject progId="Equation.3" shapeId="1610" r:id="rId586"/>
    <oleObject progId="Equation.3" shapeId="1611" r:id="rId587"/>
    <oleObject progId="Equation.3" shapeId="1612" r:id="rId588"/>
    <oleObject progId="Equation.3" shapeId="1613" r:id="rId589"/>
    <oleObject progId="Equation.3" shapeId="1614" r:id="rId590"/>
    <oleObject progId="Equation.3" shapeId="1615" r:id="rId591"/>
    <oleObject progId="Equation.3" shapeId="1616" r:id="rId592"/>
    <oleObject progId="Equation.3" shapeId="1617" r:id="rId593"/>
    <oleObject progId="Equation.3" shapeId="1618" r:id="rId594"/>
    <oleObject progId="Equation.3" shapeId="1619" r:id="rId595"/>
    <oleObject progId="Equation.3" shapeId="1620" r:id="rId596"/>
    <oleObject progId="Equation.3" shapeId="1621" r:id="rId597"/>
    <oleObject progId="Equation.3" shapeId="1622" r:id="rId598"/>
    <oleObject progId="Equation.3" shapeId="1623" r:id="rId599"/>
    <oleObject progId="Equation.3" shapeId="1624" r:id="rId600"/>
    <oleObject progId="Equation.3" shapeId="1625" r:id="rId601"/>
    <oleObject progId="Equation.3" shapeId="1626" r:id="rId602"/>
    <oleObject progId="Equation.3" shapeId="1627" r:id="rId603"/>
    <oleObject progId="Equation.3" shapeId="1628" r:id="rId604"/>
    <oleObject progId="Equation.3" shapeId="1629" r:id="rId605"/>
    <oleObject progId="Equation.3" shapeId="1630" r:id="rId606"/>
    <oleObject progId="Equation.3" shapeId="1631" r:id="rId607"/>
    <oleObject progId="Equation.3" shapeId="1632" r:id="rId608"/>
    <oleObject progId="Equation.3" shapeId="1633" r:id="rId609"/>
    <oleObject progId="Equation.3" shapeId="1634" r:id="rId610"/>
    <oleObject progId="Equation.3" shapeId="1635" r:id="rId611"/>
    <oleObject progId="Equation.3" shapeId="1636" r:id="rId612"/>
    <oleObject progId="Equation.3" shapeId="1637" r:id="rId613"/>
    <oleObject progId="Equation.3" shapeId="1638" r:id="rId614"/>
    <oleObject progId="Equation.3" shapeId="1639" r:id="rId615"/>
    <oleObject progId="Equation.3" shapeId="1640" r:id="rId616"/>
    <oleObject progId="Equation.3" shapeId="1641" r:id="rId617"/>
    <oleObject progId="Equation.3" shapeId="1642" r:id="rId618"/>
    <oleObject progId="Equation.3" shapeId="1643" r:id="rId619"/>
    <oleObject progId="Equation.3" shapeId="1644" r:id="rId620"/>
    <oleObject progId="Equation.3" shapeId="1645" r:id="rId621"/>
    <oleObject progId="Equation.3" shapeId="1646" r:id="rId622"/>
    <oleObject progId="Equation.3" shapeId="1647" r:id="rId623"/>
    <oleObject progId="Equation.3" shapeId="1648" r:id="rId624"/>
    <oleObject progId="Equation.3" shapeId="1649" r:id="rId625"/>
    <oleObject progId="Equation.3" shapeId="1650" r:id="rId626"/>
    <oleObject progId="Equation.3" shapeId="1651" r:id="rId627"/>
    <oleObject progId="Equation.3" shapeId="1652" r:id="rId628"/>
    <oleObject progId="Equation.3" shapeId="1653" r:id="rId629"/>
    <oleObject progId="Equation.3" shapeId="1654" r:id="rId630"/>
    <oleObject progId="Equation.3" shapeId="1655" r:id="rId631"/>
    <oleObject progId="Equation.3" shapeId="1656" r:id="rId632"/>
    <oleObject progId="Equation.3" shapeId="1657" r:id="rId633"/>
    <oleObject progId="Equation.3" shapeId="1658" r:id="rId634"/>
    <oleObject progId="Equation.3" shapeId="1659" r:id="rId635"/>
    <oleObject progId="Equation.3" shapeId="1660" r:id="rId636"/>
    <oleObject progId="Equation.3" shapeId="1661" r:id="rId637"/>
    <oleObject progId="Equation.3" shapeId="1662" r:id="rId638"/>
    <oleObject progId="Equation.3" shapeId="1663" r:id="rId639"/>
    <oleObject progId="Equation.3" shapeId="1664" r:id="rId640"/>
    <oleObject progId="Equation.3" shapeId="1665" r:id="rId641"/>
    <oleObject progId="Equation.3" shapeId="1666" r:id="rId642"/>
    <oleObject progId="Equation.3" shapeId="1667" r:id="rId643"/>
    <oleObject progId="Equation.3" shapeId="1668" r:id="rId644"/>
    <oleObject progId="Equation.3" shapeId="1669" r:id="rId645"/>
    <oleObject progId="Equation.3" shapeId="1670" r:id="rId646"/>
    <oleObject progId="Equation.3" shapeId="1671" r:id="rId647"/>
    <oleObject progId="Equation.3" shapeId="1672" r:id="rId648"/>
    <oleObject progId="Equation.3" shapeId="1673" r:id="rId649"/>
    <oleObject progId="Equation.3" shapeId="1674" r:id="rId650"/>
    <oleObject progId="Equation.3" shapeId="1675" r:id="rId651"/>
    <oleObject progId="Equation.3" shapeId="1676" r:id="rId652"/>
    <oleObject progId="Equation.3" shapeId="1677" r:id="rId653"/>
    <oleObject progId="Equation.3" shapeId="1678" r:id="rId654"/>
    <oleObject progId="Equation.3" shapeId="1679" r:id="rId655"/>
    <oleObject progId="Equation.3" shapeId="1680" r:id="rId656"/>
    <oleObject progId="Equation.3" shapeId="1681" r:id="rId657"/>
    <oleObject progId="Equation.3" shapeId="1682" r:id="rId658"/>
    <oleObject progId="Equation.3" shapeId="1683" r:id="rId659"/>
    <oleObject progId="Equation.3" shapeId="1684" r:id="rId660"/>
    <oleObject progId="Equation.3" shapeId="1685" r:id="rId661"/>
    <oleObject progId="Equation.3" shapeId="1686" r:id="rId662"/>
    <oleObject progId="Equation.3" shapeId="1687" r:id="rId663"/>
    <oleObject progId="Equation.3" shapeId="1688" r:id="rId664"/>
    <oleObject progId="Equation.3" shapeId="1689" r:id="rId665"/>
    <oleObject progId="Equation.3" shapeId="1690" r:id="rId666"/>
    <oleObject progId="Equation.3" shapeId="1691" r:id="rId667"/>
    <oleObject progId="Equation.3" shapeId="1692" r:id="rId668"/>
    <oleObject progId="Equation.3" shapeId="1693" r:id="rId669"/>
    <oleObject progId="Equation.3" shapeId="1694" r:id="rId670"/>
    <oleObject progId="Equation.3" shapeId="1695" r:id="rId671"/>
    <oleObject progId="Equation.3" shapeId="1696" r:id="rId672"/>
    <oleObject progId="Equation.3" shapeId="1697" r:id="rId673"/>
    <oleObject progId="Equation.3" shapeId="1698" r:id="rId674"/>
    <oleObject progId="Equation.3" shapeId="1699" r:id="rId675"/>
    <oleObject progId="Equation.3" shapeId="1700" r:id="rId676"/>
    <oleObject progId="Equation.3" shapeId="1701" r:id="rId677"/>
    <oleObject progId="Equation.3" shapeId="1702" r:id="rId678"/>
    <oleObject progId="Equation.3" shapeId="1703" r:id="rId679"/>
    <oleObject progId="Equation.3" shapeId="1704" r:id="rId680"/>
    <oleObject progId="Equation.3" shapeId="1705" r:id="rId681"/>
    <oleObject progId="Equation.3" shapeId="1706" r:id="rId682"/>
    <oleObject progId="Equation.3" shapeId="1707" r:id="rId683"/>
    <oleObject progId="Equation.3" shapeId="1708" r:id="rId684"/>
    <oleObject progId="Equation.3" shapeId="1709" r:id="rId685"/>
    <oleObject progId="Equation.3" shapeId="1710" r:id="rId686"/>
    <oleObject progId="Equation.3" shapeId="1711" r:id="rId687"/>
    <oleObject progId="Equation.3" shapeId="1712" r:id="rId688"/>
    <oleObject progId="Equation.3" shapeId="1713" r:id="rId689"/>
    <oleObject progId="Equation.3" shapeId="1714" r:id="rId690"/>
    <oleObject progId="Equation.3" shapeId="1715" r:id="rId691"/>
    <oleObject progId="Equation.3" shapeId="1716" r:id="rId692"/>
    <oleObject progId="Equation.3" shapeId="1717" r:id="rId693"/>
    <oleObject progId="Equation.3" shapeId="1718" r:id="rId694"/>
    <oleObject progId="Equation.3" shapeId="1719" r:id="rId695"/>
    <oleObject progId="Equation.3" shapeId="1720" r:id="rId696"/>
    <oleObject progId="Equation.3" shapeId="1721" r:id="rId697"/>
    <oleObject progId="Equation.3" shapeId="1722" r:id="rId698"/>
    <oleObject progId="Equation.3" shapeId="1723" r:id="rId699"/>
    <oleObject progId="Equation.3" shapeId="1724" r:id="rId700"/>
    <oleObject progId="Equation.3" shapeId="1725" r:id="rId701"/>
    <oleObject progId="Equation.3" shapeId="1726" r:id="rId702"/>
    <oleObject progId="Equation.3" shapeId="1727" r:id="rId703"/>
    <oleObject progId="Equation.3" shapeId="1728" r:id="rId704"/>
    <oleObject progId="Equation.3" shapeId="1729" r:id="rId705"/>
    <oleObject progId="Equation.3" shapeId="1730" r:id="rId706"/>
    <oleObject progId="Equation.3" shapeId="1731" r:id="rId707"/>
    <oleObject progId="Equation.3" shapeId="1732" r:id="rId708"/>
    <oleObject progId="Equation.3" shapeId="1733" r:id="rId709"/>
    <oleObject progId="Equation.3" shapeId="1734" r:id="rId710"/>
    <oleObject progId="Equation.3" shapeId="1735" r:id="rId711"/>
    <oleObject progId="Equation.3" shapeId="1736" r:id="rId712"/>
    <oleObject progId="Equation.3" shapeId="1737" r:id="rId713"/>
    <oleObject progId="Equation.3" shapeId="1738" r:id="rId714"/>
    <oleObject progId="Equation.3" shapeId="1739" r:id="rId715"/>
    <oleObject progId="Equation.3" shapeId="1740" r:id="rId716"/>
    <oleObject progId="Equation.3" shapeId="1741" r:id="rId717"/>
    <oleObject progId="Equation.3" shapeId="1742" r:id="rId718"/>
    <oleObject progId="Equation.3" shapeId="1743" r:id="rId719"/>
    <oleObject progId="Equation.3" shapeId="1744" r:id="rId720"/>
    <oleObject progId="Equation.3" shapeId="1745" r:id="rId721"/>
    <oleObject progId="Equation.3" shapeId="1746" r:id="rId722"/>
    <oleObject progId="Equation.3" shapeId="1747" r:id="rId723"/>
    <oleObject progId="Equation.3" shapeId="1748" r:id="rId724"/>
    <oleObject progId="Equation.3" shapeId="1749" r:id="rId725"/>
    <oleObject progId="Equation.3" shapeId="1750" r:id="rId726"/>
    <oleObject progId="Equation.3" shapeId="1751" r:id="rId727"/>
    <oleObject progId="Equation.3" shapeId="1752" r:id="rId728"/>
    <oleObject progId="Equation.3" shapeId="1753" r:id="rId729"/>
    <oleObject progId="Equation.3" shapeId="1754" r:id="rId730"/>
    <oleObject progId="Equation.3" shapeId="1755" r:id="rId731"/>
    <oleObject progId="Equation.3" shapeId="1756" r:id="rId732"/>
    <oleObject progId="Equation.3" shapeId="1757" r:id="rId733"/>
    <oleObject progId="Equation.3" shapeId="1758" r:id="rId734"/>
    <oleObject progId="Equation.3" shapeId="1759" r:id="rId735"/>
    <oleObject progId="Equation.3" shapeId="1760" r:id="rId736"/>
    <oleObject progId="Equation.3" shapeId="1761" r:id="rId737"/>
    <oleObject progId="Equation.3" shapeId="1762" r:id="rId738"/>
    <oleObject progId="Equation.3" shapeId="1763" r:id="rId739"/>
    <oleObject progId="Equation.3" shapeId="1764" r:id="rId740"/>
    <oleObject progId="Equation.3" shapeId="1765" r:id="rId741"/>
    <oleObject progId="Equation.3" shapeId="1766" r:id="rId742"/>
    <oleObject progId="Equation.3" shapeId="1767" r:id="rId743"/>
    <oleObject progId="Equation.3" shapeId="1768" r:id="rId744"/>
    <oleObject progId="Equation.3" shapeId="1769" r:id="rId745"/>
    <oleObject progId="Equation.3" shapeId="1770" r:id="rId746"/>
    <oleObject progId="Equation.3" shapeId="1771" r:id="rId747"/>
    <oleObject progId="Equation.3" shapeId="1772" r:id="rId748"/>
    <oleObject progId="Equation.3" shapeId="1773" r:id="rId749"/>
    <oleObject progId="Equation.3" shapeId="1774" r:id="rId750"/>
    <oleObject progId="Equation.3" shapeId="1775" r:id="rId751"/>
    <oleObject progId="Equation.3" shapeId="1776" r:id="rId752"/>
    <oleObject progId="Equation.3" shapeId="1777" r:id="rId753"/>
    <oleObject progId="Equation.3" shapeId="1778" r:id="rId754"/>
    <oleObject progId="Equation.3" shapeId="1779" r:id="rId755"/>
    <oleObject progId="Equation.3" shapeId="1780" r:id="rId756"/>
    <oleObject progId="Equation.3" shapeId="1781" r:id="rId757"/>
    <oleObject progId="Equation.3" shapeId="1782" r:id="rId758"/>
    <oleObject progId="Equation.3" shapeId="1783" r:id="rId759"/>
    <oleObject progId="Equation.3" shapeId="1784" r:id="rId760"/>
    <oleObject progId="Equation.3" shapeId="1785" r:id="rId761"/>
    <oleObject progId="Equation.3" shapeId="1786" r:id="rId762"/>
    <oleObject progId="Equation.3" shapeId="1787" r:id="rId763"/>
    <oleObject progId="Equation.3" shapeId="1788" r:id="rId764"/>
    <oleObject progId="Equation.3" shapeId="1789" r:id="rId765"/>
    <oleObject progId="Equation.3" shapeId="1790" r:id="rId766"/>
    <oleObject progId="Equation.3" shapeId="1791" r:id="rId767"/>
    <oleObject progId="Equation.3" shapeId="1792" r:id="rId768"/>
    <oleObject progId="Equation.3" shapeId="1793" r:id="rId769"/>
    <oleObject progId="Equation.3" shapeId="1794" r:id="rId770"/>
    <oleObject progId="Equation.3" shapeId="1795" r:id="rId771"/>
    <oleObject progId="Equation.3" shapeId="1796" r:id="rId772"/>
    <oleObject progId="Equation.3" shapeId="1797" r:id="rId773"/>
    <oleObject progId="Equation.3" shapeId="1798" r:id="rId774"/>
    <oleObject progId="Equation.3" shapeId="1799" r:id="rId775"/>
    <oleObject progId="Equation.3" shapeId="1800" r:id="rId776"/>
    <oleObject progId="Equation.3" shapeId="1801" r:id="rId777"/>
    <oleObject progId="Equation.3" shapeId="1802" r:id="rId778"/>
    <oleObject progId="Equation.3" shapeId="1803" r:id="rId779"/>
    <oleObject progId="Equation.3" shapeId="1804" r:id="rId780"/>
    <oleObject progId="Equation.3" shapeId="1805" r:id="rId781"/>
    <oleObject progId="Equation.3" shapeId="1806" r:id="rId782"/>
    <oleObject progId="Equation.3" shapeId="1807" r:id="rId783"/>
    <oleObject progId="Equation.3" shapeId="1808" r:id="rId784"/>
    <oleObject progId="Equation.3" shapeId="1809" r:id="rId785"/>
    <oleObject progId="Equation.3" shapeId="1810" r:id="rId786"/>
    <oleObject progId="Equation.3" shapeId="1811" r:id="rId787"/>
    <oleObject progId="Equation.3" shapeId="1812" r:id="rId788"/>
    <oleObject progId="Equation.3" shapeId="1813" r:id="rId789"/>
    <oleObject progId="Equation.3" shapeId="1814" r:id="rId790"/>
    <oleObject progId="Equation.3" shapeId="1815" r:id="rId791"/>
    <oleObject progId="Equation.3" shapeId="1816" r:id="rId792"/>
    <oleObject progId="Equation.3" shapeId="1817" r:id="rId793"/>
    <oleObject progId="Equation.3" shapeId="1818" r:id="rId794"/>
    <oleObject progId="Equation.3" shapeId="1819" r:id="rId795"/>
    <oleObject progId="Equation.3" shapeId="1820" r:id="rId796"/>
    <oleObject progId="Equation.3" shapeId="1821" r:id="rId797"/>
    <oleObject progId="Equation.3" shapeId="1822" r:id="rId798"/>
    <oleObject progId="Equation.3" shapeId="1823" r:id="rId799"/>
    <oleObject progId="Equation.3" shapeId="1824" r:id="rId800"/>
    <oleObject progId="Equation.3" shapeId="1825" r:id="rId801"/>
    <oleObject progId="Equation.3" shapeId="1826" r:id="rId802"/>
    <oleObject progId="Equation.3" shapeId="1827" r:id="rId803"/>
    <oleObject progId="Equation.3" shapeId="1828" r:id="rId804"/>
    <oleObject progId="Equation.3" shapeId="1829" r:id="rId805"/>
    <oleObject progId="Equation.3" shapeId="1830" r:id="rId806"/>
    <oleObject progId="Equation.3" shapeId="1831" r:id="rId807"/>
    <oleObject progId="Equation.3" shapeId="1832" r:id="rId808"/>
    <oleObject progId="Equation.3" shapeId="1833" r:id="rId809"/>
    <oleObject progId="Equation.3" shapeId="1834" r:id="rId810"/>
    <oleObject progId="Equation.3" shapeId="1835" r:id="rId811"/>
    <oleObject progId="Equation.3" shapeId="1836" r:id="rId812"/>
    <oleObject progId="Equation.3" shapeId="1837" r:id="rId813"/>
    <oleObject progId="Equation.3" shapeId="1838" r:id="rId814"/>
    <oleObject progId="Equation.3" shapeId="1839" r:id="rId815"/>
    <oleObject progId="Equation.3" shapeId="1840" r:id="rId816"/>
    <oleObject progId="Equation.3" shapeId="1841" r:id="rId817"/>
    <oleObject progId="Equation.3" shapeId="1842" r:id="rId818"/>
    <oleObject progId="Equation.3" shapeId="1843" r:id="rId819"/>
    <oleObject progId="Equation.3" shapeId="1844" r:id="rId820"/>
    <oleObject progId="Equation.3" shapeId="1845" r:id="rId821"/>
    <oleObject progId="Equation.3" shapeId="1846" r:id="rId822"/>
    <oleObject progId="Equation.3" shapeId="1847" r:id="rId823"/>
    <oleObject progId="Equation.3" shapeId="1848" r:id="rId824"/>
    <oleObject progId="Equation.3" shapeId="1849" r:id="rId825"/>
    <oleObject progId="Equation.3" shapeId="1850" r:id="rId826"/>
    <oleObject progId="Equation.3" shapeId="1851" r:id="rId827"/>
    <oleObject progId="Equation.3" shapeId="1852" r:id="rId828"/>
    <oleObject progId="Equation.3" shapeId="1853" r:id="rId829"/>
    <oleObject progId="Equation.3" shapeId="1854" r:id="rId830"/>
    <oleObject progId="Equation.3" shapeId="1855" r:id="rId831"/>
    <oleObject progId="Equation.3" shapeId="1856" r:id="rId832"/>
    <oleObject progId="Equation.3" shapeId="1857" r:id="rId833"/>
    <oleObject progId="Equation.3" shapeId="1858" r:id="rId834"/>
    <oleObject progId="Equation.3" shapeId="1859" r:id="rId835"/>
    <oleObject progId="Equation.3" shapeId="1860" r:id="rId836"/>
    <oleObject progId="Equation.3" shapeId="1861" r:id="rId837"/>
    <oleObject progId="Equation.3" shapeId="1862" r:id="rId838"/>
    <oleObject progId="Equation.3" shapeId="1863" r:id="rId839"/>
    <oleObject progId="Equation.3" shapeId="1864" r:id="rId840"/>
    <oleObject progId="Equation.3" shapeId="1865" r:id="rId841"/>
    <oleObject progId="Equation.3" shapeId="1866" r:id="rId842"/>
    <oleObject progId="Equation.3" shapeId="1867" r:id="rId843"/>
    <oleObject progId="Equation.3" shapeId="1868" r:id="rId844"/>
    <oleObject progId="Equation.3" shapeId="1869" r:id="rId845"/>
    <oleObject progId="Equation.3" shapeId="1870" r:id="rId846"/>
    <oleObject progId="Equation.3" shapeId="1871" r:id="rId847"/>
    <oleObject progId="Equation.3" shapeId="1872" r:id="rId848"/>
    <oleObject progId="Equation.3" shapeId="1873" r:id="rId849"/>
    <oleObject progId="Equation.3" shapeId="1874" r:id="rId850"/>
    <oleObject progId="Equation.3" shapeId="1875" r:id="rId851"/>
    <oleObject progId="Equation.3" shapeId="1876" r:id="rId852"/>
    <oleObject progId="Equation.3" shapeId="1877" r:id="rId853"/>
    <oleObject progId="Equation.3" shapeId="1878" r:id="rId854"/>
    <oleObject progId="Equation.3" shapeId="1879" r:id="rId855"/>
    <oleObject progId="Equation.3" shapeId="1880" r:id="rId856"/>
    <oleObject progId="Equation.3" shapeId="1881" r:id="rId857"/>
    <oleObject progId="Equation.3" shapeId="1882" r:id="rId858"/>
    <oleObject progId="Equation.3" shapeId="1883" r:id="rId859"/>
    <oleObject progId="Equation.3" shapeId="1884" r:id="rId860"/>
    <oleObject progId="Equation.3" shapeId="1885" r:id="rId861"/>
    <oleObject progId="Equation.3" shapeId="1886" r:id="rId862"/>
    <oleObject progId="Equation.3" shapeId="1887" r:id="rId863"/>
    <oleObject progId="Equation.3" shapeId="1888" r:id="rId864"/>
    <oleObject progId="Equation.3" shapeId="1889" r:id="rId865"/>
    <oleObject progId="Equation.3" shapeId="1890" r:id="rId866"/>
    <oleObject progId="Equation.3" shapeId="1891" r:id="rId867"/>
    <oleObject progId="Equation.3" shapeId="1892" r:id="rId868"/>
    <oleObject progId="Equation.3" shapeId="1893" r:id="rId869"/>
    <oleObject progId="Equation.3" shapeId="1894" r:id="rId870"/>
    <oleObject progId="Equation.3" shapeId="1895" r:id="rId871"/>
    <oleObject progId="Equation.3" shapeId="1896" r:id="rId872"/>
    <oleObject progId="Equation.3" shapeId="1897" r:id="rId873"/>
    <oleObject progId="Equation.3" shapeId="1898" r:id="rId874"/>
    <oleObject progId="Equation.3" shapeId="1899" r:id="rId875"/>
    <oleObject progId="Equation.3" shapeId="1900" r:id="rId876"/>
    <oleObject progId="Equation.3" shapeId="1901" r:id="rId877"/>
    <oleObject progId="Equation.3" shapeId="1902" r:id="rId878"/>
    <oleObject progId="Equation.3" shapeId="1903" r:id="rId879"/>
    <oleObject progId="Equation.3" shapeId="1904" r:id="rId880"/>
    <oleObject progId="Equation.3" shapeId="1905" r:id="rId881"/>
    <oleObject progId="Equation.3" shapeId="1906" r:id="rId882"/>
    <oleObject progId="Equation.3" shapeId="1907" r:id="rId883"/>
    <oleObject progId="Equation.3" shapeId="1908" r:id="rId884"/>
    <oleObject progId="Equation.3" shapeId="1909" r:id="rId885"/>
    <oleObject progId="Equation.3" shapeId="1910" r:id="rId886"/>
    <oleObject progId="Equation.3" shapeId="1911" r:id="rId887"/>
    <oleObject progId="Equation.3" shapeId="1912" r:id="rId888"/>
    <oleObject progId="Equation.3" shapeId="1913" r:id="rId889"/>
    <oleObject progId="Equation.3" shapeId="1914" r:id="rId890"/>
    <oleObject progId="Equation.3" shapeId="1915" r:id="rId891"/>
    <oleObject progId="Equation.3" shapeId="1916" r:id="rId892"/>
    <oleObject progId="Equation.3" shapeId="1917" r:id="rId893"/>
    <oleObject progId="Equation.3" shapeId="1918" r:id="rId894"/>
    <oleObject progId="Equation.3" shapeId="1919" r:id="rId895"/>
    <oleObject progId="Equation.3" shapeId="1920" r:id="rId896"/>
    <oleObject progId="Equation.3" shapeId="1921" r:id="rId897"/>
    <oleObject progId="Equation.3" shapeId="1922" r:id="rId898"/>
    <oleObject progId="Equation.3" shapeId="1923" r:id="rId899"/>
    <oleObject progId="Equation.3" shapeId="1924" r:id="rId900"/>
    <oleObject progId="Equation.3" shapeId="1925" r:id="rId901"/>
    <oleObject progId="Equation.3" shapeId="1926" r:id="rId902"/>
    <oleObject progId="Equation.3" shapeId="1927" r:id="rId903"/>
    <oleObject progId="Equation.3" shapeId="1928" r:id="rId904"/>
    <oleObject progId="Equation.3" shapeId="1929" r:id="rId905"/>
    <oleObject progId="Equation.3" shapeId="1930" r:id="rId906"/>
    <oleObject progId="Equation.3" shapeId="1931" r:id="rId907"/>
    <oleObject progId="Equation.3" shapeId="1932" r:id="rId908"/>
    <oleObject progId="Equation.3" shapeId="1933" r:id="rId909"/>
    <oleObject progId="Equation.3" shapeId="1934" r:id="rId910"/>
    <oleObject progId="Equation.3" shapeId="1935" r:id="rId911"/>
    <oleObject progId="Equation.3" shapeId="1936" r:id="rId912"/>
    <oleObject progId="Equation.3" shapeId="1937" r:id="rId913"/>
    <oleObject progId="Equation.3" shapeId="1938" r:id="rId914"/>
    <oleObject progId="Equation.3" shapeId="1939" r:id="rId915"/>
    <oleObject progId="Equation.3" shapeId="1940" r:id="rId916"/>
    <oleObject progId="Equation.3" shapeId="1941" r:id="rId917"/>
    <oleObject progId="Equation.3" shapeId="1942" r:id="rId918"/>
    <oleObject progId="Equation.3" shapeId="1943" r:id="rId919"/>
    <oleObject progId="Equation.3" shapeId="1944" r:id="rId920"/>
    <oleObject progId="Equation.3" shapeId="1945" r:id="rId921"/>
    <oleObject progId="Equation.3" shapeId="1946" r:id="rId922"/>
    <oleObject progId="Equation.3" shapeId="1947" r:id="rId923"/>
    <oleObject progId="Equation.3" shapeId="1948" r:id="rId924"/>
    <oleObject progId="Equation.3" shapeId="1949" r:id="rId925"/>
    <oleObject progId="Equation.3" shapeId="1950" r:id="rId926"/>
    <oleObject progId="Equation.3" shapeId="1951" r:id="rId927"/>
    <oleObject progId="Equation.3" shapeId="1952" r:id="rId928"/>
    <oleObject progId="Equation.3" shapeId="1953" r:id="rId929"/>
    <oleObject progId="Equation.3" shapeId="1954" r:id="rId930"/>
    <oleObject progId="Equation.3" shapeId="1955" r:id="rId931"/>
    <oleObject progId="Equation.3" shapeId="1956" r:id="rId932"/>
    <oleObject progId="Equation.3" shapeId="1957" r:id="rId933"/>
    <oleObject progId="Equation.3" shapeId="1958" r:id="rId934"/>
    <oleObject progId="Equation.3" shapeId="1959" r:id="rId935"/>
    <oleObject progId="Equation.3" shapeId="1960" r:id="rId936"/>
    <oleObject progId="Equation.3" shapeId="1961" r:id="rId937"/>
    <oleObject progId="Equation.3" shapeId="1962" r:id="rId938"/>
    <oleObject progId="Equation.3" shapeId="1963" r:id="rId939"/>
    <oleObject progId="Equation.3" shapeId="1964" r:id="rId940"/>
    <oleObject progId="Equation.3" shapeId="1965" r:id="rId941"/>
    <oleObject progId="Equation.3" shapeId="1966" r:id="rId942"/>
    <oleObject progId="Equation.3" shapeId="1967" r:id="rId943"/>
    <oleObject progId="Equation.3" shapeId="1968" r:id="rId944"/>
    <oleObject progId="Equation.3" shapeId="1969" r:id="rId945"/>
    <oleObject progId="Equation.3" shapeId="1970" r:id="rId946"/>
    <oleObject progId="Equation.3" shapeId="1971" r:id="rId947"/>
    <oleObject progId="Equation.3" shapeId="1972" r:id="rId948"/>
    <oleObject progId="Equation.3" shapeId="1973" r:id="rId949"/>
    <oleObject progId="Equation.3" shapeId="1974" r:id="rId950"/>
    <oleObject progId="Equation.3" shapeId="1975" r:id="rId951"/>
    <oleObject progId="Equation.3" shapeId="1976" r:id="rId952"/>
    <oleObject progId="Equation.3" shapeId="1977" r:id="rId953"/>
    <oleObject progId="Equation.3" shapeId="1978" r:id="rId954"/>
    <oleObject progId="Equation.3" shapeId="1979" r:id="rId955"/>
    <oleObject progId="Equation.3" shapeId="1980" r:id="rId956"/>
    <oleObject progId="Equation.3" shapeId="1981" r:id="rId957"/>
    <oleObject progId="Equation.3" shapeId="1982" r:id="rId958"/>
    <oleObject progId="Equation.3" shapeId="1983" r:id="rId959"/>
    <oleObject progId="Equation.3" shapeId="1984" r:id="rId960"/>
    <oleObject progId="Equation.3" shapeId="1985" r:id="rId961"/>
    <oleObject progId="Equation.3" shapeId="1986" r:id="rId962"/>
    <oleObject progId="Equation.3" shapeId="1987" r:id="rId963"/>
    <oleObject progId="Equation.3" shapeId="1988" r:id="rId964"/>
    <oleObject progId="Equation.3" shapeId="1989" r:id="rId965"/>
    <oleObject progId="Equation.3" shapeId="1990" r:id="rId966"/>
    <oleObject progId="Equation.3" shapeId="1991" r:id="rId967"/>
    <oleObject progId="Equation.3" shapeId="1992" r:id="rId968"/>
    <oleObject progId="Equation.3" shapeId="1993" r:id="rId969"/>
    <oleObject progId="Equation.3" shapeId="1994" r:id="rId970"/>
    <oleObject progId="Equation.3" shapeId="1995" r:id="rId971"/>
    <oleObject progId="Equation.3" shapeId="1996" r:id="rId972"/>
    <oleObject progId="Equation.3" shapeId="1997" r:id="rId973"/>
    <oleObject progId="Equation.3" shapeId="1998" r:id="rId974"/>
    <oleObject progId="Equation.3" shapeId="1999" r:id="rId975"/>
    <oleObject progId="Equation.3" shapeId="2000" r:id="rId976"/>
    <oleObject progId="Equation.3" shapeId="2001" r:id="rId977"/>
    <oleObject progId="Equation.3" shapeId="2002" r:id="rId978"/>
    <oleObject progId="Equation.3" shapeId="2003" r:id="rId979"/>
    <oleObject progId="Equation.3" shapeId="2004" r:id="rId980"/>
    <oleObject progId="Equation.3" shapeId="2005" r:id="rId981"/>
    <oleObject progId="Equation.3" shapeId="2006" r:id="rId982"/>
    <oleObject progId="Equation.3" shapeId="2007" r:id="rId983"/>
    <oleObject progId="Equation.3" shapeId="2008" r:id="rId984"/>
    <oleObject progId="Equation.3" shapeId="2009" r:id="rId985"/>
    <oleObject progId="Equation.3" shapeId="2010" r:id="rId986"/>
    <oleObject progId="Equation.3" shapeId="2011" r:id="rId987"/>
    <oleObject progId="Equation.3" shapeId="2012" r:id="rId988"/>
    <oleObject progId="Equation.3" shapeId="2013" r:id="rId989"/>
    <oleObject progId="Equation.3" shapeId="2014" r:id="rId990"/>
    <oleObject progId="Equation.3" shapeId="2015" r:id="rId991"/>
    <oleObject progId="Equation.3" shapeId="2016" r:id="rId992"/>
    <oleObject progId="Equation.3" shapeId="2017" r:id="rId993"/>
    <oleObject progId="Equation.3" shapeId="2018" r:id="rId994"/>
    <oleObject progId="Equation.3" shapeId="2019" r:id="rId995"/>
    <oleObject progId="Equation.3" shapeId="2020" r:id="rId996"/>
    <oleObject progId="Equation.3" shapeId="2021" r:id="rId997"/>
    <oleObject progId="Equation.3" shapeId="2022" r:id="rId998"/>
    <oleObject progId="Equation.3" shapeId="2023" r:id="rId999"/>
    <oleObject progId="Equation.3" shapeId="2024" r:id="rId1000"/>
    <oleObject progId="Equation.3" shapeId="2025" r:id="rId1001"/>
    <oleObject progId="Equation.3" shapeId="2026" r:id="rId1002"/>
    <oleObject progId="Equation.3" shapeId="2027" r:id="rId1003"/>
    <oleObject progId="Equation.3" shapeId="2028" r:id="rId1004"/>
    <oleObject progId="Equation.3" shapeId="2029" r:id="rId1005"/>
    <oleObject progId="Equation.3" shapeId="2030" r:id="rId1006"/>
    <oleObject progId="Equation.3" shapeId="2031" r:id="rId1007"/>
    <oleObject progId="Equation.3" shapeId="2032" r:id="rId1008"/>
    <oleObject progId="Equation.3" shapeId="2033" r:id="rId1009"/>
    <oleObject progId="Equation.3" shapeId="2034" r:id="rId1010"/>
    <oleObject progId="Equation.3" shapeId="2035" r:id="rId1011"/>
    <oleObject progId="Equation.3" shapeId="2036" r:id="rId1012"/>
    <oleObject progId="Equation.3" shapeId="2037" r:id="rId1013"/>
    <oleObject progId="Equation.3" shapeId="2038" r:id="rId1014"/>
    <oleObject progId="Equation.3" shapeId="2039" r:id="rId1015"/>
    <oleObject progId="Equation.3" shapeId="2040" r:id="rId1016"/>
    <oleObject progId="Equation.3" shapeId="2041" r:id="rId1017"/>
    <oleObject progId="Equation.3" shapeId="2042" r:id="rId1018"/>
    <oleObject progId="Equation.3" shapeId="2043" r:id="rId1019"/>
    <oleObject progId="Equation.3" shapeId="2044" r:id="rId1020"/>
    <oleObject progId="Equation.3" shapeId="2045" r:id="rId1021"/>
    <oleObject progId="Equation.3" shapeId="2046" r:id="rId1022"/>
    <oleObject progId="Equation.3" shapeId="2047" r:id="rId1023"/>
    <oleObject progId="Equation.3" shapeId="2048" r:id="rId1024"/>
    <oleObject progId="Equation.3" shapeId="2049" r:id="rId1025"/>
    <oleObject progId="Equation.3" shapeId="2050" r:id="rId1026"/>
    <oleObject progId="Equation.3" shapeId="2051" r:id="rId1027"/>
    <oleObject progId="Equation.3" shapeId="2052" r:id="rId1028"/>
    <oleObject progId="Equation.3" shapeId="2053" r:id="rId1029"/>
    <oleObject progId="Equation.3" shapeId="2054" r:id="rId1030"/>
    <oleObject progId="Equation.3" shapeId="2055" r:id="rId1031"/>
    <oleObject progId="Equation.3" shapeId="2056" r:id="rId1032"/>
    <oleObject progId="Equation.3" shapeId="2057" r:id="rId1033"/>
    <oleObject progId="Equation.3" shapeId="2058" r:id="rId1034"/>
    <oleObject progId="Equation.3" shapeId="2059" r:id="rId1035"/>
    <oleObject progId="Equation.3" shapeId="2060" r:id="rId1036"/>
    <oleObject progId="Equation.3" shapeId="2061" r:id="rId1037"/>
    <oleObject progId="Equation.3" shapeId="2062" r:id="rId1038"/>
    <oleObject progId="Equation.3" shapeId="2063" r:id="rId1039"/>
    <oleObject progId="Equation.3" shapeId="2064" r:id="rId1040"/>
    <oleObject progId="Equation.3" shapeId="2065" r:id="rId1041"/>
    <oleObject progId="Equation.3" shapeId="2066" r:id="rId1042"/>
    <oleObject progId="Equation.3" shapeId="2067" r:id="rId1043"/>
    <oleObject progId="Equation.3" shapeId="2068" r:id="rId1044"/>
    <oleObject progId="Equation.3" shapeId="2069" r:id="rId1045"/>
    <oleObject progId="Equation.3" shapeId="2070" r:id="rId1046"/>
    <oleObject progId="Equation.3" shapeId="2071" r:id="rId1047"/>
    <oleObject progId="Equation.3" shapeId="2072" r:id="rId1048"/>
    <oleObject progId="Equation.3" shapeId="2073" r:id="rId1049"/>
    <oleObject progId="Equation.3" shapeId="2074" r:id="rId1050"/>
    <oleObject progId="Equation.3" shapeId="2075" r:id="rId1051"/>
    <oleObject progId="Equation.3" shapeId="2076" r:id="rId1052"/>
    <oleObject progId="Equation.3" shapeId="2077" r:id="rId1053"/>
    <oleObject progId="Equation.3" shapeId="2078" r:id="rId1054"/>
    <oleObject progId="Equation.3" shapeId="2079" r:id="rId1055"/>
    <oleObject progId="Equation.3" shapeId="2080" r:id="rId1056"/>
    <oleObject progId="Equation.3" shapeId="2081" r:id="rId1057"/>
    <oleObject progId="Equation.3" shapeId="2082" r:id="rId1058"/>
    <oleObject progId="Equation.3" shapeId="2083" r:id="rId1059"/>
    <oleObject progId="Equation.3" shapeId="2084" r:id="rId1060"/>
    <oleObject progId="Equation.3" shapeId="2085" r:id="rId1061"/>
    <oleObject progId="Equation.3" shapeId="2086" r:id="rId1062"/>
    <oleObject progId="Equation.3" shapeId="2087" r:id="rId1063"/>
    <oleObject progId="Equation.3" shapeId="2088" r:id="rId1064"/>
    <oleObject progId="Equation.3" shapeId="2089" r:id="rId1065"/>
    <oleObject progId="Equation.3" shapeId="2090" r:id="rId1066"/>
    <oleObject progId="Equation.3" shapeId="2091" r:id="rId1067"/>
    <oleObject progId="Equation.3" shapeId="2092" r:id="rId1068"/>
    <oleObject progId="Equation.3" shapeId="2093" r:id="rId1069"/>
    <oleObject progId="Equation.3" shapeId="2094" r:id="rId1070"/>
    <oleObject progId="Equation.3" shapeId="2095" r:id="rId1071"/>
    <oleObject progId="Equation.3" shapeId="2096" r:id="rId1072"/>
    <oleObject progId="Equation.3" shapeId="2097" r:id="rId1073"/>
    <oleObject progId="Equation.3" shapeId="2098" r:id="rId1074"/>
    <oleObject progId="Equation.3" shapeId="2099" r:id="rId1075"/>
    <oleObject progId="Equation.3" shapeId="2100" r:id="rId1076"/>
    <oleObject progId="Equation.3" shapeId="2101" r:id="rId1077"/>
    <oleObject progId="Equation.3" shapeId="2102" r:id="rId1078"/>
    <oleObject progId="Equation.3" shapeId="2103" r:id="rId1079"/>
    <oleObject progId="Equation.3" shapeId="2104" r:id="rId1080"/>
    <oleObject progId="Equation.3" shapeId="2105" r:id="rId1081"/>
    <oleObject progId="Equation.3" shapeId="2106" r:id="rId1082"/>
    <oleObject progId="Equation.3" shapeId="2107" r:id="rId1083"/>
    <oleObject progId="Equation.3" shapeId="2108" r:id="rId1084"/>
    <oleObject progId="Equation.3" shapeId="2109" r:id="rId1085"/>
    <oleObject progId="Equation.3" shapeId="2110" r:id="rId1086"/>
    <oleObject progId="Equation.3" shapeId="2111" r:id="rId1087"/>
    <oleObject progId="Equation.3" shapeId="2112" r:id="rId1088"/>
    <oleObject progId="Equation.3" shapeId="2113" r:id="rId1089"/>
    <oleObject progId="Equation.3" shapeId="2114" r:id="rId1090"/>
    <oleObject progId="Equation.3" shapeId="2115" r:id="rId1091"/>
    <oleObject progId="Equation.3" shapeId="2116" r:id="rId1092"/>
    <oleObject progId="Equation.3" shapeId="2117" r:id="rId1093"/>
    <oleObject progId="Equation.3" shapeId="2118" r:id="rId1094"/>
    <oleObject progId="Equation.3" shapeId="2119" r:id="rId1095"/>
    <oleObject progId="Equation.3" shapeId="2120" r:id="rId1096"/>
    <oleObject progId="Equation.3" shapeId="2121" r:id="rId1097"/>
    <oleObject progId="Equation.3" shapeId="2122" r:id="rId1098"/>
    <oleObject progId="Equation.3" shapeId="2123" r:id="rId1099"/>
    <oleObject progId="Equation.3" shapeId="2124" r:id="rId1100"/>
    <oleObject progId="Equation.3" shapeId="2125" r:id="rId1101"/>
    <oleObject progId="Equation.3" shapeId="2126" r:id="rId1102"/>
    <oleObject progId="Equation.3" shapeId="2127" r:id="rId1103"/>
    <oleObject progId="Equation.3" shapeId="2128" r:id="rId1104"/>
    <oleObject progId="Equation.3" shapeId="2129" r:id="rId1105"/>
    <oleObject progId="Equation.3" shapeId="2130" r:id="rId1106"/>
    <oleObject progId="Equation.3" shapeId="2131" r:id="rId1107"/>
    <oleObject progId="Equation.3" shapeId="2132" r:id="rId1108"/>
    <oleObject progId="Equation.3" shapeId="2133" r:id="rId1109"/>
    <oleObject progId="Equation.3" shapeId="2134" r:id="rId1110"/>
    <oleObject progId="Equation.3" shapeId="2135" r:id="rId1111"/>
    <oleObject progId="Equation.3" shapeId="2136" r:id="rId1112"/>
    <oleObject progId="Equation.3" shapeId="2137" r:id="rId1113"/>
    <oleObject progId="Equation.3" shapeId="2138" r:id="rId1114"/>
    <oleObject progId="Equation.3" shapeId="2139" r:id="rId1115"/>
    <oleObject progId="Equation.3" shapeId="2140" r:id="rId1116"/>
    <oleObject progId="Equation.3" shapeId="2141" r:id="rId1117"/>
    <oleObject progId="Equation.3" shapeId="2142" r:id="rId1118"/>
    <oleObject progId="Equation.3" shapeId="2143" r:id="rId1119"/>
    <oleObject progId="Equation.3" shapeId="2144" r:id="rId1120"/>
    <oleObject progId="Equation.3" shapeId="2145" r:id="rId1121"/>
    <oleObject progId="Equation.3" shapeId="2146" r:id="rId1122"/>
    <oleObject progId="Equation.3" shapeId="2147" r:id="rId1123"/>
    <oleObject progId="Equation.3" shapeId="2148" r:id="rId1124"/>
    <oleObject progId="Equation.3" shapeId="2149" r:id="rId1125"/>
    <oleObject progId="Equation.3" shapeId="2150" r:id="rId1126"/>
    <oleObject progId="Equation.3" shapeId="2151" r:id="rId1127"/>
    <oleObject progId="Equation.3" shapeId="2152" r:id="rId1128"/>
    <oleObject progId="Equation.3" shapeId="2153" r:id="rId1129"/>
    <oleObject progId="Equation.3" shapeId="2154" r:id="rId1130"/>
    <oleObject progId="Equation.3" shapeId="2155" r:id="rId1131"/>
    <oleObject progId="Equation.3" shapeId="2156" r:id="rId1132"/>
    <oleObject progId="Equation.3" shapeId="2157" r:id="rId1133"/>
    <oleObject progId="Equation.3" shapeId="2158" r:id="rId1134"/>
    <oleObject progId="Equation.3" shapeId="2159" r:id="rId1135"/>
    <oleObject progId="Equation.3" shapeId="2160" r:id="rId1136"/>
    <oleObject progId="Equation.3" shapeId="2161" r:id="rId1137"/>
    <oleObject progId="Equation.3" shapeId="2162" r:id="rId1138"/>
    <oleObject progId="Equation.3" shapeId="2163" r:id="rId1139"/>
    <oleObject progId="Equation.3" shapeId="2164" r:id="rId1140"/>
    <oleObject progId="Equation.3" shapeId="2165" r:id="rId1141"/>
    <oleObject progId="Equation.3" shapeId="2166" r:id="rId1142"/>
    <oleObject progId="Equation.3" shapeId="2167" r:id="rId1143"/>
    <oleObject progId="Equation.3" shapeId="2168" r:id="rId1144"/>
    <oleObject progId="Equation.3" shapeId="2169" r:id="rId1145"/>
    <oleObject progId="Equation.3" shapeId="2170" r:id="rId1146"/>
    <oleObject progId="Equation.3" shapeId="2171" r:id="rId1147"/>
    <oleObject progId="Equation.3" shapeId="2172" r:id="rId1148"/>
    <oleObject progId="Equation.3" shapeId="2173" r:id="rId1149"/>
    <oleObject progId="Equation.3" shapeId="2174" r:id="rId1150"/>
    <oleObject progId="Equation.3" shapeId="2175" r:id="rId1151"/>
    <oleObject progId="Equation.3" shapeId="2176" r:id="rId1152"/>
    <oleObject progId="Equation.3" shapeId="2177" r:id="rId1153"/>
    <oleObject progId="Equation.3" shapeId="2178" r:id="rId1154"/>
    <oleObject progId="Equation.3" shapeId="2179" r:id="rId1155"/>
    <oleObject progId="Equation.3" shapeId="2180" r:id="rId1156"/>
    <oleObject progId="Equation.3" shapeId="2181" r:id="rId1157"/>
    <oleObject progId="Equation.3" shapeId="2182" r:id="rId1158"/>
    <oleObject progId="Equation.3" shapeId="2183" r:id="rId1159"/>
    <oleObject progId="Equation.3" shapeId="2184" r:id="rId1160"/>
    <oleObject progId="Equation.3" shapeId="2185" r:id="rId1161"/>
    <oleObject progId="Equation.3" shapeId="2186" r:id="rId1162"/>
    <oleObject progId="Equation.3" shapeId="2187" r:id="rId1163"/>
    <oleObject progId="Equation.3" shapeId="2188" r:id="rId1164"/>
    <oleObject progId="Equation.3" shapeId="2189" r:id="rId1165"/>
    <oleObject progId="Equation.3" shapeId="2190" r:id="rId1166"/>
    <oleObject progId="Equation.3" shapeId="2191" r:id="rId1167"/>
    <oleObject progId="Equation.3" shapeId="2192" r:id="rId1168"/>
    <oleObject progId="Equation.3" shapeId="2193" r:id="rId1169"/>
    <oleObject progId="Equation.3" shapeId="2194" r:id="rId1170"/>
    <oleObject progId="Equation.3" shapeId="2195" r:id="rId1171"/>
    <oleObject progId="Equation.3" shapeId="2196" r:id="rId1172"/>
    <oleObject progId="Equation.3" shapeId="2197" r:id="rId1173"/>
    <oleObject progId="Equation.3" shapeId="2198" r:id="rId1174"/>
    <oleObject progId="Equation.3" shapeId="2199" r:id="rId1175"/>
    <oleObject progId="Equation.3" shapeId="2200" r:id="rId1176"/>
    <oleObject progId="Equation.3" shapeId="2201" r:id="rId1177"/>
    <oleObject progId="Equation.3" shapeId="2202" r:id="rId1178"/>
    <oleObject progId="Equation.3" shapeId="2203" r:id="rId1179"/>
    <oleObject progId="Equation.3" shapeId="2204" r:id="rId1180"/>
    <oleObject progId="Equation.3" shapeId="2205" r:id="rId1181"/>
    <oleObject progId="Equation.3" shapeId="2206" r:id="rId1182"/>
    <oleObject progId="Equation.3" shapeId="2207" r:id="rId1183"/>
    <oleObject progId="Equation.3" shapeId="2208" r:id="rId1184"/>
    <oleObject progId="Equation.3" shapeId="2209" r:id="rId1185"/>
    <oleObject progId="Equation.3" shapeId="2210" r:id="rId1186"/>
    <oleObject progId="Equation.3" shapeId="2211" r:id="rId1187"/>
    <oleObject progId="Equation.3" shapeId="2212" r:id="rId1188"/>
    <oleObject progId="Equation.3" shapeId="2213" r:id="rId1189"/>
    <oleObject progId="Equation.3" shapeId="2214" r:id="rId1190"/>
    <oleObject progId="Equation.3" shapeId="2215" r:id="rId1191"/>
    <oleObject progId="Equation.3" shapeId="2216" r:id="rId1192"/>
    <oleObject progId="Equation.3" shapeId="2217" r:id="rId1193"/>
    <oleObject progId="Equation.3" shapeId="2218" r:id="rId1194"/>
    <oleObject progId="Equation.3" shapeId="2219" r:id="rId1195"/>
    <oleObject progId="Equation.3" shapeId="2220" r:id="rId1196"/>
    <oleObject progId="Equation.3" shapeId="2221" r:id="rId1197"/>
    <oleObject progId="Equation.3" shapeId="2222" r:id="rId1198"/>
    <oleObject progId="Equation.3" shapeId="2223" r:id="rId1199"/>
    <oleObject progId="Equation.3" shapeId="2224" r:id="rId1200"/>
    <oleObject progId="Equation.3" shapeId="2225" r:id="rId1201"/>
    <oleObject progId="Equation.3" shapeId="2226" r:id="rId1202"/>
    <oleObject progId="Equation.3" shapeId="2227" r:id="rId1203"/>
    <oleObject progId="Equation.3" shapeId="2228" r:id="rId1204"/>
    <oleObject progId="Equation.3" shapeId="2229" r:id="rId1205"/>
    <oleObject progId="Equation.3" shapeId="2230" r:id="rId1206"/>
    <oleObject progId="Equation.3" shapeId="2231" r:id="rId1207"/>
    <oleObject progId="Equation.3" shapeId="2232" r:id="rId1208"/>
    <oleObject progId="Equation.3" shapeId="2233" r:id="rId1209"/>
    <oleObject progId="Equation.3" shapeId="2234" r:id="rId1210"/>
    <oleObject progId="Equation.3" shapeId="2235" r:id="rId1211"/>
    <oleObject progId="Equation.3" shapeId="2236" r:id="rId1212"/>
    <oleObject progId="Equation.3" shapeId="2237" r:id="rId1213"/>
    <oleObject progId="Equation.3" shapeId="2238" r:id="rId1214"/>
    <oleObject progId="Equation.3" shapeId="2239" r:id="rId1215"/>
    <oleObject progId="Equation.3" shapeId="2240" r:id="rId1216"/>
    <oleObject progId="Equation.3" shapeId="2241" r:id="rId1217"/>
    <oleObject progId="Equation.3" shapeId="2242" r:id="rId1218"/>
    <oleObject progId="Equation.3" shapeId="2243" r:id="rId1219"/>
    <oleObject progId="Equation.3" shapeId="2244" r:id="rId1220"/>
    <oleObject progId="Equation.3" shapeId="2245" r:id="rId1221"/>
    <oleObject progId="Equation.3" shapeId="2246" r:id="rId1222"/>
    <oleObject progId="Equation.3" shapeId="2247" r:id="rId1223"/>
    <oleObject progId="Equation.3" shapeId="2248" r:id="rId1224"/>
    <oleObject progId="Equation.3" shapeId="2249" r:id="rId1225"/>
    <oleObject progId="Equation.3" shapeId="2250" r:id="rId1226"/>
    <oleObject progId="Equation.3" shapeId="2251" r:id="rId1227"/>
    <oleObject progId="Equation.3" shapeId="2252" r:id="rId1228"/>
    <oleObject progId="Equation.3" shapeId="2253" r:id="rId1229"/>
    <oleObject progId="Equation.3" shapeId="2254" r:id="rId1230"/>
    <oleObject progId="Equation.3" shapeId="2255" r:id="rId1231"/>
    <oleObject progId="Equation.3" shapeId="2256" r:id="rId1232"/>
    <oleObject progId="Equation.3" shapeId="2257" r:id="rId1233"/>
    <oleObject progId="Equation.3" shapeId="2258" r:id="rId1234"/>
    <oleObject progId="Equation.3" shapeId="2259" r:id="rId1235"/>
    <oleObject progId="Equation.3" shapeId="2260" r:id="rId1236"/>
    <oleObject progId="Equation.3" shapeId="2261" r:id="rId1237"/>
    <oleObject progId="Equation.3" shapeId="2262" r:id="rId1238"/>
    <oleObject progId="Equation.3" shapeId="2263" r:id="rId1239"/>
    <oleObject progId="Equation.3" shapeId="2264" r:id="rId1240"/>
    <oleObject progId="Equation.3" shapeId="2265" r:id="rId1241"/>
    <oleObject progId="Equation.3" shapeId="2266" r:id="rId1242"/>
    <oleObject progId="Equation.3" shapeId="2267" r:id="rId1243"/>
    <oleObject progId="Equation.3" shapeId="2268" r:id="rId1244"/>
    <oleObject progId="Equation.3" shapeId="2269" r:id="rId1245"/>
    <oleObject progId="Equation.3" shapeId="2270" r:id="rId1246"/>
    <oleObject progId="Equation.3" shapeId="2271" r:id="rId1247"/>
    <oleObject progId="Equation.3" shapeId="2272" r:id="rId1248"/>
    <oleObject progId="Equation.3" shapeId="2273" r:id="rId1249"/>
    <oleObject progId="Equation.3" shapeId="2274" r:id="rId1250"/>
    <oleObject progId="Equation.3" shapeId="2275" r:id="rId1251"/>
    <oleObject progId="Equation.3" shapeId="2276" r:id="rId1252"/>
    <oleObject progId="Equation.3" shapeId="2277" r:id="rId1253"/>
    <oleObject progId="Equation.3" shapeId="2278" r:id="rId1254"/>
    <oleObject progId="Equation.3" shapeId="2279" r:id="rId1255"/>
    <oleObject progId="Equation.3" shapeId="2280" r:id="rId1256"/>
    <oleObject progId="Equation.3" shapeId="2281" r:id="rId1257"/>
    <oleObject progId="Equation.3" shapeId="2282" r:id="rId1258"/>
    <oleObject progId="Equation.3" shapeId="2283" r:id="rId1259"/>
    <oleObject progId="Equation.3" shapeId="2284" r:id="rId1260"/>
    <oleObject progId="Equation.3" shapeId="2285" r:id="rId1261"/>
    <oleObject progId="Equation.3" shapeId="2286" r:id="rId1262"/>
    <oleObject progId="Equation.3" shapeId="2287" r:id="rId1263"/>
    <oleObject progId="Equation.3" shapeId="2288" r:id="rId1264"/>
    <oleObject progId="Equation.3" shapeId="2289" r:id="rId1265"/>
    <oleObject progId="Equation.3" shapeId="2290" r:id="rId1266"/>
    <oleObject progId="Equation.3" shapeId="2291" r:id="rId1267"/>
    <oleObject progId="Equation.3" shapeId="2292" r:id="rId1268"/>
    <oleObject progId="Equation.3" shapeId="2293" r:id="rId1269"/>
    <oleObject progId="Equation.3" shapeId="2294" r:id="rId1270"/>
    <oleObject progId="Equation.3" shapeId="2295" r:id="rId1271"/>
    <oleObject progId="Equation.3" shapeId="2296" r:id="rId1272"/>
    <oleObject progId="Equation.3" shapeId="2297" r:id="rId1273"/>
    <oleObject progId="Equation.3" shapeId="2298" r:id="rId1274"/>
    <oleObject progId="Equation.3" shapeId="2299" r:id="rId1275"/>
    <oleObject progId="Equation.3" shapeId="2300" r:id="rId1276"/>
    <oleObject progId="Equation.3" shapeId="2301" r:id="rId1277"/>
    <oleObject progId="Equation.3" shapeId="2302" r:id="rId1278"/>
    <oleObject progId="Equation.3" shapeId="2303" r:id="rId1279"/>
    <oleObject progId="Equation.3" shapeId="2304" r:id="rId1280"/>
    <oleObject progId="Equation.3" shapeId="2305" r:id="rId1281"/>
    <oleObject progId="Equation.3" shapeId="2306" r:id="rId1282"/>
    <oleObject progId="Equation.3" shapeId="2307" r:id="rId1283"/>
    <oleObject progId="Equation.3" shapeId="2308" r:id="rId1284"/>
    <oleObject progId="Equation.3" shapeId="2309" r:id="rId1285"/>
    <oleObject progId="Equation.3" shapeId="2310" r:id="rId1286"/>
    <oleObject progId="Equation.3" shapeId="2311" r:id="rId1287"/>
    <oleObject progId="Equation.3" shapeId="2312" r:id="rId1288"/>
    <oleObject progId="Equation.3" shapeId="2313" r:id="rId1289"/>
    <oleObject progId="Equation.3" shapeId="2314" r:id="rId1290"/>
    <oleObject progId="Equation.3" shapeId="2315" r:id="rId1291"/>
    <oleObject progId="Equation.3" shapeId="2316" r:id="rId1292"/>
    <oleObject progId="Equation.3" shapeId="2317" r:id="rId1293"/>
    <oleObject progId="Equation.3" shapeId="2318" r:id="rId1294"/>
    <oleObject progId="Equation.3" shapeId="2319" r:id="rId1295"/>
    <oleObject progId="Equation.3" shapeId="2320" r:id="rId1296"/>
    <oleObject progId="Equation.3" shapeId="2321" r:id="rId1297"/>
    <oleObject progId="Equation.3" shapeId="2322" r:id="rId1298"/>
    <oleObject progId="Equation.3" shapeId="2323" r:id="rId1299"/>
    <oleObject progId="Equation.3" shapeId="2324" r:id="rId1300"/>
    <oleObject progId="Equation.3" shapeId="2325" r:id="rId1301"/>
    <oleObject progId="Equation.3" shapeId="2326" r:id="rId1302"/>
    <oleObject progId="Equation.3" shapeId="2327" r:id="rId1303"/>
    <oleObject progId="Equation.3" shapeId="2328" r:id="rId1304"/>
    <oleObject progId="Equation.3" shapeId="2329" r:id="rId1305"/>
    <oleObject progId="Equation.3" shapeId="2330" r:id="rId1306"/>
    <oleObject progId="Equation.3" shapeId="2331" r:id="rId1307"/>
    <oleObject progId="Equation.3" shapeId="2332" r:id="rId1308"/>
    <oleObject progId="Equation.3" shapeId="2333" r:id="rId1309"/>
    <oleObject progId="Equation.3" shapeId="2334" r:id="rId1310"/>
    <oleObject progId="Equation.3" shapeId="2335" r:id="rId1311"/>
    <oleObject progId="Equation.3" shapeId="2336" r:id="rId1312"/>
    <oleObject progId="Equation.3" shapeId="2337" r:id="rId1313"/>
    <oleObject progId="Equation.3" shapeId="2338" r:id="rId1314"/>
    <oleObject progId="Equation.3" shapeId="2339" r:id="rId1315"/>
    <oleObject progId="Equation.3" shapeId="2340" r:id="rId1316"/>
    <oleObject progId="Equation.3" shapeId="2341" r:id="rId1317"/>
    <oleObject progId="Equation.3" shapeId="2342" r:id="rId1318"/>
    <oleObject progId="Equation.3" shapeId="2343" r:id="rId1319"/>
    <oleObject progId="Equation.3" shapeId="2344" r:id="rId1320"/>
    <oleObject progId="Equation.3" shapeId="2345" r:id="rId1321"/>
    <oleObject progId="Equation.3" shapeId="2346" r:id="rId1322"/>
    <oleObject progId="Equation.3" shapeId="2347" r:id="rId1323"/>
    <oleObject progId="Equation.3" shapeId="2348" r:id="rId1324"/>
    <oleObject progId="Equation.3" shapeId="2349" r:id="rId1325"/>
    <oleObject progId="Equation.3" shapeId="2350" r:id="rId1326"/>
    <oleObject progId="Equation.3" shapeId="2351" r:id="rId1327"/>
    <oleObject progId="Equation.3" shapeId="2352" r:id="rId1328"/>
    <oleObject progId="Equation.3" shapeId="2353" r:id="rId1329"/>
    <oleObject progId="Equation.3" shapeId="2354" r:id="rId1330"/>
    <oleObject progId="Equation.3" shapeId="2355" r:id="rId1331"/>
    <oleObject progId="Equation.3" shapeId="2356" r:id="rId1332"/>
    <oleObject progId="Equation.3" shapeId="2357" r:id="rId1333"/>
    <oleObject progId="Equation.3" shapeId="2358" r:id="rId1334"/>
    <oleObject progId="Equation.3" shapeId="2359" r:id="rId1335"/>
    <oleObject progId="Equation.3" shapeId="2360" r:id="rId1336"/>
    <oleObject progId="Equation.3" shapeId="2361" r:id="rId1337"/>
    <oleObject progId="Equation.3" shapeId="2362" r:id="rId1338"/>
    <oleObject progId="Equation.3" shapeId="2363" r:id="rId1339"/>
    <oleObject progId="Equation.3" shapeId="2364" r:id="rId1340"/>
    <oleObject progId="Equation.3" shapeId="2365" r:id="rId1341"/>
    <oleObject progId="Equation.3" shapeId="2366" r:id="rId1342"/>
    <oleObject progId="Equation.3" shapeId="2367" r:id="rId1343"/>
    <oleObject progId="Equation.3" shapeId="2368" r:id="rId1344"/>
    <oleObject progId="Equation.3" shapeId="2369" r:id="rId1345"/>
    <oleObject progId="Equation.3" shapeId="2370" r:id="rId1346"/>
    <oleObject progId="Equation.3" shapeId="2371" r:id="rId1347"/>
    <oleObject progId="Equation.3" shapeId="2372" r:id="rId1348"/>
    <oleObject progId="Equation.3" shapeId="2373" r:id="rId1349"/>
    <oleObject progId="Equation.3" shapeId="2374" r:id="rId1350"/>
    <oleObject progId="Equation.3" shapeId="2375" r:id="rId1351"/>
    <oleObject progId="Equation.3" shapeId="2376" r:id="rId1352"/>
    <oleObject progId="Equation.3" shapeId="2377" r:id="rId1353"/>
    <oleObject progId="Equation.3" shapeId="2378" r:id="rId1354"/>
    <oleObject progId="Equation.3" shapeId="2379" r:id="rId1355"/>
    <oleObject progId="Equation.3" shapeId="2380" r:id="rId1356"/>
    <oleObject progId="Equation.3" shapeId="2381" r:id="rId1357"/>
    <oleObject progId="Equation.3" shapeId="2382" r:id="rId1358"/>
    <oleObject progId="Equation.3" shapeId="2383" r:id="rId1359"/>
    <oleObject progId="Equation.3" shapeId="2384" r:id="rId1360"/>
    <oleObject progId="Equation.3" shapeId="2385" r:id="rId1361"/>
    <oleObject progId="Equation.3" shapeId="2386" r:id="rId1362"/>
    <oleObject progId="Equation.3" shapeId="2387" r:id="rId1363"/>
    <oleObject progId="Equation.3" shapeId="2388" r:id="rId1364"/>
    <oleObject progId="Equation.3" shapeId="2389" r:id="rId1365"/>
    <oleObject progId="Equation.3" shapeId="2390" r:id="rId1366"/>
    <oleObject progId="Equation.3" shapeId="2391" r:id="rId1367"/>
    <oleObject progId="Equation.3" shapeId="2392" r:id="rId1368"/>
    <oleObject progId="Equation.3" shapeId="2393" r:id="rId1369"/>
    <oleObject progId="Equation.3" shapeId="2394" r:id="rId1370"/>
    <oleObject progId="Equation.3" shapeId="2395" r:id="rId1371"/>
    <oleObject progId="Equation.3" shapeId="2396" r:id="rId1372"/>
    <oleObject progId="Equation.3" shapeId="2397" r:id="rId1373"/>
    <oleObject progId="Equation.3" shapeId="2398" r:id="rId1374"/>
    <oleObject progId="Equation.3" shapeId="2399" r:id="rId1375"/>
    <oleObject progId="Equation.3" shapeId="2400" r:id="rId1376"/>
    <oleObject progId="Equation.3" shapeId="2401" r:id="rId1377"/>
    <oleObject progId="Equation.3" shapeId="2402" r:id="rId1378"/>
    <oleObject progId="Equation.3" shapeId="2403" r:id="rId1379"/>
    <oleObject progId="Equation.3" shapeId="2404" r:id="rId1380"/>
    <oleObject progId="Equation.3" shapeId="2405" r:id="rId1381"/>
    <oleObject progId="Equation.3" shapeId="2406" r:id="rId1382"/>
    <oleObject progId="Equation.3" shapeId="2407" r:id="rId1383"/>
    <oleObject progId="Equation.3" shapeId="2408" r:id="rId1384"/>
    <oleObject progId="Equation.3" shapeId="2409" r:id="rId1385"/>
    <oleObject progId="Equation.3" shapeId="2410" r:id="rId1386"/>
    <oleObject progId="Equation.3" shapeId="2411" r:id="rId1387"/>
    <oleObject progId="Equation.3" shapeId="2412" r:id="rId1388"/>
    <oleObject progId="Equation.3" shapeId="2413" r:id="rId1389"/>
    <oleObject progId="Equation.3" shapeId="2414" r:id="rId1390"/>
    <oleObject progId="Equation.3" shapeId="2415" r:id="rId1391"/>
    <oleObject progId="Equation.3" shapeId="2416" r:id="rId1392"/>
    <oleObject progId="Equation.3" shapeId="2417" r:id="rId1393"/>
    <oleObject progId="Equation.3" shapeId="2418" r:id="rId1394"/>
    <oleObject progId="Equation.3" shapeId="2419" r:id="rId1395"/>
    <oleObject progId="Equation.3" shapeId="2420" r:id="rId1396"/>
    <oleObject progId="Equation.3" shapeId="2421" r:id="rId1397"/>
    <oleObject progId="Equation.3" shapeId="2422" r:id="rId1398"/>
    <oleObject progId="Equation.3" shapeId="2423" r:id="rId1399"/>
    <oleObject progId="Equation.3" shapeId="2424" r:id="rId1400"/>
    <oleObject progId="Equation.3" shapeId="2425" r:id="rId1401"/>
    <oleObject progId="Equation.3" shapeId="2426" r:id="rId1402"/>
    <oleObject progId="Equation.3" shapeId="2427" r:id="rId1403"/>
    <oleObject progId="Equation.3" shapeId="2428" r:id="rId1404"/>
    <oleObject progId="Equation.3" shapeId="2429" r:id="rId1405"/>
    <oleObject progId="Equation.3" shapeId="2430" r:id="rId1406"/>
    <oleObject progId="Equation.3" shapeId="2431" r:id="rId1407"/>
    <oleObject progId="Equation.3" shapeId="2432" r:id="rId1408"/>
    <oleObject progId="Equation.3" shapeId="2433" r:id="rId1409"/>
    <oleObject progId="Equation.3" shapeId="2434" r:id="rId1410"/>
    <oleObject progId="Equation.3" shapeId="2435" r:id="rId1411"/>
    <oleObject progId="Equation.3" shapeId="2436" r:id="rId1412"/>
    <oleObject progId="Equation.3" shapeId="2437" r:id="rId1413"/>
    <oleObject progId="Equation.3" shapeId="2438" r:id="rId1414"/>
    <oleObject progId="Equation.3" shapeId="2439" r:id="rId1415"/>
    <oleObject progId="Equation.3" shapeId="2440" r:id="rId1416"/>
    <oleObject progId="Equation.3" shapeId="2441" r:id="rId1417"/>
    <oleObject progId="Equation.3" shapeId="2442" r:id="rId1418"/>
    <oleObject progId="Equation.3" shapeId="2443" r:id="rId1419"/>
    <oleObject progId="Equation.3" shapeId="2444" r:id="rId1420"/>
    <oleObject progId="Equation.3" shapeId="2445" r:id="rId1421"/>
    <oleObject progId="Equation.3" shapeId="2446" r:id="rId1422"/>
    <oleObject progId="Equation.3" shapeId="2447" r:id="rId1423"/>
    <oleObject progId="Equation.3" shapeId="2448" r:id="rId1424"/>
    <oleObject progId="Equation.3" shapeId="2449" r:id="rId1425"/>
    <oleObject progId="Equation.3" shapeId="2450" r:id="rId1426"/>
    <oleObject progId="Equation.3" shapeId="2451" r:id="rId1427"/>
    <oleObject progId="Equation.3" shapeId="2452" r:id="rId1428"/>
    <oleObject progId="Equation.3" shapeId="2453" r:id="rId1429"/>
    <oleObject progId="Equation.3" shapeId="2454" r:id="rId1430"/>
    <oleObject progId="Equation.3" shapeId="2455" r:id="rId1431"/>
    <oleObject progId="Equation.3" shapeId="2456" r:id="rId1432"/>
    <oleObject progId="Equation.3" shapeId="2457" r:id="rId1433"/>
    <oleObject progId="Equation.3" shapeId="2458" r:id="rId1434"/>
    <oleObject progId="Equation.3" shapeId="2459" r:id="rId1435"/>
    <oleObject progId="Equation.3" shapeId="2460" r:id="rId1436"/>
    <oleObject progId="Equation.3" shapeId="2461" r:id="rId1437"/>
    <oleObject progId="Equation.3" shapeId="2462" r:id="rId1438"/>
    <oleObject progId="Equation.3" shapeId="2463" r:id="rId1439"/>
    <oleObject progId="Equation.3" shapeId="2464" r:id="rId1440"/>
    <oleObject progId="Equation.3" shapeId="2465" r:id="rId1441"/>
    <oleObject progId="Equation.3" shapeId="2466" r:id="rId1442"/>
    <oleObject progId="Equation.3" shapeId="2467" r:id="rId1443"/>
    <oleObject progId="Equation.3" shapeId="2468" r:id="rId1444"/>
    <oleObject progId="Equation.3" shapeId="2469" r:id="rId1445"/>
    <oleObject progId="Equation.3" shapeId="2470" r:id="rId1446"/>
    <oleObject progId="Equation.3" shapeId="2471" r:id="rId1447"/>
    <oleObject progId="Equation.3" shapeId="2472" r:id="rId1448"/>
    <oleObject progId="Equation.3" shapeId="2473" r:id="rId1449"/>
    <oleObject progId="Equation.3" shapeId="2474" r:id="rId1450"/>
    <oleObject progId="Equation.3" shapeId="2475" r:id="rId1451"/>
    <oleObject progId="Equation.3" shapeId="2476" r:id="rId1452"/>
    <oleObject progId="Equation.3" shapeId="2477" r:id="rId1453"/>
    <oleObject progId="Equation.3" shapeId="2478" r:id="rId1454"/>
    <oleObject progId="Equation.3" shapeId="2479" r:id="rId1455"/>
    <oleObject progId="Equation.3" shapeId="2480" r:id="rId1456"/>
    <oleObject progId="Equation.3" shapeId="2481" r:id="rId1457"/>
    <oleObject progId="Equation.3" shapeId="2482" r:id="rId1458"/>
    <oleObject progId="Equation.3" shapeId="2483" r:id="rId1459"/>
    <oleObject progId="Equation.3" shapeId="2484" r:id="rId1460"/>
    <oleObject progId="Equation.3" shapeId="2485" r:id="rId1461"/>
    <oleObject progId="Equation.3" shapeId="2486" r:id="rId1462"/>
    <oleObject progId="Equation.3" shapeId="2487" r:id="rId1463"/>
    <oleObject progId="Equation.3" shapeId="2488" r:id="rId1464"/>
    <oleObject progId="Equation.3" shapeId="2489" r:id="rId1465"/>
    <oleObject progId="Equation.3" shapeId="2490" r:id="rId1466"/>
    <oleObject progId="Equation.3" shapeId="2491" r:id="rId1467"/>
    <oleObject progId="Equation.3" shapeId="2492" r:id="rId1468"/>
    <oleObject progId="Equation.3" shapeId="2493" r:id="rId1469"/>
    <oleObject progId="Equation.3" shapeId="2494" r:id="rId1470"/>
    <oleObject progId="Equation.3" shapeId="2495" r:id="rId1471"/>
    <oleObject progId="Equation.3" shapeId="2496" r:id="rId1472"/>
    <oleObject progId="Equation.3" shapeId="2497" r:id="rId1473"/>
    <oleObject progId="Equation.3" shapeId="2498" r:id="rId1474"/>
    <oleObject progId="Equation.3" shapeId="2499" r:id="rId1475"/>
    <oleObject progId="Equation.3" shapeId="2500" r:id="rId1476"/>
    <oleObject progId="Equation.3" shapeId="2501" r:id="rId1477"/>
    <oleObject progId="Equation.3" shapeId="2502" r:id="rId1478"/>
    <oleObject progId="Equation.3" shapeId="2503" r:id="rId1479"/>
    <oleObject progId="Equation.3" shapeId="2504" r:id="rId1480"/>
    <oleObject progId="Equation.3" shapeId="2505" r:id="rId1481"/>
    <oleObject progId="Equation.3" shapeId="2506" r:id="rId1482"/>
    <oleObject progId="Equation.3" shapeId="2507" r:id="rId1483"/>
    <oleObject progId="Equation.3" shapeId="2508" r:id="rId1484"/>
    <oleObject progId="Equation.3" shapeId="2509" r:id="rId1485"/>
    <oleObject progId="Equation.3" shapeId="2510" r:id="rId1486"/>
    <oleObject progId="Equation.3" shapeId="2511" r:id="rId1487"/>
    <oleObject progId="Equation.3" shapeId="2512" r:id="rId1488"/>
    <oleObject progId="Equation.3" shapeId="2513" r:id="rId1489"/>
    <oleObject progId="Equation.3" shapeId="2514" r:id="rId1490"/>
    <oleObject progId="Equation.3" shapeId="2515" r:id="rId1491"/>
    <oleObject progId="Equation.3" shapeId="2516" r:id="rId1492"/>
    <oleObject progId="Equation.3" shapeId="2517" r:id="rId1493"/>
    <oleObject progId="Equation.3" shapeId="2518" r:id="rId1494"/>
    <oleObject progId="Equation.3" shapeId="2519" r:id="rId1495"/>
    <oleObject progId="Equation.3" shapeId="2520" r:id="rId1496"/>
    <oleObject progId="Equation.3" shapeId="2521" r:id="rId1497"/>
    <oleObject progId="Equation.3" shapeId="2522" r:id="rId1498"/>
    <oleObject progId="Equation.3" shapeId="2523" r:id="rId1499"/>
    <oleObject progId="Equation.3" shapeId="2524" r:id="rId1500"/>
    <oleObject progId="Equation.3" shapeId="2525" r:id="rId1501"/>
    <oleObject progId="Equation.3" shapeId="2526" r:id="rId1502"/>
    <oleObject progId="Equation.3" shapeId="2527" r:id="rId1503"/>
    <oleObject progId="Equation.3" shapeId="2528" r:id="rId1504"/>
    <oleObject progId="Equation.3" shapeId="2529" r:id="rId1505"/>
    <oleObject progId="Equation.3" shapeId="2530" r:id="rId1506"/>
    <oleObject progId="Equation.3" shapeId="2531" r:id="rId1507"/>
    <oleObject progId="Equation.3" shapeId="2532" r:id="rId1508"/>
    <oleObject progId="Equation.3" shapeId="2533" r:id="rId1509"/>
    <oleObject progId="Equation.3" shapeId="2534" r:id="rId1510"/>
    <oleObject progId="Equation.3" shapeId="2535" r:id="rId1511"/>
    <oleObject progId="Equation.3" shapeId="2536" r:id="rId1512"/>
    <oleObject progId="Equation.3" shapeId="2537" r:id="rId1513"/>
    <oleObject progId="Equation.3" shapeId="2538" r:id="rId1514"/>
    <oleObject progId="Equation.3" shapeId="2539" r:id="rId1515"/>
    <oleObject progId="Equation.3" shapeId="2540" r:id="rId1516"/>
    <oleObject progId="Equation.3" shapeId="2541" r:id="rId1517"/>
    <oleObject progId="Equation.3" shapeId="2542" r:id="rId1518"/>
    <oleObject progId="Equation.3" shapeId="2543" r:id="rId1519"/>
    <oleObject progId="Equation.3" shapeId="2544" r:id="rId1520"/>
    <oleObject progId="Equation.3" shapeId="2545" r:id="rId1521"/>
    <oleObject progId="Equation.3" shapeId="2546" r:id="rId1522"/>
    <oleObject progId="Equation.3" shapeId="2547" r:id="rId1523"/>
    <oleObject progId="Equation.3" shapeId="2548" r:id="rId1524"/>
    <oleObject progId="Equation.3" shapeId="2549" r:id="rId1525"/>
    <oleObject progId="Equation.3" shapeId="2550" r:id="rId1526"/>
    <oleObject progId="Equation.3" shapeId="2551" r:id="rId1527"/>
    <oleObject progId="Equation.3" shapeId="2552" r:id="rId1528"/>
    <oleObject progId="Equation.3" shapeId="2553" r:id="rId1529"/>
    <oleObject progId="Equation.3" shapeId="2554" r:id="rId1530"/>
    <oleObject progId="Equation.3" shapeId="2555" r:id="rId1531"/>
    <oleObject progId="Equation.3" shapeId="2556" r:id="rId1532"/>
    <oleObject progId="Equation.3" shapeId="2557" r:id="rId1533"/>
    <oleObject progId="Equation.3" shapeId="2558" r:id="rId1534"/>
    <oleObject progId="Equation.3" shapeId="2559" r:id="rId1535"/>
    <oleObject progId="Equation.3" shapeId="2560" r:id="rId1536"/>
    <oleObject progId="Equation.3" shapeId="2561" r:id="rId1537"/>
    <oleObject progId="Equation.3" shapeId="2562" r:id="rId1538"/>
    <oleObject progId="Equation.3" shapeId="2563" r:id="rId1539"/>
    <oleObject progId="Equation.3" shapeId="2564" r:id="rId1540"/>
    <oleObject progId="Equation.3" shapeId="2565" r:id="rId1541"/>
    <oleObject progId="Equation.3" shapeId="2566" r:id="rId1542"/>
    <oleObject progId="Equation.3" shapeId="2567" r:id="rId1543"/>
    <oleObject progId="Equation.3" shapeId="2568" r:id="rId1544"/>
    <oleObject progId="Equation.3" shapeId="2569" r:id="rId1545"/>
    <oleObject progId="Equation.3" shapeId="2570" r:id="rId1546"/>
    <oleObject progId="Equation.3" shapeId="2571" r:id="rId1547"/>
    <oleObject progId="Equation.3" shapeId="2572" r:id="rId1548"/>
    <oleObject progId="Equation.3" shapeId="2573" r:id="rId1549"/>
    <oleObject progId="Equation.3" shapeId="2574" r:id="rId1550"/>
    <oleObject progId="Equation.3" shapeId="2575" r:id="rId1551"/>
    <oleObject progId="Equation.3" shapeId="2576" r:id="rId1552"/>
    <oleObject progId="Equation.3" shapeId="2577" r:id="rId1553"/>
    <oleObject progId="Equation.3" shapeId="2578" r:id="rId1554"/>
    <oleObject progId="Equation.3" shapeId="2579" r:id="rId1555"/>
    <oleObject progId="Equation.3" shapeId="2580" r:id="rId1556"/>
    <oleObject progId="Equation.3" shapeId="2581" r:id="rId1557"/>
    <oleObject progId="Equation.3" shapeId="2582" r:id="rId1558"/>
    <oleObject progId="Equation.3" shapeId="2583" r:id="rId1559"/>
    <oleObject progId="Equation.3" shapeId="2584" r:id="rId1560"/>
    <oleObject progId="Equation.3" shapeId="2585" r:id="rId1561"/>
    <oleObject progId="Equation.3" shapeId="2586" r:id="rId1562"/>
    <oleObject progId="Equation.3" shapeId="2587" r:id="rId1563"/>
    <oleObject progId="Equation.3" shapeId="2588" r:id="rId1564"/>
    <oleObject progId="Equation.3" shapeId="2589" r:id="rId1565"/>
    <oleObject progId="Equation.3" shapeId="2590" r:id="rId1566"/>
    <oleObject progId="Equation.3" shapeId="2591" r:id="rId1567"/>
    <oleObject progId="Equation.3" shapeId="2592" r:id="rId1568"/>
    <oleObject progId="Equation.3" shapeId="2593" r:id="rId1569"/>
    <oleObject progId="Equation.3" shapeId="2594" r:id="rId1570"/>
    <oleObject progId="Equation.3" shapeId="2595" r:id="rId1571"/>
    <oleObject progId="Equation.3" shapeId="2596" r:id="rId1572"/>
    <oleObject progId="Equation.3" shapeId="2597" r:id="rId1573"/>
    <oleObject progId="Equation.3" shapeId="2598" r:id="rId1574"/>
    <oleObject progId="Equation.3" shapeId="2599" r:id="rId1575"/>
    <oleObject progId="Equation.3" shapeId="2600" r:id="rId1576"/>
    <oleObject progId="Equation.3" shapeId="2601" r:id="rId1577"/>
    <oleObject progId="Equation.3" shapeId="2602" r:id="rId1578"/>
    <oleObject progId="Equation.3" shapeId="2603" r:id="rId1579"/>
    <oleObject progId="Equation.3" shapeId="2604" r:id="rId1580"/>
    <oleObject progId="Equation.3" shapeId="2605" r:id="rId1581"/>
    <oleObject progId="Equation.3" shapeId="2606" r:id="rId1582"/>
    <oleObject progId="Equation.3" shapeId="2607" r:id="rId1583"/>
    <oleObject progId="Equation.3" shapeId="2608" r:id="rId1584"/>
    <oleObject progId="Equation.3" shapeId="2609" r:id="rId1585"/>
    <oleObject progId="Equation.3" shapeId="2610" r:id="rId1586"/>
    <oleObject progId="Equation.3" shapeId="2611" r:id="rId1587"/>
    <oleObject progId="Equation.3" shapeId="2612" r:id="rId1588"/>
    <oleObject progId="Equation.3" shapeId="2613" r:id="rId1589"/>
    <oleObject progId="Equation.3" shapeId="2614" r:id="rId1590"/>
    <oleObject progId="Equation.3" shapeId="2615" r:id="rId1591"/>
    <oleObject progId="Equation.3" shapeId="2616" r:id="rId1592"/>
    <oleObject progId="Equation.3" shapeId="2617" r:id="rId1593"/>
    <oleObject progId="Equation.3" shapeId="2618" r:id="rId1594"/>
    <oleObject progId="Equation.3" shapeId="2619" r:id="rId1595"/>
    <oleObject progId="Equation.3" shapeId="2620" r:id="rId1596"/>
    <oleObject progId="Equation.3" shapeId="2621" r:id="rId1597"/>
    <oleObject progId="Equation.3" shapeId="2622" r:id="rId1598"/>
    <oleObject progId="Equation.3" shapeId="2623" r:id="rId1599"/>
    <oleObject progId="Equation.3" shapeId="2624" r:id="rId1600"/>
    <oleObject progId="Equation.3" shapeId="2625" r:id="rId1601"/>
    <oleObject progId="Equation.3" shapeId="2626" r:id="rId1602"/>
    <oleObject progId="Equation.3" shapeId="2627" r:id="rId1603"/>
    <oleObject progId="Equation.3" shapeId="2628" r:id="rId1604"/>
    <oleObject progId="Equation.3" shapeId="2629" r:id="rId1605"/>
    <oleObject progId="Equation.3" shapeId="2630" r:id="rId1606"/>
    <oleObject progId="Equation.3" shapeId="2631" r:id="rId1607"/>
    <oleObject progId="Equation.3" shapeId="2632" r:id="rId1608"/>
    <oleObject progId="Equation.3" shapeId="2633" r:id="rId1609"/>
    <oleObject progId="Equation.3" shapeId="2634" r:id="rId1610"/>
    <oleObject progId="Equation.3" shapeId="2635" r:id="rId1611"/>
    <oleObject progId="Equation.3" shapeId="2636" r:id="rId1612"/>
    <oleObject progId="Equation.3" shapeId="2637" r:id="rId1613"/>
    <oleObject progId="Equation.3" shapeId="2638" r:id="rId1614"/>
    <oleObject progId="Equation.3" shapeId="2639" r:id="rId1615"/>
    <oleObject progId="Equation.3" shapeId="2640" r:id="rId1616"/>
    <oleObject progId="Equation.3" shapeId="2641" r:id="rId1617"/>
    <oleObject progId="Equation.3" shapeId="2642" r:id="rId1618"/>
    <oleObject progId="Equation.3" shapeId="2643" r:id="rId1619"/>
    <oleObject progId="Equation.3" shapeId="2644" r:id="rId1620"/>
    <oleObject progId="Equation.3" shapeId="2645" r:id="rId1621"/>
    <oleObject progId="Equation.3" shapeId="2646" r:id="rId1622"/>
    <oleObject progId="Equation.3" shapeId="2647" r:id="rId1623"/>
    <oleObject progId="Equation.3" shapeId="2648" r:id="rId1624"/>
    <oleObject progId="Equation.3" shapeId="2649" r:id="rId1625"/>
    <oleObject progId="Equation.3" shapeId="2650" r:id="rId1626"/>
    <oleObject progId="Equation.3" shapeId="2651" r:id="rId1627"/>
    <oleObject progId="Equation.3" shapeId="2652" r:id="rId1628"/>
    <oleObject progId="Equation.3" shapeId="2653" r:id="rId1629"/>
    <oleObject progId="Equation.3" shapeId="2654" r:id="rId1630"/>
    <oleObject progId="Equation.3" shapeId="2655" r:id="rId1631"/>
    <oleObject progId="Equation.3" shapeId="2656" r:id="rId1632"/>
    <oleObject progId="Equation.3" shapeId="2657" r:id="rId1633"/>
    <oleObject progId="Equation.3" shapeId="2658" r:id="rId1634"/>
    <oleObject progId="Equation.3" shapeId="2659" r:id="rId1635"/>
    <oleObject progId="Equation.3" shapeId="2660" r:id="rId1636"/>
    <oleObject progId="Equation.3" shapeId="2661" r:id="rId1637"/>
    <oleObject progId="Equation.3" shapeId="2662" r:id="rId1638"/>
    <oleObject progId="Equation.3" shapeId="2663" r:id="rId1639"/>
    <oleObject progId="Equation.3" shapeId="2664" r:id="rId1640"/>
    <oleObject progId="Equation.3" shapeId="2665" r:id="rId1641"/>
    <oleObject progId="Equation.3" shapeId="2666" r:id="rId1642"/>
    <oleObject progId="Equation.3" shapeId="2667" r:id="rId1643"/>
    <oleObject progId="Equation.3" shapeId="2668" r:id="rId1644"/>
    <oleObject progId="Equation.3" shapeId="2669" r:id="rId1645"/>
    <oleObject progId="Equation.3" shapeId="2670" r:id="rId1646"/>
    <oleObject progId="Equation.3" shapeId="2671" r:id="rId1647"/>
    <oleObject progId="Equation.3" shapeId="2672" r:id="rId1648"/>
    <oleObject progId="Equation.3" shapeId="2673" r:id="rId1649"/>
    <oleObject progId="Equation.3" shapeId="2674" r:id="rId1650"/>
    <oleObject progId="Equation.3" shapeId="2675" r:id="rId1651"/>
    <oleObject progId="Equation.3" shapeId="2676" r:id="rId1652"/>
    <oleObject progId="Equation.3" shapeId="2677" r:id="rId1653"/>
    <oleObject progId="Equation.3" shapeId="2678" r:id="rId1654"/>
    <oleObject progId="Equation.3" shapeId="2679" r:id="rId1655"/>
    <oleObject progId="Equation.3" shapeId="2680" r:id="rId1656"/>
    <oleObject progId="Equation.3" shapeId="2681" r:id="rId1657"/>
    <oleObject progId="Equation.3" shapeId="2682" r:id="rId1658"/>
    <oleObject progId="Equation.3" shapeId="2683" r:id="rId1659"/>
    <oleObject progId="Equation.3" shapeId="2684" r:id="rId1660"/>
    <oleObject progId="Equation.3" shapeId="2685" r:id="rId1661"/>
    <oleObject progId="Equation.3" shapeId="2686" r:id="rId1662"/>
    <oleObject progId="Equation.3" shapeId="2687" r:id="rId1663"/>
    <oleObject progId="Equation.3" shapeId="2688" r:id="rId1664"/>
    <oleObject progId="Equation.3" shapeId="2689" r:id="rId1665"/>
    <oleObject progId="Equation.3" shapeId="2690" r:id="rId1666"/>
    <oleObject progId="Equation.3" shapeId="2691" r:id="rId1667"/>
    <oleObject progId="Equation.3" shapeId="2692" r:id="rId1668"/>
    <oleObject progId="Equation.3" shapeId="2693" r:id="rId1669"/>
    <oleObject progId="Equation.3" shapeId="2694" r:id="rId1670"/>
    <oleObject progId="Equation.3" shapeId="2695" r:id="rId1671"/>
    <oleObject progId="Equation.3" shapeId="2696" r:id="rId1672"/>
    <oleObject progId="Equation.3" shapeId="2697" r:id="rId1673"/>
    <oleObject progId="Equation.3" shapeId="2698" r:id="rId1674"/>
    <oleObject progId="Equation.3" shapeId="2699" r:id="rId1675"/>
    <oleObject progId="Equation.3" shapeId="2700" r:id="rId1676"/>
    <oleObject progId="Equation.3" shapeId="2701" r:id="rId1677"/>
    <oleObject progId="Equation.3" shapeId="2702" r:id="rId1678"/>
    <oleObject progId="Equation.3" shapeId="2703" r:id="rId1679"/>
    <oleObject progId="Equation.3" shapeId="2704" r:id="rId1680"/>
    <oleObject progId="Equation.3" shapeId="2705" r:id="rId1681"/>
    <oleObject progId="Equation.3" shapeId="2706" r:id="rId1682"/>
    <oleObject progId="Equation.3" shapeId="2707" r:id="rId1683"/>
    <oleObject progId="Equation.3" shapeId="2708" r:id="rId1684"/>
    <oleObject progId="Equation.3" shapeId="2709" r:id="rId1685"/>
    <oleObject progId="Equation.3" shapeId="2710" r:id="rId1686"/>
    <oleObject progId="Equation.3" shapeId="2711" r:id="rId1687"/>
    <oleObject progId="Equation.3" shapeId="2712" r:id="rId1688"/>
    <oleObject progId="Equation.3" shapeId="2713" r:id="rId1689"/>
    <oleObject progId="Equation.3" shapeId="2714" r:id="rId1690"/>
    <oleObject progId="Equation.3" shapeId="2715" r:id="rId1691"/>
    <oleObject progId="Equation.3" shapeId="2716" r:id="rId1692"/>
    <oleObject progId="Equation.3" shapeId="2717" r:id="rId1693"/>
    <oleObject progId="Equation.3" shapeId="2718" r:id="rId1694"/>
    <oleObject progId="Equation.3" shapeId="2719" r:id="rId1695"/>
    <oleObject progId="Equation.3" shapeId="2720" r:id="rId1696"/>
    <oleObject progId="Equation.3" shapeId="2721" r:id="rId1697"/>
    <oleObject progId="Equation.3" shapeId="2722" r:id="rId1698"/>
    <oleObject progId="Equation.3" shapeId="2723" r:id="rId1699"/>
    <oleObject progId="Equation.3" shapeId="2724" r:id="rId1700"/>
    <oleObject progId="Equation.3" shapeId="2725" r:id="rId1701"/>
    <oleObject progId="Equation.3" shapeId="2726" r:id="rId1702"/>
    <oleObject progId="Equation.3" shapeId="2727" r:id="rId1703"/>
    <oleObject progId="Equation.3" shapeId="2728" r:id="rId1704"/>
    <oleObject progId="Equation.3" shapeId="2729" r:id="rId1705"/>
    <oleObject progId="Equation.3" shapeId="2730" r:id="rId1706"/>
    <oleObject progId="Equation.3" shapeId="2731" r:id="rId1707"/>
    <oleObject progId="Equation.3" shapeId="2732" r:id="rId1708"/>
    <oleObject progId="Equation.3" shapeId="2733" r:id="rId1709"/>
    <oleObject progId="Equation.3" shapeId="2734" r:id="rId1710"/>
    <oleObject progId="Equation.3" shapeId="2735" r:id="rId1711"/>
    <oleObject progId="Equation.3" shapeId="2736" r:id="rId1712"/>
    <oleObject progId="Equation.3" shapeId="2737" r:id="rId1713"/>
    <oleObject progId="Equation.3" shapeId="2738" r:id="rId1714"/>
    <oleObject progId="Equation.3" shapeId="2739" r:id="rId1715"/>
    <oleObject progId="Equation.3" shapeId="2740" r:id="rId1716"/>
    <oleObject progId="Equation.3" shapeId="2741" r:id="rId1717"/>
    <oleObject progId="Equation.3" shapeId="2742" r:id="rId1718"/>
    <oleObject progId="Equation.3" shapeId="2743" r:id="rId1719"/>
    <oleObject progId="Equation.3" shapeId="2744" r:id="rId1720"/>
    <oleObject progId="Equation.3" shapeId="2745" r:id="rId1721"/>
    <oleObject progId="Equation.3" shapeId="2746" r:id="rId1722"/>
    <oleObject progId="Equation.3" shapeId="2747" r:id="rId1723"/>
    <oleObject progId="Equation.3" shapeId="2748" r:id="rId1724"/>
    <oleObject progId="Equation.3" shapeId="2749" r:id="rId1725"/>
    <oleObject progId="Equation.3" shapeId="2750" r:id="rId1726"/>
    <oleObject progId="Equation.3" shapeId="2751" r:id="rId1727"/>
    <oleObject progId="Equation.3" shapeId="2752" r:id="rId1728"/>
    <oleObject progId="Equation.3" shapeId="2753" r:id="rId1729"/>
    <oleObject progId="Equation.3" shapeId="2754" r:id="rId1730"/>
    <oleObject progId="Equation.3" shapeId="2755" r:id="rId1731"/>
    <oleObject progId="Equation.3" shapeId="2756" r:id="rId1732"/>
    <oleObject progId="Equation.3" shapeId="2757" r:id="rId1733"/>
    <oleObject progId="Equation.3" shapeId="2758" r:id="rId1734"/>
    <oleObject progId="Equation.3" shapeId="2759" r:id="rId1735"/>
    <oleObject progId="Equation.3" shapeId="2760" r:id="rId1736"/>
    <oleObject progId="Equation.3" shapeId="2761" r:id="rId1737"/>
    <oleObject progId="Equation.3" shapeId="2762" r:id="rId1738"/>
    <oleObject progId="Equation.3" shapeId="2763" r:id="rId1739"/>
    <oleObject progId="Equation.3" shapeId="2764" r:id="rId1740"/>
    <oleObject progId="Equation.3" shapeId="2765" r:id="rId1741"/>
    <oleObject progId="Equation.3" shapeId="2766" r:id="rId1742"/>
    <oleObject progId="Equation.3" shapeId="2767" r:id="rId1743"/>
    <oleObject progId="Equation.3" shapeId="2768" r:id="rId1744"/>
    <oleObject progId="Equation.3" shapeId="2769" r:id="rId1745"/>
    <oleObject progId="Equation.3" shapeId="2770" r:id="rId1746"/>
    <oleObject progId="Equation.3" shapeId="2771" r:id="rId1747"/>
    <oleObject progId="Equation.3" shapeId="2772" r:id="rId1748"/>
    <oleObject progId="Equation.3" shapeId="2773" r:id="rId1749"/>
    <oleObject progId="Equation.3" shapeId="2774" r:id="rId1750"/>
    <oleObject progId="Equation.3" shapeId="2775" r:id="rId1751"/>
    <oleObject progId="Equation.3" shapeId="2776" r:id="rId1752"/>
    <oleObject progId="Equation.3" shapeId="2777" r:id="rId1753"/>
    <oleObject progId="Equation.3" shapeId="2778" r:id="rId1754"/>
    <oleObject progId="Equation.3" shapeId="2779" r:id="rId1755"/>
    <oleObject progId="Equation.3" shapeId="2780" r:id="rId1756"/>
    <oleObject progId="Equation.3" shapeId="2781" r:id="rId1757"/>
    <oleObject progId="Equation.3" shapeId="2782" r:id="rId1758"/>
    <oleObject progId="Equation.3" shapeId="2783" r:id="rId1759"/>
    <oleObject progId="Equation.3" shapeId="2784" r:id="rId1760"/>
    <oleObject progId="Equation.3" shapeId="2785" r:id="rId1761"/>
    <oleObject progId="Equation.3" shapeId="2786" r:id="rId1762"/>
    <oleObject progId="Equation.3" shapeId="2787" r:id="rId1763"/>
    <oleObject progId="Equation.3" shapeId="2788" r:id="rId1764"/>
    <oleObject progId="Equation.3" shapeId="2789" r:id="rId1765"/>
    <oleObject progId="Equation.3" shapeId="2790" r:id="rId1766"/>
    <oleObject progId="Equation.3" shapeId="2791" r:id="rId1767"/>
    <oleObject progId="Equation.3" shapeId="2792" r:id="rId1768"/>
    <oleObject progId="Equation.3" shapeId="2793" r:id="rId1769"/>
    <oleObject progId="Equation.3" shapeId="2794" r:id="rId1770"/>
    <oleObject progId="Equation.3" shapeId="2795" r:id="rId1771"/>
    <oleObject progId="Equation.3" shapeId="2796" r:id="rId1772"/>
    <oleObject progId="Equation.3" shapeId="2797" r:id="rId1773"/>
    <oleObject progId="Equation.3" shapeId="2798" r:id="rId1774"/>
    <oleObject progId="Equation.3" shapeId="2799" r:id="rId1775"/>
    <oleObject progId="Equation.3" shapeId="2800" r:id="rId1776"/>
    <oleObject progId="Equation.3" shapeId="2801" r:id="rId1777"/>
    <oleObject progId="Equation.3" shapeId="2802" r:id="rId1778"/>
    <oleObject progId="Equation.3" shapeId="2803" r:id="rId1779"/>
    <oleObject progId="Equation.3" shapeId="2804" r:id="rId1780"/>
    <oleObject progId="Equation.3" shapeId="2805" r:id="rId1781"/>
    <oleObject progId="Equation.3" shapeId="2806" r:id="rId1782"/>
    <oleObject progId="Equation.3" shapeId="2807" r:id="rId1783"/>
    <oleObject progId="Equation.3" shapeId="2808" r:id="rId1784"/>
    <oleObject progId="Equation.3" shapeId="2809" r:id="rId1785"/>
    <oleObject progId="Equation.3" shapeId="2810" r:id="rId1786"/>
    <oleObject progId="Equation.3" shapeId="2811" r:id="rId1787"/>
    <oleObject progId="Equation.3" shapeId="2812" r:id="rId1788"/>
    <oleObject progId="Equation.3" shapeId="2813" r:id="rId1789"/>
    <oleObject progId="Equation.3" shapeId="2814" r:id="rId1790"/>
    <oleObject progId="Equation.3" shapeId="2815" r:id="rId1791"/>
    <oleObject progId="Equation.3" shapeId="2816" r:id="rId1792"/>
    <oleObject progId="Equation.3" shapeId="2817" r:id="rId1793"/>
    <oleObject progId="Equation.3" shapeId="2818" r:id="rId1794"/>
    <oleObject progId="Equation.3" shapeId="2819" r:id="rId1795"/>
    <oleObject progId="Equation.3" shapeId="2820" r:id="rId1796"/>
    <oleObject progId="Equation.3" shapeId="2821" r:id="rId1797"/>
    <oleObject progId="Equation.3" shapeId="2822" r:id="rId1798"/>
    <oleObject progId="Equation.3" shapeId="2823" r:id="rId1799"/>
    <oleObject progId="Equation.3" shapeId="2824" r:id="rId1800"/>
    <oleObject progId="Equation.3" shapeId="2825" r:id="rId1801"/>
    <oleObject progId="Equation.3" shapeId="2826" r:id="rId1802"/>
    <oleObject progId="Equation.3" shapeId="2827" r:id="rId1803"/>
    <oleObject progId="Equation.3" shapeId="2828" r:id="rId1804"/>
    <oleObject progId="Equation.3" shapeId="2829" r:id="rId1805"/>
    <oleObject progId="Equation.3" shapeId="2830" r:id="rId1806"/>
    <oleObject progId="Equation.3" shapeId="2831" r:id="rId1807"/>
    <oleObject progId="Equation.3" shapeId="2832" r:id="rId1808"/>
    <oleObject progId="Equation.3" shapeId="2833" r:id="rId1809"/>
    <oleObject progId="Equation.3" shapeId="2834" r:id="rId1810"/>
    <oleObject progId="Equation.3" shapeId="2835" r:id="rId1811"/>
    <oleObject progId="Equation.3" shapeId="2836" r:id="rId1812"/>
    <oleObject progId="Equation.3" shapeId="2837" r:id="rId1813"/>
    <oleObject progId="Equation.3" shapeId="2838" r:id="rId1814"/>
    <oleObject progId="Equation.3" shapeId="2839" r:id="rId1815"/>
    <oleObject progId="Equation.3" shapeId="2840" r:id="rId1816"/>
    <oleObject progId="Equation.3" shapeId="2841" r:id="rId1817"/>
    <oleObject progId="Equation.3" shapeId="2842" r:id="rId1818"/>
    <oleObject progId="Equation.3" shapeId="2843" r:id="rId1819"/>
    <oleObject progId="Equation.3" shapeId="2844" r:id="rId1820"/>
    <oleObject progId="Equation.3" shapeId="2845" r:id="rId1821"/>
    <oleObject progId="Equation.3" shapeId="2846" r:id="rId1822"/>
    <oleObject progId="Equation.3" shapeId="2847" r:id="rId1823"/>
    <oleObject progId="Equation.3" shapeId="2848" r:id="rId1824"/>
    <oleObject progId="Equation.3" shapeId="2849" r:id="rId1825"/>
    <oleObject progId="Equation.3" shapeId="2850" r:id="rId1826"/>
    <oleObject progId="Equation.3" shapeId="2851" r:id="rId1827"/>
    <oleObject progId="Equation.3" shapeId="2852" r:id="rId1828"/>
    <oleObject progId="Equation.3" shapeId="2853" r:id="rId1829"/>
    <oleObject progId="Equation.3" shapeId="2854" r:id="rId1830"/>
    <oleObject progId="Equation.3" shapeId="2855" r:id="rId1831"/>
    <oleObject progId="Equation.3" shapeId="2856" r:id="rId1832"/>
    <oleObject progId="Equation.3" shapeId="2857" r:id="rId1833"/>
    <oleObject progId="Equation.3" shapeId="2858" r:id="rId1834"/>
    <oleObject progId="Equation.3" shapeId="2859" r:id="rId1835"/>
    <oleObject progId="Equation.3" shapeId="2860" r:id="rId1836"/>
    <oleObject progId="Equation.3" shapeId="2861" r:id="rId1837"/>
    <oleObject progId="Equation.3" shapeId="2862" r:id="rId1838"/>
    <oleObject progId="Equation.3" shapeId="2863" r:id="rId1839"/>
    <oleObject progId="Equation.3" shapeId="2864" r:id="rId1840"/>
    <oleObject progId="Equation.3" shapeId="2865" r:id="rId1841"/>
    <oleObject progId="Equation.3" shapeId="2866" r:id="rId1842"/>
    <oleObject progId="Equation.3" shapeId="2867" r:id="rId1843"/>
    <oleObject progId="Equation.3" shapeId="2868" r:id="rId1844"/>
    <oleObject progId="Equation.3" shapeId="2869" r:id="rId1845"/>
    <oleObject progId="Equation.3" shapeId="2870" r:id="rId1846"/>
    <oleObject progId="Equation.3" shapeId="2871" r:id="rId1847"/>
    <oleObject progId="Equation.3" shapeId="2872" r:id="rId1848"/>
    <oleObject progId="Equation.3" shapeId="2873" r:id="rId1849"/>
    <oleObject progId="Equation.3" shapeId="2874" r:id="rId1850"/>
    <oleObject progId="Equation.3" shapeId="2875" r:id="rId1851"/>
    <oleObject progId="Equation.3" shapeId="2876" r:id="rId1852"/>
    <oleObject progId="Equation.3" shapeId="2877" r:id="rId1853"/>
    <oleObject progId="Equation.3" shapeId="2878" r:id="rId1854"/>
    <oleObject progId="Equation.3" shapeId="2879" r:id="rId1855"/>
    <oleObject progId="Equation.3" shapeId="2880" r:id="rId1856"/>
    <oleObject progId="Equation.3" shapeId="2881" r:id="rId1857"/>
    <oleObject progId="Equation.3" shapeId="2882" r:id="rId1858"/>
    <oleObject progId="Equation.3" shapeId="2883" r:id="rId1859"/>
    <oleObject progId="Equation.3" shapeId="2884" r:id="rId1860"/>
    <oleObject progId="Equation.3" shapeId="2885" r:id="rId1861"/>
    <oleObject progId="Equation.3" shapeId="2886" r:id="rId1862"/>
    <oleObject progId="Equation.3" shapeId="2887" r:id="rId1863"/>
    <oleObject progId="Equation.3" shapeId="2888" r:id="rId1864"/>
    <oleObject progId="Equation.3" shapeId="2889" r:id="rId1865"/>
    <oleObject progId="Equation.3" shapeId="2890" r:id="rId1866"/>
    <oleObject progId="Equation.3" shapeId="2891" r:id="rId1867"/>
    <oleObject progId="Equation.3" shapeId="2892" r:id="rId1868"/>
    <oleObject progId="Equation.3" shapeId="2893" r:id="rId1869"/>
    <oleObject progId="Equation.3" shapeId="2894" r:id="rId1870"/>
    <oleObject progId="Equation.3" shapeId="2895" r:id="rId1871"/>
    <oleObject progId="Equation.3" shapeId="2896" r:id="rId1872"/>
    <oleObject progId="Equation.3" shapeId="2897" r:id="rId1873"/>
    <oleObject progId="Equation.3" shapeId="2898" r:id="rId1874"/>
    <oleObject progId="Equation.3" shapeId="2899" r:id="rId1875"/>
    <oleObject progId="Equation.3" shapeId="2900" r:id="rId1876"/>
    <oleObject progId="Equation.3" shapeId="2901" r:id="rId1877"/>
    <oleObject progId="Equation.3" shapeId="2902" r:id="rId1878"/>
    <oleObject progId="Equation.3" shapeId="2903" r:id="rId1879"/>
    <oleObject progId="Equation.3" shapeId="2904" r:id="rId1880"/>
    <oleObject progId="Equation.3" shapeId="2905" r:id="rId1881"/>
    <oleObject progId="Equation.3" shapeId="2906" r:id="rId1882"/>
    <oleObject progId="Equation.3" shapeId="2907" r:id="rId1883"/>
    <oleObject progId="Equation.3" shapeId="2908" r:id="rId1884"/>
    <oleObject progId="Equation.3" shapeId="2909" r:id="rId1885"/>
    <oleObject progId="Equation.3" shapeId="2910" r:id="rId1886"/>
    <oleObject progId="Equation.3" shapeId="2911" r:id="rId1887"/>
    <oleObject progId="Equation.3" shapeId="2912" r:id="rId1888"/>
    <oleObject progId="Equation.3" shapeId="2913" r:id="rId1889"/>
    <oleObject progId="Equation.3" shapeId="2914" r:id="rId1890"/>
    <oleObject progId="Equation.3" shapeId="2915" r:id="rId1891"/>
    <oleObject progId="Equation.3" shapeId="2916" r:id="rId1892"/>
    <oleObject progId="Equation.3" shapeId="2917" r:id="rId1893"/>
    <oleObject progId="Equation.3" shapeId="2918" r:id="rId1894"/>
    <oleObject progId="Equation.3" shapeId="2919" r:id="rId1895"/>
    <oleObject progId="Equation.3" shapeId="2920" r:id="rId1896"/>
    <oleObject progId="Equation.3" shapeId="2921" r:id="rId1897"/>
    <oleObject progId="Equation.3" shapeId="2922" r:id="rId1898"/>
    <oleObject progId="Equation.3" shapeId="2923" r:id="rId1899"/>
    <oleObject progId="Equation.3" shapeId="2924" r:id="rId1900"/>
    <oleObject progId="Equation.3" shapeId="2925" r:id="rId1901"/>
    <oleObject progId="Equation.3" shapeId="2926" r:id="rId1902"/>
    <oleObject progId="Equation.3" shapeId="2927" r:id="rId1903"/>
    <oleObject progId="Equation.3" shapeId="2928" r:id="rId1904"/>
    <oleObject progId="Equation.3" shapeId="2929" r:id="rId1905"/>
    <oleObject progId="Equation.3" shapeId="2930" r:id="rId1906"/>
    <oleObject progId="Equation.3" shapeId="2931" r:id="rId1907"/>
    <oleObject progId="Equation.3" shapeId="2932" r:id="rId1908"/>
    <oleObject progId="Equation.3" shapeId="2933" r:id="rId1909"/>
    <oleObject progId="Equation.3" shapeId="2934" r:id="rId1910"/>
    <oleObject progId="Equation.3" shapeId="2935" r:id="rId1911"/>
    <oleObject progId="Equation.3" shapeId="2936" r:id="rId1912"/>
    <oleObject progId="Equation.3" shapeId="2937" r:id="rId1913"/>
    <oleObject progId="Equation.3" shapeId="2938" r:id="rId1914"/>
    <oleObject progId="Equation.3" shapeId="2939" r:id="rId1915"/>
    <oleObject progId="Equation.3" shapeId="2940" r:id="rId1916"/>
    <oleObject progId="Equation.3" shapeId="2941" r:id="rId1917"/>
    <oleObject progId="Equation.3" shapeId="2942" r:id="rId1918"/>
    <oleObject progId="Equation.3" shapeId="2943" r:id="rId1919"/>
    <oleObject progId="Equation.3" shapeId="2944" r:id="rId1920"/>
    <oleObject progId="Equation.3" shapeId="2945" r:id="rId1921"/>
    <oleObject progId="Equation.3" shapeId="2946" r:id="rId1922"/>
    <oleObject progId="Equation.3" shapeId="2947" r:id="rId1923"/>
    <oleObject progId="Equation.3" shapeId="2948" r:id="rId1924"/>
    <oleObject progId="Equation.3" shapeId="2949" r:id="rId1925"/>
    <oleObject progId="Equation.3" shapeId="2950" r:id="rId1926"/>
    <oleObject progId="Equation.3" shapeId="2951" r:id="rId1927"/>
    <oleObject progId="Equation.3" shapeId="2952" r:id="rId1928"/>
    <oleObject progId="Equation.3" shapeId="2953" r:id="rId1929"/>
    <oleObject progId="Equation.3" shapeId="2954" r:id="rId1930"/>
    <oleObject progId="Equation.3" shapeId="2955" r:id="rId1931"/>
    <oleObject progId="Equation.3" shapeId="2956" r:id="rId1932"/>
    <oleObject progId="Equation.3" shapeId="2957" r:id="rId1933"/>
    <oleObject progId="Equation.3" shapeId="2958" r:id="rId1934"/>
    <oleObject progId="Equation.3" shapeId="2959" r:id="rId1935"/>
    <oleObject progId="Equation.3" shapeId="2960" r:id="rId1936"/>
    <oleObject progId="Equation.3" shapeId="2961" r:id="rId1937"/>
    <oleObject progId="Equation.3" shapeId="2962" r:id="rId1938"/>
    <oleObject progId="Equation.3" shapeId="2963" r:id="rId1939"/>
    <oleObject progId="Equation.3" shapeId="2964" r:id="rId1940"/>
    <oleObject progId="Equation.3" shapeId="2965" r:id="rId1941"/>
    <oleObject progId="Equation.3" shapeId="2966" r:id="rId1942"/>
    <oleObject progId="Equation.3" shapeId="2967" r:id="rId1943"/>
    <oleObject progId="Equation.3" shapeId="2968" r:id="rId1944"/>
    <oleObject progId="Equation.3" shapeId="2969" r:id="rId1945"/>
    <oleObject progId="Equation.3" shapeId="2970" r:id="rId1946"/>
    <oleObject progId="Equation.3" shapeId="2971" r:id="rId1947"/>
    <oleObject progId="Equation.3" shapeId="2972" r:id="rId1948"/>
    <oleObject progId="Equation.3" shapeId="2973" r:id="rId1949"/>
    <oleObject progId="Equation.3" shapeId="2974" r:id="rId1950"/>
    <oleObject progId="Equation.3" shapeId="2975" r:id="rId1951"/>
    <oleObject progId="Equation.3" shapeId="2976" r:id="rId1952"/>
    <oleObject progId="Equation.3" shapeId="2977" r:id="rId1953"/>
    <oleObject progId="Equation.3" shapeId="2978" r:id="rId1954"/>
    <oleObject progId="Equation.3" shapeId="2979" r:id="rId1955"/>
    <oleObject progId="Equation.3" shapeId="2980" r:id="rId1956"/>
    <oleObject progId="Equation.3" shapeId="2981" r:id="rId1957"/>
    <oleObject progId="Equation.3" shapeId="2982" r:id="rId1958"/>
    <oleObject progId="Equation.3" shapeId="2983" r:id="rId1959"/>
    <oleObject progId="Equation.3" shapeId="2984" r:id="rId1960"/>
    <oleObject progId="Equation.3" shapeId="2985" r:id="rId1961"/>
    <oleObject progId="Equation.3" shapeId="2986" r:id="rId1962"/>
    <oleObject progId="Equation.3" shapeId="2987" r:id="rId1963"/>
    <oleObject progId="Equation.3" shapeId="2988" r:id="rId1964"/>
    <oleObject progId="Equation.3" shapeId="2989" r:id="rId1965"/>
    <oleObject progId="Equation.3" shapeId="2990" r:id="rId1966"/>
    <oleObject progId="Equation.3" shapeId="2991" r:id="rId1967"/>
    <oleObject progId="Equation.3" shapeId="2992" r:id="rId1968"/>
    <oleObject progId="Equation.3" shapeId="2993" r:id="rId1969"/>
    <oleObject progId="Equation.3" shapeId="2994" r:id="rId1970"/>
    <oleObject progId="Equation.3" shapeId="2995" r:id="rId1971"/>
    <oleObject progId="Equation.3" shapeId="2996" r:id="rId1972"/>
    <oleObject progId="Equation.3" shapeId="2997" r:id="rId1973"/>
    <oleObject progId="Equation.3" shapeId="2998" r:id="rId1974"/>
    <oleObject progId="Equation.3" shapeId="2999" r:id="rId1975"/>
    <oleObject progId="Equation.3" shapeId="3000" r:id="rId1976"/>
    <oleObject progId="Equation.3" shapeId="3001" r:id="rId1977"/>
    <oleObject progId="Equation.3" shapeId="3002" r:id="rId1978"/>
    <oleObject progId="Equation.3" shapeId="3003" r:id="rId1979"/>
    <oleObject progId="Equation.3" shapeId="3004" r:id="rId1980"/>
    <oleObject progId="Equation.3" shapeId="3005" r:id="rId1981"/>
    <oleObject progId="Equation.3" shapeId="3006" r:id="rId1982"/>
    <oleObject progId="Equation.3" shapeId="3007" r:id="rId1983"/>
    <oleObject progId="Equation.3" shapeId="3008" r:id="rId1984"/>
    <oleObject progId="Equation.3" shapeId="3009" r:id="rId1985"/>
    <oleObject progId="Equation.3" shapeId="3010" r:id="rId1986"/>
    <oleObject progId="Equation.3" shapeId="3011" r:id="rId1987"/>
    <oleObject progId="Equation.3" shapeId="3012" r:id="rId1988"/>
    <oleObject progId="Equation.3" shapeId="3013" r:id="rId1989"/>
    <oleObject progId="Equation.3" shapeId="3014" r:id="rId1990"/>
    <oleObject progId="Equation.3" shapeId="3015" r:id="rId1991"/>
    <oleObject progId="Equation.3" shapeId="3016" r:id="rId1992"/>
    <oleObject progId="Equation.3" shapeId="3017" r:id="rId1993"/>
    <oleObject progId="Equation.3" shapeId="3018" r:id="rId1994"/>
    <oleObject progId="Equation.3" shapeId="3019" r:id="rId1995"/>
    <oleObject progId="Equation.3" shapeId="3020" r:id="rId1996"/>
    <oleObject progId="Equation.3" shapeId="3021" r:id="rId1997"/>
    <oleObject progId="Equation.3" shapeId="3022" r:id="rId1998"/>
    <oleObject progId="Equation.3" shapeId="3023" r:id="rId1999"/>
    <oleObject progId="Equation.3" shapeId="3024" r:id="rId2000"/>
    <oleObject progId="Equation.3" shapeId="3025" r:id="rId2001"/>
    <oleObject progId="Equation.3" shapeId="3026" r:id="rId2002"/>
    <oleObject progId="Equation.3" shapeId="3027" r:id="rId2003"/>
    <oleObject progId="Equation.3" shapeId="3028" r:id="rId2004"/>
    <oleObject progId="Equation.3" shapeId="3029" r:id="rId2005"/>
    <oleObject progId="Equation.3" shapeId="3030" r:id="rId2006"/>
    <oleObject progId="Equation.3" shapeId="3031" r:id="rId2007"/>
    <oleObject progId="Equation.3" shapeId="3032" r:id="rId2008"/>
    <oleObject progId="Equation.3" shapeId="3033" r:id="rId2009"/>
    <oleObject progId="Equation.3" shapeId="3034" r:id="rId2010"/>
    <oleObject progId="Equation.3" shapeId="3035" r:id="rId2011"/>
    <oleObject progId="Equation.3" shapeId="3036" r:id="rId2012"/>
    <oleObject progId="Equation.3" shapeId="3037" r:id="rId2013"/>
    <oleObject progId="Equation.3" shapeId="3038" r:id="rId2014"/>
    <oleObject progId="Equation.3" shapeId="3039" r:id="rId2015"/>
    <oleObject progId="Equation.3" shapeId="3040" r:id="rId2016"/>
    <oleObject progId="Equation.3" shapeId="3041" r:id="rId2017"/>
    <oleObject progId="Equation.3" shapeId="3042" r:id="rId2018"/>
    <oleObject progId="Equation.3" shapeId="3043" r:id="rId2019"/>
    <oleObject progId="Equation.3" shapeId="3044" r:id="rId2020"/>
    <oleObject progId="Equation.3" shapeId="3045" r:id="rId2021"/>
    <oleObject progId="Equation.3" shapeId="3046" r:id="rId2022"/>
    <oleObject progId="Equation.3" shapeId="3047" r:id="rId2023"/>
    <oleObject progId="Equation.3" shapeId="3048" r:id="rId2024"/>
    <oleObject progId="Equation.3" shapeId="3049" r:id="rId2025"/>
    <oleObject progId="Equation.3" shapeId="3050" r:id="rId2026"/>
    <oleObject progId="Equation.3" shapeId="3051" r:id="rId2027"/>
    <oleObject progId="Equation.3" shapeId="3052" r:id="rId2028"/>
    <oleObject progId="Equation.3" shapeId="3053" r:id="rId2029"/>
    <oleObject progId="Equation.3" shapeId="3054" r:id="rId2030"/>
    <oleObject progId="Equation.3" shapeId="3055" r:id="rId2031"/>
    <oleObject progId="Equation.3" shapeId="3056" r:id="rId2032"/>
    <oleObject progId="Equation.3" shapeId="3057" r:id="rId2033"/>
    <oleObject progId="Equation.3" shapeId="3058" r:id="rId2034"/>
    <oleObject progId="Equation.3" shapeId="3059" r:id="rId2035"/>
    <oleObject progId="Equation.3" shapeId="3060" r:id="rId2036"/>
    <oleObject progId="Equation.3" shapeId="3061" r:id="rId2037"/>
    <oleObject progId="Equation.3" shapeId="3062" r:id="rId2038"/>
    <oleObject progId="Equation.3" shapeId="3063" r:id="rId2039"/>
    <oleObject progId="Equation.3" shapeId="3064" r:id="rId2040"/>
    <oleObject progId="Equation.3" shapeId="3065" r:id="rId2041"/>
    <oleObject progId="Equation.3" shapeId="3066" r:id="rId2042"/>
    <oleObject progId="Equation.3" shapeId="3067" r:id="rId2043"/>
    <oleObject progId="Equation.3" shapeId="3068" r:id="rId2044"/>
    <oleObject progId="Equation.3" shapeId="3069" r:id="rId2045"/>
    <oleObject progId="Equation.3" shapeId="3070" r:id="rId2046"/>
    <oleObject progId="Equation.3" shapeId="3071" r:id="rId2047"/>
    <oleObject progId="Equation.3" shapeId="3072" r:id="rId2048"/>
    <oleObject progId="Equation.3" shapeId="3073" r:id="rId2049"/>
    <oleObject progId="Equation.3" shapeId="3074" r:id="rId2050"/>
    <oleObject progId="Equation.3" shapeId="3075" r:id="rId2051"/>
    <oleObject progId="Equation.3" shapeId="3076" r:id="rId2052"/>
    <oleObject progId="Equation.3" shapeId="3077" r:id="rId2053"/>
    <oleObject progId="Equation.3" shapeId="3078" r:id="rId2054"/>
    <oleObject progId="Equation.3" shapeId="3079" r:id="rId2055"/>
    <oleObject progId="Equation.3" shapeId="3080" r:id="rId2056"/>
    <oleObject progId="Equation.3" shapeId="3081" r:id="rId2057"/>
    <oleObject progId="Equation.3" shapeId="3082" r:id="rId2058"/>
    <oleObject progId="Equation.3" shapeId="3083" r:id="rId2059"/>
    <oleObject progId="Equation.3" shapeId="3084" r:id="rId2060"/>
    <oleObject progId="Equation.3" shapeId="3085" r:id="rId2061"/>
    <oleObject progId="Equation.3" shapeId="3086" r:id="rId2062"/>
    <oleObject progId="Equation.3" shapeId="3087" r:id="rId2063"/>
    <oleObject progId="Equation.3" shapeId="3088" r:id="rId2064"/>
    <oleObject progId="Equation.3" shapeId="3089" r:id="rId2065"/>
    <oleObject progId="Equation.3" shapeId="3090" r:id="rId2066"/>
    <oleObject progId="Equation.3" shapeId="3091" r:id="rId2067"/>
    <oleObject progId="Equation.3" shapeId="3092" r:id="rId2068"/>
    <oleObject progId="Equation.3" shapeId="3093" r:id="rId2069"/>
    <oleObject progId="Equation.3" shapeId="3094" r:id="rId2070"/>
    <oleObject progId="Equation.3" shapeId="3095" r:id="rId2071"/>
    <oleObject progId="Equation.3" shapeId="3096" r:id="rId2072"/>
    <oleObject progId="Equation.3" shapeId="3097" r:id="rId2073"/>
    <oleObject progId="Equation.3" shapeId="3098" r:id="rId2074"/>
    <oleObject progId="Equation.3" shapeId="3099" r:id="rId2075"/>
    <oleObject progId="Equation.3" shapeId="3100" r:id="rId2076"/>
    <oleObject progId="Equation.3" shapeId="3101" r:id="rId2077"/>
    <oleObject progId="Equation.3" shapeId="3102" r:id="rId2078"/>
    <oleObject progId="Equation.3" shapeId="3103" r:id="rId2079"/>
    <oleObject progId="Equation.3" shapeId="3104" r:id="rId2080"/>
    <oleObject progId="Equation.3" shapeId="3105" r:id="rId2081"/>
    <oleObject progId="Equation.3" shapeId="3106" r:id="rId2082"/>
    <oleObject progId="Equation.3" shapeId="3107" r:id="rId2083"/>
    <oleObject progId="Equation.3" shapeId="3108" r:id="rId2084"/>
    <oleObject progId="Equation.3" shapeId="3109" r:id="rId2085"/>
    <oleObject progId="Equation.3" shapeId="3110" r:id="rId2086"/>
    <oleObject progId="Equation.3" shapeId="3111" r:id="rId2087"/>
    <oleObject progId="Equation.3" shapeId="3112" r:id="rId2088"/>
    <oleObject progId="Equation.3" shapeId="3113" r:id="rId2089"/>
    <oleObject progId="Equation.3" shapeId="3114" r:id="rId2090"/>
    <oleObject progId="Equation.3" shapeId="3115" r:id="rId2091"/>
    <oleObject progId="Equation.3" shapeId="3116" r:id="rId2092"/>
    <oleObject progId="Equation.3" shapeId="3117" r:id="rId2093"/>
    <oleObject progId="Equation.3" shapeId="3118" r:id="rId2094"/>
    <oleObject progId="Equation.3" shapeId="3119" r:id="rId2095"/>
    <oleObject progId="Equation.3" shapeId="3120" r:id="rId2096"/>
    <oleObject progId="Equation.3" shapeId="3121" r:id="rId2097"/>
    <oleObject progId="Equation.3" shapeId="3122" r:id="rId2098"/>
    <oleObject progId="Equation.3" shapeId="3123" r:id="rId2099"/>
    <oleObject progId="Equation.3" shapeId="3124" r:id="rId2100"/>
    <oleObject progId="Equation.3" shapeId="3125" r:id="rId2101"/>
    <oleObject progId="Equation.3" shapeId="3126" r:id="rId2102"/>
    <oleObject progId="Equation.3" shapeId="3127" r:id="rId2103"/>
    <oleObject progId="Equation.3" shapeId="3128" r:id="rId2104"/>
    <oleObject progId="Equation.3" shapeId="3129" r:id="rId2105"/>
    <oleObject progId="Equation.3" shapeId="3130" r:id="rId2106"/>
    <oleObject progId="Equation.3" shapeId="3131" r:id="rId2107"/>
    <oleObject progId="Equation.3" shapeId="3132" r:id="rId2108"/>
    <oleObject progId="Equation.3" shapeId="3133" r:id="rId2109"/>
    <oleObject progId="Equation.3" shapeId="3134" r:id="rId2110"/>
    <oleObject progId="Equation.3" shapeId="3135" r:id="rId2111"/>
    <oleObject progId="Equation.3" shapeId="3136" r:id="rId2112"/>
    <oleObject progId="Equation.3" shapeId="3137" r:id="rId2113"/>
    <oleObject progId="Equation.3" shapeId="3138" r:id="rId2114"/>
    <oleObject progId="Equation.3" shapeId="3139" r:id="rId2115"/>
    <oleObject progId="Equation.3" shapeId="3140" r:id="rId2116"/>
    <oleObject progId="Equation.3" shapeId="3141" r:id="rId2117"/>
    <oleObject progId="Equation.3" shapeId="3142" r:id="rId2118"/>
    <oleObject progId="Equation.3" shapeId="3143" r:id="rId2119"/>
    <oleObject progId="Equation.3" shapeId="3144" r:id="rId2120"/>
    <oleObject progId="Equation.3" shapeId="3145" r:id="rId2121"/>
    <oleObject progId="Equation.3" shapeId="3146" r:id="rId2122"/>
    <oleObject progId="Equation.3" shapeId="3147" r:id="rId2123"/>
    <oleObject progId="Equation.3" shapeId="3148" r:id="rId2124"/>
    <oleObject progId="Equation.3" shapeId="3149" r:id="rId2125"/>
    <oleObject progId="Equation.3" shapeId="3150" r:id="rId2126"/>
    <oleObject progId="Equation.3" shapeId="3151" r:id="rId2127"/>
    <oleObject progId="Equation.3" shapeId="3152" r:id="rId2128"/>
    <oleObject progId="Equation.3" shapeId="3153" r:id="rId2129"/>
    <oleObject progId="Equation.3" shapeId="3154" r:id="rId2130"/>
    <oleObject progId="Equation.3" shapeId="3155" r:id="rId2131"/>
    <oleObject progId="Equation.3" shapeId="3156" r:id="rId2132"/>
    <oleObject progId="Equation.3" shapeId="3157" r:id="rId2133"/>
    <oleObject progId="Equation.3" shapeId="3158" r:id="rId2134"/>
    <oleObject progId="Equation.3" shapeId="3159" r:id="rId2135"/>
    <oleObject progId="Equation.3" shapeId="3160" r:id="rId2136"/>
    <oleObject progId="Equation.3" shapeId="3161" r:id="rId2137"/>
    <oleObject progId="Equation.3" shapeId="3162" r:id="rId2138"/>
    <oleObject progId="Equation.3" shapeId="3163" r:id="rId2139"/>
    <oleObject progId="Equation.3" shapeId="3164" r:id="rId2140"/>
    <oleObject progId="Equation.3" shapeId="3165" r:id="rId2141"/>
    <oleObject progId="Equation.3" shapeId="3166" r:id="rId2142"/>
    <oleObject progId="Equation.3" shapeId="3167" r:id="rId2143"/>
    <oleObject progId="Equation.3" shapeId="3168" r:id="rId2144"/>
    <oleObject progId="Equation.3" shapeId="3169" r:id="rId2145"/>
    <oleObject progId="Equation.3" shapeId="3170" r:id="rId2146"/>
    <oleObject progId="Equation.3" shapeId="3171" r:id="rId2147"/>
    <oleObject progId="Equation.3" shapeId="3172" r:id="rId2148"/>
    <oleObject progId="Equation.3" shapeId="3173" r:id="rId2149"/>
    <oleObject progId="Equation.3" shapeId="3174" r:id="rId2150"/>
    <oleObject progId="Equation.3" shapeId="3175" r:id="rId2151"/>
    <oleObject progId="Equation.3" shapeId="3176" r:id="rId2152"/>
    <oleObject progId="Equation.3" shapeId="3177" r:id="rId2153"/>
    <oleObject progId="Equation.3" shapeId="3178" r:id="rId2154"/>
    <oleObject progId="Equation.3" shapeId="3179" r:id="rId2155"/>
    <oleObject progId="Equation.3" shapeId="3180" r:id="rId2156"/>
    <oleObject progId="Equation.3" shapeId="3181" r:id="rId2157"/>
    <oleObject progId="Equation.3" shapeId="3182" r:id="rId2158"/>
    <oleObject progId="Equation.3" shapeId="3183" r:id="rId2159"/>
    <oleObject progId="Equation.3" shapeId="3184" r:id="rId2160"/>
    <oleObject progId="Equation.3" shapeId="3185" r:id="rId2161"/>
    <oleObject progId="Equation.3" shapeId="3186" r:id="rId2162"/>
    <oleObject progId="Equation.3" shapeId="3187" r:id="rId2163"/>
    <oleObject progId="Equation.3" shapeId="3188" r:id="rId2164"/>
    <oleObject progId="Equation.3" shapeId="3189" r:id="rId2165"/>
    <oleObject progId="Equation.3" shapeId="3190" r:id="rId2166"/>
    <oleObject progId="Equation.3" shapeId="3191" r:id="rId2167"/>
    <oleObject progId="Equation.3" shapeId="3192" r:id="rId2168"/>
    <oleObject progId="Equation.3" shapeId="3193" r:id="rId2169"/>
    <oleObject progId="Equation.3" shapeId="3194" r:id="rId2170"/>
    <oleObject progId="Equation.3" shapeId="3195" r:id="rId2171"/>
    <oleObject progId="Equation.3" shapeId="3196" r:id="rId2172"/>
    <oleObject progId="Equation.3" shapeId="3197" r:id="rId2173"/>
    <oleObject progId="Equation.3" shapeId="3198" r:id="rId2174"/>
    <oleObject progId="Equation.3" shapeId="3199" r:id="rId2175"/>
    <oleObject progId="Equation.3" shapeId="3200" r:id="rId2176"/>
    <oleObject progId="Equation.3" shapeId="3201" r:id="rId2177"/>
    <oleObject progId="Equation.3" shapeId="3202" r:id="rId2178"/>
    <oleObject progId="Equation.3" shapeId="3203" r:id="rId2179"/>
    <oleObject progId="Equation.3" shapeId="3204" r:id="rId2180"/>
    <oleObject progId="Equation.3" shapeId="3205" r:id="rId2181"/>
    <oleObject progId="Equation.3" shapeId="3206" r:id="rId2182"/>
    <oleObject progId="Equation.3" shapeId="3207" r:id="rId2183"/>
    <oleObject progId="Equation.3" shapeId="3208" r:id="rId2184"/>
    <oleObject progId="Equation.3" shapeId="3209" r:id="rId2185"/>
    <oleObject progId="Equation.3" shapeId="3210" r:id="rId2186"/>
    <oleObject progId="Equation.3" shapeId="3211" r:id="rId2187"/>
    <oleObject progId="Equation.3" shapeId="3212" r:id="rId2188"/>
    <oleObject progId="Equation.3" shapeId="3213" r:id="rId2189"/>
    <oleObject progId="Equation.3" shapeId="3214" r:id="rId2190"/>
    <oleObject progId="Equation.3" shapeId="3215" r:id="rId2191"/>
    <oleObject progId="Equation.3" shapeId="3216" r:id="rId2192"/>
    <oleObject progId="Equation.3" shapeId="3217" r:id="rId2193"/>
    <oleObject progId="Equation.3" shapeId="3218" r:id="rId2194"/>
    <oleObject progId="Equation.3" shapeId="3219" r:id="rId2195"/>
    <oleObject progId="Equation.3" shapeId="3220" r:id="rId2196"/>
    <oleObject progId="Equation.3" shapeId="3221" r:id="rId2197"/>
    <oleObject progId="Equation.3" shapeId="3222" r:id="rId2198"/>
    <oleObject progId="Equation.3" shapeId="3223" r:id="rId2199"/>
    <oleObject progId="Equation.3" shapeId="3224" r:id="rId2200"/>
    <oleObject progId="Equation.3" shapeId="3225" r:id="rId2201"/>
    <oleObject progId="Equation.3" shapeId="3226" r:id="rId2202"/>
    <oleObject progId="Equation.3" shapeId="3227" r:id="rId2203"/>
    <oleObject progId="Equation.3" shapeId="3228" r:id="rId2204"/>
    <oleObject progId="Equation.3" shapeId="3229" r:id="rId2205"/>
    <oleObject progId="Equation.3" shapeId="3230" r:id="rId2206"/>
    <oleObject progId="Equation.3" shapeId="3231" r:id="rId2207"/>
    <oleObject progId="Equation.3" shapeId="3232" r:id="rId2208"/>
    <oleObject progId="Equation.3" shapeId="3233" r:id="rId2209"/>
    <oleObject progId="Equation.3" shapeId="3234" r:id="rId2210"/>
    <oleObject progId="Equation.3" shapeId="3235" r:id="rId2211"/>
    <oleObject progId="Equation.3" shapeId="3236" r:id="rId2212"/>
    <oleObject progId="Equation.3" shapeId="3237" r:id="rId2213"/>
    <oleObject progId="Equation.3" shapeId="3238" r:id="rId2214"/>
    <oleObject progId="Equation.3" shapeId="3239" r:id="rId2215"/>
    <oleObject progId="Equation.3" shapeId="3240" r:id="rId2216"/>
    <oleObject progId="Equation.3" shapeId="3241" r:id="rId2217"/>
    <oleObject progId="Equation.3" shapeId="3242" r:id="rId2218"/>
    <oleObject progId="Equation.3" shapeId="3243" r:id="rId2219"/>
    <oleObject progId="Equation.3" shapeId="3244" r:id="rId2220"/>
    <oleObject progId="Equation.3" shapeId="3245" r:id="rId2221"/>
    <oleObject progId="Equation.3" shapeId="3246" r:id="rId2222"/>
    <oleObject progId="Equation.3" shapeId="3247" r:id="rId2223"/>
    <oleObject progId="Equation.3" shapeId="3248" r:id="rId2224"/>
    <oleObject progId="Equation.3" shapeId="3249" r:id="rId2225"/>
    <oleObject progId="Equation.3" shapeId="3250" r:id="rId2226"/>
    <oleObject progId="Equation.3" shapeId="3251" r:id="rId2227"/>
    <oleObject progId="Equation.3" shapeId="3252" r:id="rId2228"/>
    <oleObject progId="Equation.3" shapeId="3253" r:id="rId2229"/>
    <oleObject progId="Equation.3" shapeId="3254" r:id="rId2230"/>
    <oleObject progId="Equation.3" shapeId="3255" r:id="rId2231"/>
    <oleObject progId="Equation.3" shapeId="3256" r:id="rId2232"/>
    <oleObject progId="Equation.3" shapeId="3257" r:id="rId2233"/>
    <oleObject progId="Equation.3" shapeId="3258" r:id="rId2234"/>
    <oleObject progId="Equation.3" shapeId="3259" r:id="rId2235"/>
    <oleObject progId="Equation.3" shapeId="3260" r:id="rId2236"/>
    <oleObject progId="Equation.3" shapeId="3261" r:id="rId2237"/>
    <oleObject progId="Equation.3" shapeId="3262" r:id="rId2238"/>
    <oleObject progId="Equation.3" shapeId="3263" r:id="rId2239"/>
    <oleObject progId="Equation.3" shapeId="3264" r:id="rId2240"/>
    <oleObject progId="Equation.3" shapeId="3265" r:id="rId2241"/>
    <oleObject progId="Equation.3" shapeId="3266" r:id="rId2242"/>
    <oleObject progId="Equation.3" shapeId="3267" r:id="rId2243"/>
    <oleObject progId="Equation.3" shapeId="3268" r:id="rId2244"/>
    <oleObject progId="Equation.3" shapeId="3269" r:id="rId2245"/>
    <oleObject progId="Equation.3" shapeId="3270" r:id="rId2246"/>
    <oleObject progId="Equation.3" shapeId="3271" r:id="rId2247"/>
    <oleObject progId="Equation.3" shapeId="3272" r:id="rId2248"/>
    <oleObject progId="Equation.3" shapeId="3273" r:id="rId2249"/>
    <oleObject progId="Equation.3" shapeId="3274" r:id="rId2250"/>
    <oleObject progId="Equation.3" shapeId="3275" r:id="rId2251"/>
    <oleObject progId="Equation.3" shapeId="3276" r:id="rId2252"/>
    <oleObject progId="Equation.3" shapeId="3277" r:id="rId2253"/>
    <oleObject progId="Equation.3" shapeId="3278" r:id="rId2254"/>
    <oleObject progId="Equation.3" shapeId="3279" r:id="rId2255"/>
    <oleObject progId="Equation.3" shapeId="3280" r:id="rId2256"/>
    <oleObject progId="Equation.3" shapeId="3281" r:id="rId2257"/>
    <oleObject progId="Equation.3" shapeId="3282" r:id="rId2258"/>
    <oleObject progId="Equation.3" shapeId="3283" r:id="rId2259"/>
    <oleObject progId="Equation.3" shapeId="3284" r:id="rId2260"/>
    <oleObject progId="Equation.3" shapeId="3285" r:id="rId2261"/>
    <oleObject progId="Equation.3" shapeId="3286" r:id="rId2262"/>
    <oleObject progId="Equation.3" shapeId="3287" r:id="rId2263"/>
    <oleObject progId="Equation.3" shapeId="3288" r:id="rId2264"/>
    <oleObject progId="Equation.3" shapeId="3289" r:id="rId2265"/>
    <oleObject progId="Equation.3" shapeId="3290" r:id="rId2266"/>
    <oleObject progId="Equation.3" shapeId="3291" r:id="rId2267"/>
    <oleObject progId="Equation.3" shapeId="3292" r:id="rId2268"/>
    <oleObject progId="Equation.3" shapeId="3293" r:id="rId2269"/>
    <oleObject progId="Equation.3" shapeId="3294" r:id="rId2270"/>
    <oleObject progId="Equation.3" shapeId="3295" r:id="rId2271"/>
    <oleObject progId="Equation.3" shapeId="3296" r:id="rId2272"/>
    <oleObject progId="Equation.3" shapeId="3297" r:id="rId2273"/>
    <oleObject progId="Equation.3" shapeId="3298" r:id="rId2274"/>
    <oleObject progId="Equation.3" shapeId="3299" r:id="rId2275"/>
    <oleObject progId="Equation.3" shapeId="3300" r:id="rId2276"/>
    <oleObject progId="Equation.3" shapeId="3301" r:id="rId2277"/>
    <oleObject progId="Equation.3" shapeId="3302" r:id="rId2278"/>
    <oleObject progId="Equation.3" shapeId="3303" r:id="rId2279"/>
    <oleObject progId="Equation.3" shapeId="3304" r:id="rId2280"/>
    <oleObject progId="Equation.3" shapeId="3305" r:id="rId2281"/>
    <oleObject progId="Equation.3" shapeId="3306" r:id="rId2282"/>
    <oleObject progId="Equation.3" shapeId="3307" r:id="rId2283"/>
    <oleObject progId="Equation.3" shapeId="3308" r:id="rId2284"/>
    <oleObject progId="Equation.3" shapeId="3309" r:id="rId2285"/>
    <oleObject progId="Equation.3" shapeId="3310" r:id="rId2286"/>
    <oleObject progId="Equation.3" shapeId="3311" r:id="rId2287"/>
    <oleObject progId="Equation.3" shapeId="3312" r:id="rId2288"/>
    <oleObject progId="Equation.3" shapeId="3313" r:id="rId2289"/>
    <oleObject progId="Equation.3" shapeId="3314" r:id="rId2290"/>
    <oleObject progId="Equation.3" shapeId="3315" r:id="rId2291"/>
    <oleObject progId="Equation.3" shapeId="3316" r:id="rId2292"/>
    <oleObject progId="Equation.3" shapeId="3317" r:id="rId2293"/>
    <oleObject progId="Equation.3" shapeId="3318" r:id="rId2294"/>
    <oleObject progId="Equation.3" shapeId="3319" r:id="rId2295"/>
    <oleObject progId="Equation.3" shapeId="3320" r:id="rId2296"/>
    <oleObject progId="Equation.3" shapeId="3321" r:id="rId2297"/>
    <oleObject progId="Equation.3" shapeId="3322" r:id="rId2298"/>
    <oleObject progId="Equation.3" shapeId="3323" r:id="rId2299"/>
    <oleObject progId="Equation.3" shapeId="3324" r:id="rId2300"/>
    <oleObject progId="Equation.3" shapeId="3325" r:id="rId2301"/>
    <oleObject progId="Equation.3" shapeId="3326" r:id="rId2302"/>
    <oleObject progId="Equation.3" shapeId="3327" r:id="rId2303"/>
    <oleObject progId="Equation.3" shapeId="3328" r:id="rId2304"/>
    <oleObject progId="Equation.3" shapeId="3329" r:id="rId2305"/>
    <oleObject progId="Equation.3" shapeId="3330" r:id="rId2306"/>
    <oleObject progId="Equation.3" shapeId="3331" r:id="rId2307"/>
    <oleObject progId="Equation.3" shapeId="3332" r:id="rId2308"/>
    <oleObject progId="Equation.3" shapeId="3333" r:id="rId2309"/>
    <oleObject progId="Equation.3" shapeId="3334" r:id="rId2310"/>
    <oleObject progId="Equation.3" shapeId="3335" r:id="rId2311"/>
    <oleObject progId="Equation.3" shapeId="3336" r:id="rId2312"/>
    <oleObject progId="Equation.3" shapeId="3337" r:id="rId2313"/>
    <oleObject progId="Equation.3" shapeId="3338" r:id="rId2314"/>
    <oleObject progId="Equation.3" shapeId="3339" r:id="rId2315"/>
    <oleObject progId="Equation.3" shapeId="3340" r:id="rId2316"/>
    <oleObject progId="Equation.3" shapeId="3341" r:id="rId2317"/>
    <oleObject progId="Equation.3" shapeId="3342" r:id="rId2318"/>
    <oleObject progId="Equation.3" shapeId="3343" r:id="rId2319"/>
    <oleObject progId="Equation.3" shapeId="3344" r:id="rId2320"/>
    <oleObject progId="Equation.3" shapeId="3345" r:id="rId2321"/>
    <oleObject progId="Equation.3" shapeId="3346" r:id="rId2322"/>
    <oleObject progId="Equation.3" shapeId="3347" r:id="rId2323"/>
    <oleObject progId="Equation.3" shapeId="3348" r:id="rId2324"/>
    <oleObject progId="Equation.3" shapeId="3349" r:id="rId2325"/>
    <oleObject progId="Equation.3" shapeId="3350" r:id="rId2326"/>
    <oleObject progId="Equation.3" shapeId="3351" r:id="rId2327"/>
    <oleObject progId="Equation.3" shapeId="3352" r:id="rId2328"/>
    <oleObject progId="Equation.3" shapeId="3353" r:id="rId2329"/>
    <oleObject progId="Equation.3" shapeId="3354" r:id="rId2330"/>
    <oleObject progId="Equation.3" shapeId="3355" r:id="rId2331"/>
    <oleObject progId="Equation.3" shapeId="3356" r:id="rId2332"/>
    <oleObject progId="Equation.3" shapeId="3357" r:id="rId2333"/>
    <oleObject progId="Equation.3" shapeId="3358" r:id="rId2334"/>
    <oleObject progId="Equation.3" shapeId="3359" r:id="rId2335"/>
    <oleObject progId="Equation.3" shapeId="3360" r:id="rId2336"/>
    <oleObject progId="Equation.3" shapeId="3361" r:id="rId2337"/>
    <oleObject progId="Equation.3" shapeId="3362" r:id="rId2338"/>
    <oleObject progId="Equation.3" shapeId="3363" r:id="rId2339"/>
    <oleObject progId="Equation.3" shapeId="3364" r:id="rId2340"/>
    <oleObject progId="Equation.3" shapeId="3365" r:id="rId2341"/>
    <oleObject progId="Equation.3" shapeId="3366" r:id="rId2342"/>
    <oleObject progId="Equation.3" shapeId="3367" r:id="rId2343"/>
    <oleObject progId="Equation.3" shapeId="3368" r:id="rId2344"/>
    <oleObject progId="Equation.3" shapeId="3369" r:id="rId2345"/>
    <oleObject progId="Equation.3" shapeId="3370" r:id="rId2346"/>
    <oleObject progId="Equation.3" shapeId="3371" r:id="rId2347"/>
    <oleObject progId="Equation.3" shapeId="3372" r:id="rId2348"/>
    <oleObject progId="Equation.3" shapeId="3373" r:id="rId2349"/>
    <oleObject progId="Equation.3" shapeId="3374" r:id="rId2350"/>
    <oleObject progId="Equation.3" shapeId="3375" r:id="rId2351"/>
    <oleObject progId="Equation.3" shapeId="3376" r:id="rId2352"/>
    <oleObject progId="Equation.3" shapeId="3377" r:id="rId2353"/>
    <oleObject progId="Equation.3" shapeId="3378" r:id="rId2354"/>
    <oleObject progId="Equation.3" shapeId="3379" r:id="rId2355"/>
    <oleObject progId="Equation.3" shapeId="3380" r:id="rId2356"/>
    <oleObject progId="Equation.3" shapeId="3381" r:id="rId2357"/>
    <oleObject progId="Equation.3" shapeId="3382" r:id="rId2358"/>
    <oleObject progId="Equation.3" shapeId="3383" r:id="rId2359"/>
    <oleObject progId="Equation.3" shapeId="3384" r:id="rId2360"/>
    <oleObject progId="Equation.3" shapeId="3385" r:id="rId2361"/>
    <oleObject progId="Equation.3" shapeId="3386" r:id="rId2362"/>
    <oleObject progId="Equation.3" shapeId="3387" r:id="rId2363"/>
    <oleObject progId="Equation.3" shapeId="3388" r:id="rId2364"/>
    <oleObject progId="Equation.3" shapeId="3389" r:id="rId2365"/>
    <oleObject progId="Equation.3" shapeId="3390" r:id="rId2366"/>
    <oleObject progId="Equation.3" shapeId="3391" r:id="rId2367"/>
    <oleObject progId="Equation.3" shapeId="3392" r:id="rId2368"/>
    <oleObject progId="Equation.3" shapeId="3393" r:id="rId2369"/>
    <oleObject progId="Equation.3" shapeId="3394" r:id="rId2370"/>
    <oleObject progId="Equation.3" shapeId="3395" r:id="rId2371"/>
    <oleObject progId="Equation.3" shapeId="3396" r:id="rId2372"/>
    <oleObject progId="Equation.3" shapeId="3397" r:id="rId2373"/>
    <oleObject progId="Equation.3" shapeId="3398" r:id="rId2374"/>
    <oleObject progId="Equation.3" shapeId="3399" r:id="rId2375"/>
    <oleObject progId="Equation.3" shapeId="3400" r:id="rId2376"/>
    <oleObject progId="Equation.3" shapeId="3401" r:id="rId2377"/>
    <oleObject progId="Equation.3" shapeId="3402" r:id="rId2378"/>
    <oleObject progId="Equation.3" shapeId="3403" r:id="rId2379"/>
    <oleObject progId="Equation.3" shapeId="3404" r:id="rId2380"/>
    <oleObject progId="Equation.3" shapeId="3405" r:id="rId2381"/>
    <oleObject progId="Equation.3" shapeId="3406" r:id="rId2382"/>
    <oleObject progId="Equation.3" shapeId="3407" r:id="rId2383"/>
    <oleObject progId="Equation.3" shapeId="3408" r:id="rId2384"/>
    <oleObject progId="Equation.3" shapeId="3409" r:id="rId2385"/>
    <oleObject progId="Equation.3" shapeId="3410" r:id="rId2386"/>
    <oleObject progId="Equation.3" shapeId="3411" r:id="rId2387"/>
    <oleObject progId="Equation.3" shapeId="3412" r:id="rId2388"/>
    <oleObject progId="Equation.3" shapeId="3413" r:id="rId2389"/>
    <oleObject progId="Equation.3" shapeId="3414" r:id="rId2390"/>
    <oleObject progId="Equation.3" shapeId="3415" r:id="rId2391"/>
    <oleObject progId="Equation.3" shapeId="3416" r:id="rId2392"/>
    <oleObject progId="Equation.3" shapeId="3417" r:id="rId2393"/>
    <oleObject progId="Equation.3" shapeId="3418" r:id="rId2394"/>
    <oleObject progId="Equation.3" shapeId="3419" r:id="rId2395"/>
    <oleObject progId="Equation.3" shapeId="3420" r:id="rId2396"/>
    <oleObject progId="Equation.3" shapeId="3421" r:id="rId2397"/>
    <oleObject progId="Equation.3" shapeId="3422" r:id="rId2398"/>
    <oleObject progId="Equation.3" shapeId="3423" r:id="rId2399"/>
    <oleObject progId="Equation.3" shapeId="3424" r:id="rId2400"/>
    <oleObject progId="Equation.3" shapeId="3425" r:id="rId2401"/>
    <oleObject progId="Equation.3" shapeId="3426" r:id="rId2402"/>
    <oleObject progId="Equation.3" shapeId="3427" r:id="rId2403"/>
    <oleObject progId="Equation.3" shapeId="3428" r:id="rId2404"/>
    <oleObject progId="Equation.3" shapeId="3429" r:id="rId2405"/>
    <oleObject progId="Equation.3" shapeId="3430" r:id="rId2406"/>
    <oleObject progId="Equation.3" shapeId="3431" r:id="rId2407"/>
    <oleObject progId="Equation.3" shapeId="3432" r:id="rId2408"/>
    <oleObject progId="Equation.3" shapeId="3433" r:id="rId2409"/>
    <oleObject progId="Equation.3" shapeId="3434" r:id="rId2410"/>
    <oleObject progId="Equation.3" shapeId="3435" r:id="rId2411"/>
    <oleObject progId="Equation.3" shapeId="3436" r:id="rId2412"/>
    <oleObject progId="Equation.3" shapeId="3437" r:id="rId2413"/>
    <oleObject progId="Equation.3" shapeId="3438" r:id="rId2414"/>
    <oleObject progId="Equation.3" shapeId="3439" r:id="rId2415"/>
    <oleObject progId="Equation.3" shapeId="3440" r:id="rId2416"/>
    <oleObject progId="Equation.3" shapeId="3441" r:id="rId2417"/>
    <oleObject progId="Equation.3" shapeId="3442" r:id="rId2418"/>
    <oleObject progId="Equation.3" shapeId="3443" r:id="rId2419"/>
    <oleObject progId="Equation.3" shapeId="3444" r:id="rId2420"/>
    <oleObject progId="Equation.3" shapeId="3445" r:id="rId2421"/>
    <oleObject progId="Equation.3" shapeId="3446" r:id="rId2422"/>
    <oleObject progId="Equation.3" shapeId="3447" r:id="rId2423"/>
    <oleObject progId="Equation.3" shapeId="3448" r:id="rId2424"/>
    <oleObject progId="Equation.3" shapeId="3449" r:id="rId2425"/>
    <oleObject progId="Equation.3" shapeId="3450" r:id="rId2426"/>
    <oleObject progId="Equation.3" shapeId="3451" r:id="rId2427"/>
    <oleObject progId="Equation.3" shapeId="3452" r:id="rId2428"/>
    <oleObject progId="Equation.3" shapeId="3453" r:id="rId2429"/>
    <oleObject progId="Equation.3" shapeId="3454" r:id="rId2430"/>
    <oleObject progId="Equation.3" shapeId="3455" r:id="rId2431"/>
    <oleObject progId="Equation.3" shapeId="3456" r:id="rId2432"/>
    <oleObject progId="Equation.3" shapeId="3457" r:id="rId2433"/>
    <oleObject progId="Equation.3" shapeId="3458" r:id="rId2434"/>
    <oleObject progId="Equation.3" shapeId="3459" r:id="rId2435"/>
    <oleObject progId="Equation.3" shapeId="3460" r:id="rId2436"/>
    <oleObject progId="Equation.3" shapeId="3461" r:id="rId2437"/>
    <oleObject progId="Equation.3" shapeId="3462" r:id="rId2438"/>
    <oleObject progId="Equation.3" shapeId="3463" r:id="rId2439"/>
    <oleObject progId="Equation.3" shapeId="3464" r:id="rId2440"/>
    <oleObject progId="Equation.3" shapeId="3465" r:id="rId2441"/>
    <oleObject progId="Equation.3" shapeId="3466" r:id="rId2442"/>
    <oleObject progId="Equation.3" shapeId="3467" r:id="rId2443"/>
    <oleObject progId="Equation.3" shapeId="3468" r:id="rId2444"/>
    <oleObject progId="Equation.3" shapeId="3469" r:id="rId2445"/>
    <oleObject progId="Equation.3" shapeId="3470" r:id="rId2446"/>
    <oleObject progId="Equation.3" shapeId="3471" r:id="rId2447"/>
    <oleObject progId="Equation.3" shapeId="3472" r:id="rId2448"/>
    <oleObject progId="Equation.3" shapeId="3473" r:id="rId2449"/>
    <oleObject progId="Equation.3" shapeId="3474" r:id="rId2450"/>
    <oleObject progId="Equation.3" shapeId="3475" r:id="rId2451"/>
    <oleObject progId="Equation.3" shapeId="3476" r:id="rId2452"/>
    <oleObject progId="Equation.3" shapeId="3477" r:id="rId2453"/>
    <oleObject progId="Equation.3" shapeId="3478" r:id="rId2454"/>
    <oleObject progId="Equation.3" shapeId="3479" r:id="rId2455"/>
    <oleObject progId="Equation.3" shapeId="3480" r:id="rId2456"/>
    <oleObject progId="Equation.3" shapeId="3481" r:id="rId2457"/>
    <oleObject progId="Equation.3" shapeId="3482" r:id="rId2458"/>
    <oleObject progId="Equation.3" shapeId="3483" r:id="rId2459"/>
    <oleObject progId="Equation.3" shapeId="3484" r:id="rId2460"/>
    <oleObject progId="Equation.3" shapeId="3485" r:id="rId2461"/>
    <oleObject progId="Equation.3" shapeId="3486" r:id="rId2462"/>
    <oleObject progId="Equation.3" shapeId="3487" r:id="rId2463"/>
    <oleObject progId="Equation.3" shapeId="3488" r:id="rId2464"/>
    <oleObject progId="Equation.3" shapeId="3489" r:id="rId2465"/>
    <oleObject progId="Equation.3" shapeId="3490" r:id="rId2466"/>
    <oleObject progId="Equation.3" shapeId="3491" r:id="rId2467"/>
    <oleObject progId="Equation.3" shapeId="3492" r:id="rId2468"/>
    <oleObject progId="Equation.3" shapeId="3493" r:id="rId2469"/>
    <oleObject progId="Equation.3" shapeId="3494" r:id="rId2470"/>
    <oleObject progId="Equation.3" shapeId="3495" r:id="rId2471"/>
    <oleObject progId="Equation.3" shapeId="3496" r:id="rId2472"/>
    <oleObject progId="Equation.3" shapeId="3497" r:id="rId2473"/>
    <oleObject progId="Equation.3" shapeId="3498" r:id="rId2474"/>
    <oleObject progId="Equation.3" shapeId="3499" r:id="rId2475"/>
    <oleObject progId="Equation.3" shapeId="3500" r:id="rId2476"/>
    <oleObject progId="Equation.3" shapeId="3501" r:id="rId2477"/>
    <oleObject progId="Equation.3" shapeId="3502" r:id="rId2478"/>
    <oleObject progId="Equation.3" shapeId="3503" r:id="rId2479"/>
    <oleObject progId="Equation.3" shapeId="3504" r:id="rId2480"/>
    <oleObject progId="Equation.3" shapeId="3505" r:id="rId2481"/>
    <oleObject progId="Equation.3" shapeId="3506" r:id="rId2482"/>
    <oleObject progId="Equation.3" shapeId="3507" r:id="rId2483"/>
    <oleObject progId="Equation.3" shapeId="3508" r:id="rId2484"/>
    <oleObject progId="Equation.3" shapeId="3509" r:id="rId2485"/>
    <oleObject progId="Equation.3" shapeId="3510" r:id="rId2486"/>
    <oleObject progId="Equation.3" shapeId="3511" r:id="rId2487"/>
    <oleObject progId="Equation.3" shapeId="3512" r:id="rId2488"/>
    <oleObject progId="Equation.3" shapeId="3513" r:id="rId2489"/>
    <oleObject progId="Equation.3" shapeId="3514" r:id="rId2490"/>
    <oleObject progId="Equation.3" shapeId="3515" r:id="rId2491"/>
    <oleObject progId="Equation.3" shapeId="3516" r:id="rId2492"/>
    <oleObject progId="Equation.3" shapeId="3517" r:id="rId2493"/>
    <oleObject progId="Equation.3" shapeId="3518" r:id="rId2494"/>
    <oleObject progId="Equation.3" shapeId="3519" r:id="rId2495"/>
    <oleObject progId="Equation.3" shapeId="3520" r:id="rId2496"/>
    <oleObject progId="Equation.3" shapeId="3521" r:id="rId2497"/>
    <oleObject progId="Equation.3" shapeId="3522" r:id="rId2498"/>
    <oleObject progId="Equation.3" shapeId="3523" r:id="rId2499"/>
    <oleObject progId="Equation.3" shapeId="3524" r:id="rId2500"/>
    <oleObject progId="Equation.3" shapeId="3525" r:id="rId2501"/>
    <oleObject progId="Equation.3" shapeId="3526" r:id="rId2502"/>
    <oleObject progId="Equation.3" shapeId="3527" r:id="rId2503"/>
    <oleObject progId="Equation.3" shapeId="3528" r:id="rId2504"/>
    <oleObject progId="Equation.3" shapeId="3529" r:id="rId2505"/>
    <oleObject progId="Equation.3" shapeId="3530" r:id="rId2506"/>
    <oleObject progId="Equation.3" shapeId="3531" r:id="rId2507"/>
    <oleObject progId="Equation.3" shapeId="3532" r:id="rId2508"/>
    <oleObject progId="Equation.3" shapeId="3533" r:id="rId2509"/>
    <oleObject progId="Equation.3" shapeId="3534" r:id="rId2510"/>
    <oleObject progId="Equation.3" shapeId="3535" r:id="rId2511"/>
    <oleObject progId="Equation.3" shapeId="3536" r:id="rId2512"/>
    <oleObject progId="Equation.3" shapeId="3537" r:id="rId2513"/>
    <oleObject progId="Equation.3" shapeId="3538" r:id="rId2514"/>
    <oleObject progId="Equation.3" shapeId="3539" r:id="rId2515"/>
    <oleObject progId="Equation.3" shapeId="3540" r:id="rId2516"/>
    <oleObject progId="Equation.3" shapeId="3541" r:id="rId2517"/>
    <oleObject progId="Equation.3" shapeId="3542" r:id="rId2518"/>
    <oleObject progId="Equation.3" shapeId="3543" r:id="rId2519"/>
    <oleObject progId="Equation.3" shapeId="3544" r:id="rId2520"/>
    <oleObject progId="Equation.3" shapeId="3545" r:id="rId2521"/>
    <oleObject progId="Equation.3" shapeId="3546" r:id="rId2522"/>
    <oleObject progId="Equation.3" shapeId="3547" r:id="rId2523"/>
    <oleObject progId="Equation.3" shapeId="3548" r:id="rId2524"/>
    <oleObject progId="Equation.3" shapeId="3549" r:id="rId2525"/>
    <oleObject progId="Equation.3" shapeId="3550" r:id="rId2526"/>
    <oleObject progId="Equation.3" shapeId="3551" r:id="rId2527"/>
    <oleObject progId="Equation.3" shapeId="3552" r:id="rId2528"/>
    <oleObject progId="Equation.3" shapeId="3553" r:id="rId2529"/>
    <oleObject progId="Equation.3" shapeId="3554" r:id="rId2530"/>
    <oleObject progId="Equation.3" shapeId="3555" r:id="rId2531"/>
    <oleObject progId="Equation.3" shapeId="3556" r:id="rId2532"/>
    <oleObject progId="Equation.3" shapeId="3557" r:id="rId2533"/>
    <oleObject progId="Equation.3" shapeId="3558" r:id="rId2534"/>
    <oleObject progId="Equation.3" shapeId="3559" r:id="rId2535"/>
    <oleObject progId="Equation.3" shapeId="3560" r:id="rId2536"/>
    <oleObject progId="Equation.3" shapeId="3561" r:id="rId2537"/>
    <oleObject progId="Equation.3" shapeId="3562" r:id="rId2538"/>
    <oleObject progId="Equation.3" shapeId="3563" r:id="rId2539"/>
    <oleObject progId="Equation.3" shapeId="3564" r:id="rId2540"/>
    <oleObject progId="Equation.3" shapeId="3565" r:id="rId2541"/>
    <oleObject progId="Equation.3" shapeId="3566" r:id="rId2542"/>
    <oleObject progId="Equation.3" shapeId="3567" r:id="rId2543"/>
    <oleObject progId="Equation.3" shapeId="3568" r:id="rId2544"/>
    <oleObject progId="Equation.3" shapeId="3569" r:id="rId2545"/>
    <oleObject progId="Equation.3" shapeId="3570" r:id="rId2546"/>
    <oleObject progId="Equation.3" shapeId="3571" r:id="rId2547"/>
    <oleObject progId="Equation.3" shapeId="3572" r:id="rId2548"/>
    <oleObject progId="Equation.3" shapeId="3573" r:id="rId2549"/>
    <oleObject progId="Equation.3" shapeId="3574" r:id="rId2550"/>
    <oleObject progId="Equation.3" shapeId="3575" r:id="rId2551"/>
    <oleObject progId="Equation.3" shapeId="3576" r:id="rId2552"/>
    <oleObject progId="Equation.3" shapeId="3577" r:id="rId2553"/>
    <oleObject progId="Equation.3" shapeId="3578" r:id="rId2554"/>
    <oleObject progId="Equation.3" shapeId="3579" r:id="rId2555"/>
    <oleObject progId="Equation.3" shapeId="3580" r:id="rId2556"/>
    <oleObject progId="Equation.3" shapeId="3581" r:id="rId2557"/>
    <oleObject progId="Equation.3" shapeId="3582" r:id="rId2558"/>
    <oleObject progId="Equation.3" shapeId="3583" r:id="rId2559"/>
    <oleObject progId="Equation.3" shapeId="3584" r:id="rId2560"/>
    <oleObject progId="Equation.3" shapeId="3585" r:id="rId2561"/>
    <oleObject progId="Equation.3" shapeId="3586" r:id="rId2562"/>
    <oleObject progId="Equation.3" shapeId="3587" r:id="rId2563"/>
    <oleObject progId="Equation.3" shapeId="3588" r:id="rId2564"/>
    <oleObject progId="Equation.3" shapeId="3589" r:id="rId2565"/>
    <oleObject progId="Equation.3" shapeId="3590" r:id="rId2566"/>
    <oleObject progId="Equation.3" shapeId="3591" r:id="rId2567"/>
    <oleObject progId="Equation.3" shapeId="3592" r:id="rId2568"/>
    <oleObject progId="Equation.3" shapeId="3593" r:id="rId2569"/>
    <oleObject progId="Equation.3" shapeId="3594" r:id="rId2570"/>
    <oleObject progId="Equation.3" shapeId="3595" r:id="rId2571"/>
    <oleObject progId="Equation.3" shapeId="3596" r:id="rId2572"/>
    <oleObject progId="Equation.3" shapeId="3597" r:id="rId2573"/>
    <oleObject progId="Equation.3" shapeId="3598" r:id="rId2574"/>
    <oleObject progId="Equation.3" shapeId="3599" r:id="rId2575"/>
    <oleObject progId="Equation.3" shapeId="3600" r:id="rId2576"/>
    <oleObject progId="Equation.3" shapeId="3601" r:id="rId2577"/>
    <oleObject progId="Equation.3" shapeId="3602" r:id="rId2578"/>
    <oleObject progId="Equation.3" shapeId="3603" r:id="rId2579"/>
    <oleObject progId="Equation.3" shapeId="3604" r:id="rId2580"/>
    <oleObject progId="Equation.3" shapeId="3605" r:id="rId2581"/>
    <oleObject progId="Equation.3" shapeId="3606" r:id="rId2582"/>
    <oleObject progId="Equation.3" shapeId="3607" r:id="rId2583"/>
    <oleObject progId="Equation.3" shapeId="3608" r:id="rId2584"/>
    <oleObject progId="Equation.3" shapeId="3609" r:id="rId2585"/>
    <oleObject progId="Equation.3" shapeId="3610" r:id="rId2586"/>
    <oleObject progId="Equation.3" shapeId="3611" r:id="rId2587"/>
    <oleObject progId="Equation.3" shapeId="3612" r:id="rId2588"/>
    <oleObject progId="Equation.3" shapeId="3613" r:id="rId2589"/>
    <oleObject progId="Equation.3" shapeId="3614" r:id="rId2590"/>
    <oleObject progId="Equation.3" shapeId="3615" r:id="rId2591"/>
    <oleObject progId="Equation.3" shapeId="3616" r:id="rId2592"/>
    <oleObject progId="Equation.3" shapeId="3617" r:id="rId2593"/>
    <oleObject progId="Equation.3" shapeId="3618" r:id="rId2594"/>
    <oleObject progId="Equation.3" shapeId="3619" r:id="rId2595"/>
    <oleObject progId="Equation.3" shapeId="3620" r:id="rId2596"/>
    <oleObject progId="Equation.3" shapeId="3621" r:id="rId2597"/>
    <oleObject progId="Equation.3" shapeId="3622" r:id="rId2598"/>
    <oleObject progId="Equation.3" shapeId="3623" r:id="rId2599"/>
    <oleObject progId="Equation.3" shapeId="3624" r:id="rId2600"/>
    <oleObject progId="Equation.3" shapeId="3625" r:id="rId2601"/>
    <oleObject progId="Equation.3" shapeId="3626" r:id="rId2602"/>
    <oleObject progId="Equation.3" shapeId="3627" r:id="rId2603"/>
    <oleObject progId="Equation.3" shapeId="3628" r:id="rId2604"/>
    <oleObject progId="Equation.3" shapeId="3629" r:id="rId2605"/>
    <oleObject progId="Equation.3" shapeId="3630" r:id="rId2606"/>
    <oleObject progId="Equation.3" shapeId="3631" r:id="rId2607"/>
    <oleObject progId="Equation.3" shapeId="3632" r:id="rId2608"/>
    <oleObject progId="Equation.3" shapeId="3633" r:id="rId2609"/>
    <oleObject progId="Equation.3" shapeId="3634" r:id="rId2610"/>
    <oleObject progId="Equation.3" shapeId="3635" r:id="rId2611"/>
    <oleObject progId="Equation.3" shapeId="3636" r:id="rId2612"/>
    <oleObject progId="Equation.3" shapeId="3637" r:id="rId2613"/>
    <oleObject progId="Equation.3" shapeId="3638" r:id="rId2614"/>
    <oleObject progId="Equation.3" shapeId="3639" r:id="rId2615"/>
    <oleObject progId="Equation.3" shapeId="3640" r:id="rId2616"/>
    <oleObject progId="Equation.3" shapeId="3641" r:id="rId2617"/>
    <oleObject progId="Equation.3" shapeId="3642" r:id="rId2618"/>
    <oleObject progId="Equation.3" shapeId="3643" r:id="rId2619"/>
    <oleObject progId="Equation.3" shapeId="3644" r:id="rId2620"/>
    <oleObject progId="Equation.3" shapeId="3645" r:id="rId2621"/>
    <oleObject progId="Equation.3" shapeId="3646" r:id="rId2622"/>
    <oleObject progId="Equation.3" shapeId="3647" r:id="rId2623"/>
    <oleObject progId="Equation.3" shapeId="3648" r:id="rId2624"/>
    <oleObject progId="Equation.3" shapeId="3649" r:id="rId2625"/>
    <oleObject progId="Equation.3" shapeId="3650" r:id="rId2626"/>
    <oleObject progId="Equation.3" shapeId="3651" r:id="rId2627"/>
    <oleObject progId="Equation.3" shapeId="3652" r:id="rId2628"/>
    <oleObject progId="Equation.3" shapeId="3653" r:id="rId2629"/>
    <oleObject progId="Equation.3" shapeId="3654" r:id="rId2630"/>
    <oleObject progId="Equation.3" shapeId="3655" r:id="rId2631"/>
    <oleObject progId="Equation.3" shapeId="3656" r:id="rId2632"/>
    <oleObject progId="Equation.3" shapeId="3657" r:id="rId2633"/>
    <oleObject progId="Equation.3" shapeId="3658" r:id="rId2634"/>
    <oleObject progId="Equation.3" shapeId="3659" r:id="rId2635"/>
    <oleObject progId="Equation.3" shapeId="3660" r:id="rId2636"/>
    <oleObject progId="Equation.3" shapeId="3661" r:id="rId2637"/>
    <oleObject progId="Equation.3" shapeId="3662" r:id="rId2638"/>
    <oleObject progId="Equation.3" shapeId="3663" r:id="rId2639"/>
    <oleObject progId="Equation.3" shapeId="3664" r:id="rId2640"/>
    <oleObject progId="Equation.3" shapeId="3665" r:id="rId2641"/>
    <oleObject progId="Equation.3" shapeId="3666" r:id="rId2642"/>
    <oleObject progId="Equation.3" shapeId="3667" r:id="rId2643"/>
    <oleObject progId="Equation.3" shapeId="3668" r:id="rId2644"/>
    <oleObject progId="Equation.3" shapeId="3669" r:id="rId2645"/>
    <oleObject progId="Equation.3" shapeId="3670" r:id="rId2646"/>
    <oleObject progId="Equation.3" shapeId="3671" r:id="rId2647"/>
    <oleObject progId="Equation.3" shapeId="3672" r:id="rId2648"/>
    <oleObject progId="Equation.3" shapeId="3673" r:id="rId2649"/>
    <oleObject progId="Equation.3" shapeId="3674" r:id="rId2650"/>
    <oleObject progId="Equation.3" shapeId="3675" r:id="rId2651"/>
    <oleObject progId="Equation.3" shapeId="3676" r:id="rId2652"/>
    <oleObject progId="Equation.3" shapeId="3677" r:id="rId2653"/>
    <oleObject progId="Equation.3" shapeId="3678" r:id="rId2654"/>
    <oleObject progId="Equation.3" shapeId="3679" r:id="rId2655"/>
    <oleObject progId="Equation.3" shapeId="3680" r:id="rId2656"/>
    <oleObject progId="Equation.3" shapeId="3681" r:id="rId2657"/>
    <oleObject progId="Equation.3" shapeId="3682" r:id="rId2658"/>
    <oleObject progId="Equation.3" shapeId="3683" r:id="rId2659"/>
    <oleObject progId="Equation.3" shapeId="3684" r:id="rId2660"/>
    <oleObject progId="Equation.3" shapeId="3685" r:id="rId2661"/>
    <oleObject progId="Equation.3" shapeId="3686" r:id="rId2662"/>
    <oleObject progId="Equation.3" shapeId="3687" r:id="rId2663"/>
    <oleObject progId="Equation.3" shapeId="3688" r:id="rId2664"/>
    <oleObject progId="Equation.3" shapeId="3689" r:id="rId2665"/>
    <oleObject progId="Equation.3" shapeId="3690" r:id="rId2666"/>
    <oleObject progId="Equation.3" shapeId="3691" r:id="rId2667"/>
    <oleObject progId="Equation.3" shapeId="3692" r:id="rId2668"/>
    <oleObject progId="Equation.3" shapeId="3693" r:id="rId2669"/>
    <oleObject progId="Equation.3" shapeId="3694" r:id="rId2670"/>
    <oleObject progId="Equation.3" shapeId="3695" r:id="rId2671"/>
    <oleObject progId="Equation.3" shapeId="3696" r:id="rId2672"/>
    <oleObject progId="Equation.3" shapeId="3697" r:id="rId2673"/>
    <oleObject progId="Equation.3" shapeId="3698" r:id="rId2674"/>
    <oleObject progId="Equation.3" shapeId="3699" r:id="rId2675"/>
    <oleObject progId="Equation.3" shapeId="3700" r:id="rId2676"/>
    <oleObject progId="Equation.3" shapeId="3701" r:id="rId2677"/>
    <oleObject progId="Equation.3" shapeId="3702" r:id="rId2678"/>
    <oleObject progId="Equation.3" shapeId="3703" r:id="rId2679"/>
    <oleObject progId="Equation.3" shapeId="3704" r:id="rId2680"/>
    <oleObject progId="Equation.3" shapeId="3705" r:id="rId2681"/>
    <oleObject progId="Equation.3" shapeId="3706" r:id="rId2682"/>
    <oleObject progId="Equation.3" shapeId="3707" r:id="rId2683"/>
    <oleObject progId="Equation.3" shapeId="3708" r:id="rId2684"/>
    <oleObject progId="Equation.3" shapeId="3709" r:id="rId2685"/>
    <oleObject progId="Equation.3" shapeId="3710" r:id="rId2686"/>
    <oleObject progId="Equation.3" shapeId="3711" r:id="rId2687"/>
    <oleObject progId="Equation.3" shapeId="3712" r:id="rId2688"/>
    <oleObject progId="Equation.3" shapeId="3713" r:id="rId2689"/>
    <oleObject progId="Equation.3" shapeId="3714" r:id="rId2690"/>
    <oleObject progId="Equation.3" shapeId="3715" r:id="rId2691"/>
    <oleObject progId="Equation.3" shapeId="3716" r:id="rId2692"/>
    <oleObject progId="Equation.3" shapeId="3717" r:id="rId2693"/>
    <oleObject progId="Equation.3" shapeId="3718" r:id="rId2694"/>
    <oleObject progId="Equation.3" shapeId="3719" r:id="rId2695"/>
    <oleObject progId="Equation.3" shapeId="3720" r:id="rId2696"/>
    <oleObject progId="Equation.3" shapeId="3721" r:id="rId2697"/>
    <oleObject progId="Equation.3" shapeId="3722" r:id="rId2698"/>
    <oleObject progId="Equation.3" shapeId="3723" r:id="rId2699"/>
    <oleObject progId="Equation.3" shapeId="3724" r:id="rId2700"/>
    <oleObject progId="Equation.3" shapeId="3725" r:id="rId2701"/>
    <oleObject progId="Equation.3" shapeId="3726" r:id="rId2702"/>
    <oleObject progId="Equation.3" shapeId="3727" r:id="rId2703"/>
    <oleObject progId="Equation.3" shapeId="3728" r:id="rId2704"/>
    <oleObject progId="Equation.3" shapeId="3729" r:id="rId2705"/>
    <oleObject progId="Equation.3" shapeId="3730" r:id="rId2706"/>
    <oleObject progId="Equation.3" shapeId="3731" r:id="rId2707"/>
    <oleObject progId="Equation.3" shapeId="3732" r:id="rId2708"/>
    <oleObject progId="Equation.3" shapeId="3733" r:id="rId2709"/>
    <oleObject progId="Equation.3" shapeId="3734" r:id="rId2710"/>
    <oleObject progId="Equation.3" shapeId="3735" r:id="rId2711"/>
    <oleObject progId="Equation.3" shapeId="3736" r:id="rId2712"/>
    <oleObject progId="Equation.3" shapeId="3737" r:id="rId2713"/>
    <oleObject progId="Equation.3" shapeId="3738" r:id="rId2714"/>
    <oleObject progId="Equation.3" shapeId="3739" r:id="rId2715"/>
    <oleObject progId="Equation.3" shapeId="3740" r:id="rId2716"/>
    <oleObject progId="Equation.3" shapeId="3741" r:id="rId2717"/>
    <oleObject progId="Equation.3" shapeId="3742" r:id="rId2718"/>
    <oleObject progId="Equation.3" shapeId="3743" r:id="rId2719"/>
    <oleObject progId="Equation.3" shapeId="3744" r:id="rId2720"/>
    <oleObject progId="Equation.3" shapeId="3745" r:id="rId2721"/>
    <oleObject progId="Equation.3" shapeId="3746" r:id="rId2722"/>
    <oleObject progId="Equation.3" shapeId="3747" r:id="rId2723"/>
    <oleObject progId="Equation.3" shapeId="3748" r:id="rId2724"/>
    <oleObject progId="Equation.3" shapeId="3749" r:id="rId2725"/>
    <oleObject progId="Equation.3" shapeId="3750" r:id="rId2726"/>
    <oleObject progId="Equation.3" shapeId="3751" r:id="rId2727"/>
    <oleObject progId="Equation.3" shapeId="3752" r:id="rId2728"/>
    <oleObject progId="Equation.3" shapeId="3753" r:id="rId2729"/>
    <oleObject progId="Equation.3" shapeId="3754" r:id="rId2730"/>
    <oleObject progId="Equation.3" shapeId="3755" r:id="rId2731"/>
    <oleObject progId="Equation.3" shapeId="3756" r:id="rId2732"/>
    <oleObject progId="Equation.3" shapeId="3757" r:id="rId2733"/>
    <oleObject progId="Equation.3" shapeId="3758" r:id="rId2734"/>
    <oleObject progId="Equation.3" shapeId="3759" r:id="rId2735"/>
    <oleObject progId="Equation.3" shapeId="3760" r:id="rId2736"/>
    <oleObject progId="Equation.3" shapeId="3761" r:id="rId2737"/>
    <oleObject progId="Equation.3" shapeId="3762" r:id="rId2738"/>
    <oleObject progId="Equation.3" shapeId="3763" r:id="rId2739"/>
    <oleObject progId="Equation.3" shapeId="3764" r:id="rId2740"/>
    <oleObject progId="Equation.3" shapeId="3765" r:id="rId2741"/>
    <oleObject progId="Equation.3" shapeId="3766" r:id="rId2742"/>
    <oleObject progId="Equation.3" shapeId="3767" r:id="rId2743"/>
    <oleObject progId="Equation.3" shapeId="3768" r:id="rId2744"/>
    <oleObject progId="Equation.3" shapeId="3769" r:id="rId2745"/>
    <oleObject progId="Equation.3" shapeId="3770" r:id="rId2746"/>
    <oleObject progId="Equation.3" shapeId="3771" r:id="rId2747"/>
    <oleObject progId="Equation.3" shapeId="3772" r:id="rId2748"/>
    <oleObject progId="Equation.3" shapeId="3773" r:id="rId2749"/>
    <oleObject progId="Equation.3" shapeId="3774" r:id="rId2750"/>
    <oleObject progId="Equation.3" shapeId="3775" r:id="rId2751"/>
    <oleObject progId="Equation.3" shapeId="3776" r:id="rId2752"/>
    <oleObject progId="Equation.3" shapeId="3777" r:id="rId2753"/>
    <oleObject progId="Equation.3" shapeId="3778" r:id="rId2754"/>
    <oleObject progId="Equation.3" shapeId="3779" r:id="rId2755"/>
    <oleObject progId="Equation.3" shapeId="3780" r:id="rId2756"/>
    <oleObject progId="Equation.3" shapeId="3781" r:id="rId2757"/>
    <oleObject progId="Equation.3" shapeId="3782" r:id="rId2758"/>
    <oleObject progId="Equation.3" shapeId="3783" r:id="rId2759"/>
    <oleObject progId="Equation.3" shapeId="3784" r:id="rId2760"/>
    <oleObject progId="Equation.3" shapeId="3785" r:id="rId2761"/>
    <oleObject progId="Equation.3" shapeId="3786" r:id="rId2762"/>
    <oleObject progId="Equation.3" shapeId="3787" r:id="rId2763"/>
    <oleObject progId="Equation.3" shapeId="3788" r:id="rId2764"/>
    <oleObject progId="Equation.3" shapeId="3789" r:id="rId2765"/>
    <oleObject progId="Equation.3" shapeId="3790" r:id="rId2766"/>
    <oleObject progId="Equation.3" shapeId="3791" r:id="rId2767"/>
    <oleObject progId="Equation.3" shapeId="3792" r:id="rId2768"/>
    <oleObject progId="Equation.3" shapeId="3793" r:id="rId2769"/>
    <oleObject progId="Equation.3" shapeId="3794" r:id="rId2770"/>
    <oleObject progId="Equation.3" shapeId="3795" r:id="rId2771"/>
    <oleObject progId="Equation.3" shapeId="3796" r:id="rId2772"/>
    <oleObject progId="Equation.3" shapeId="3797" r:id="rId2773"/>
    <oleObject progId="Equation.3" shapeId="3798" r:id="rId2774"/>
    <oleObject progId="Equation.3" shapeId="3799" r:id="rId2775"/>
    <oleObject progId="Equation.3" shapeId="3800" r:id="rId2776"/>
    <oleObject progId="Equation.3" shapeId="3801" r:id="rId2777"/>
    <oleObject progId="Equation.3" shapeId="3802" r:id="rId2778"/>
    <oleObject progId="Equation.3" shapeId="3803" r:id="rId2779"/>
    <oleObject progId="Equation.3" shapeId="3804" r:id="rId2780"/>
    <oleObject progId="Equation.3" shapeId="3805" r:id="rId2781"/>
    <oleObject progId="Equation.3" shapeId="3806" r:id="rId2782"/>
    <oleObject progId="Equation.3" shapeId="3807" r:id="rId2783"/>
    <oleObject progId="Equation.3" shapeId="3808" r:id="rId2784"/>
    <oleObject progId="Equation.3" shapeId="3809" r:id="rId2785"/>
    <oleObject progId="Equation.3" shapeId="3810" r:id="rId2786"/>
    <oleObject progId="Equation.3" shapeId="3811" r:id="rId2787"/>
    <oleObject progId="Equation.3" shapeId="3812" r:id="rId2788"/>
    <oleObject progId="Equation.3" shapeId="3813" r:id="rId2789"/>
    <oleObject progId="Equation.3" shapeId="3814" r:id="rId2790"/>
    <oleObject progId="Equation.3" shapeId="3815" r:id="rId2791"/>
    <oleObject progId="Equation.3" shapeId="3816" r:id="rId2792"/>
    <oleObject progId="Equation.3" shapeId="3817" r:id="rId2793"/>
    <oleObject progId="Equation.3" shapeId="3818" r:id="rId2794"/>
    <oleObject progId="Equation.3" shapeId="3819" r:id="rId2795"/>
    <oleObject progId="Equation.3" shapeId="3820" r:id="rId2796"/>
    <oleObject progId="Equation.3" shapeId="3821" r:id="rId2797"/>
    <oleObject progId="Equation.3" shapeId="3822" r:id="rId2798"/>
    <oleObject progId="Equation.3" shapeId="3823" r:id="rId2799"/>
    <oleObject progId="Equation.3" shapeId="3824" r:id="rId2800"/>
    <oleObject progId="Equation.3" shapeId="3825" r:id="rId2801"/>
    <oleObject progId="Equation.3" shapeId="3826" r:id="rId2802"/>
    <oleObject progId="Equation.3" shapeId="3827" r:id="rId2803"/>
    <oleObject progId="Equation.3" shapeId="3828" r:id="rId2804"/>
    <oleObject progId="Equation.3" shapeId="3829" r:id="rId2805"/>
    <oleObject progId="Equation.3" shapeId="3830" r:id="rId2806"/>
    <oleObject progId="Equation.3" shapeId="3831" r:id="rId2807"/>
    <oleObject progId="Equation.3" shapeId="3832" r:id="rId2808"/>
    <oleObject progId="Equation.3" shapeId="3833" r:id="rId2809"/>
    <oleObject progId="Equation.3" shapeId="3834" r:id="rId2810"/>
    <oleObject progId="Equation.3" shapeId="3835" r:id="rId2811"/>
    <oleObject progId="Equation.3" shapeId="3836" r:id="rId2812"/>
    <oleObject progId="Equation.3" shapeId="3837" r:id="rId2813"/>
    <oleObject progId="Equation.3" shapeId="3838" r:id="rId2814"/>
    <oleObject progId="Equation.3" shapeId="3839" r:id="rId2815"/>
    <oleObject progId="Equation.3" shapeId="3840" r:id="rId2816"/>
    <oleObject progId="Equation.3" shapeId="3841" r:id="rId2817"/>
    <oleObject progId="Equation.3" shapeId="3842" r:id="rId2818"/>
    <oleObject progId="Equation.3" shapeId="3843" r:id="rId2819"/>
    <oleObject progId="Equation.3" shapeId="3844" r:id="rId2820"/>
    <oleObject progId="Equation.3" shapeId="3845" r:id="rId2821"/>
    <oleObject progId="Equation.3" shapeId="3846" r:id="rId2822"/>
    <oleObject progId="Equation.3" shapeId="3847" r:id="rId2823"/>
    <oleObject progId="Equation.3" shapeId="3848" r:id="rId2824"/>
    <oleObject progId="Equation.3" shapeId="3849" r:id="rId2825"/>
    <oleObject progId="Equation.3" shapeId="3850" r:id="rId2826"/>
    <oleObject progId="Equation.3" shapeId="3851" r:id="rId2827"/>
    <oleObject progId="Equation.3" shapeId="3852" r:id="rId2828"/>
    <oleObject progId="Equation.3" shapeId="3853" r:id="rId2829"/>
    <oleObject progId="Equation.3" shapeId="3854" r:id="rId2830"/>
    <oleObject progId="Equation.3" shapeId="3855" r:id="rId2831"/>
    <oleObject progId="Equation.3" shapeId="3856" r:id="rId2832"/>
    <oleObject progId="Equation.3" shapeId="3857" r:id="rId2833"/>
    <oleObject progId="Equation.3" shapeId="3858" r:id="rId2834"/>
    <oleObject progId="Equation.3" shapeId="3859" r:id="rId2835"/>
    <oleObject progId="Equation.3" shapeId="3860" r:id="rId2836"/>
    <oleObject progId="Equation.3" shapeId="3861" r:id="rId2837"/>
    <oleObject progId="Equation.3" shapeId="3862" r:id="rId2838"/>
    <oleObject progId="Equation.3" shapeId="3863" r:id="rId2839"/>
    <oleObject progId="Equation.3" shapeId="3864" r:id="rId2840"/>
    <oleObject progId="Equation.3" shapeId="3865" r:id="rId2841"/>
    <oleObject progId="Equation.3" shapeId="3866" r:id="rId2842"/>
    <oleObject progId="Equation.3" shapeId="3867" r:id="rId2843"/>
    <oleObject progId="Equation.3" shapeId="3868" r:id="rId2844"/>
    <oleObject progId="Equation.3" shapeId="3869" r:id="rId2845"/>
    <oleObject progId="Equation.3" shapeId="3870" r:id="rId2846"/>
    <oleObject progId="Equation.3" shapeId="3871" r:id="rId2847"/>
    <oleObject progId="Equation.3" shapeId="3872" r:id="rId2848"/>
    <oleObject progId="Equation.3" shapeId="3873" r:id="rId2849"/>
    <oleObject progId="Equation.3" shapeId="3874" r:id="rId2850"/>
    <oleObject progId="Equation.3" shapeId="3875" r:id="rId2851"/>
    <oleObject progId="Equation.3" shapeId="3876" r:id="rId2852"/>
    <oleObject progId="Equation.3" shapeId="3877" r:id="rId2853"/>
    <oleObject progId="Equation.3" shapeId="3878" r:id="rId2854"/>
    <oleObject progId="Equation.3" shapeId="3879" r:id="rId2855"/>
    <oleObject progId="Equation.3" shapeId="3880" r:id="rId2856"/>
    <oleObject progId="Equation.3" shapeId="3881" r:id="rId2857"/>
    <oleObject progId="Equation.3" shapeId="3882" r:id="rId2858"/>
    <oleObject progId="Equation.3" shapeId="3883" r:id="rId2859"/>
    <oleObject progId="Equation.3" shapeId="3884" r:id="rId2860"/>
    <oleObject progId="Equation.3" shapeId="3885" r:id="rId2861"/>
    <oleObject progId="Equation.3" shapeId="3886" r:id="rId2862"/>
    <oleObject progId="Equation.3" shapeId="3887" r:id="rId2863"/>
    <oleObject progId="Equation.3" shapeId="3888" r:id="rId2864"/>
    <oleObject progId="Equation.3" shapeId="3889" r:id="rId2865"/>
    <oleObject progId="Equation.3" shapeId="3890" r:id="rId2866"/>
    <oleObject progId="Equation.3" shapeId="3891" r:id="rId2867"/>
    <oleObject progId="Equation.3" shapeId="3892" r:id="rId2868"/>
    <oleObject progId="Equation.3" shapeId="3893" r:id="rId2869"/>
    <oleObject progId="Equation.3" shapeId="3894" r:id="rId2870"/>
    <oleObject progId="Equation.3" shapeId="3895" r:id="rId2871"/>
    <oleObject progId="Equation.3" shapeId="3896" r:id="rId2872"/>
    <oleObject progId="Equation.3" shapeId="3897" r:id="rId2873"/>
    <oleObject progId="Equation.3" shapeId="3898" r:id="rId2874"/>
    <oleObject progId="Equation.3" shapeId="3899" r:id="rId2875"/>
    <oleObject progId="Equation.3" shapeId="3900" r:id="rId2876"/>
    <oleObject progId="Equation.3" shapeId="3901" r:id="rId2877"/>
    <oleObject progId="Equation.3" shapeId="3902" r:id="rId2878"/>
    <oleObject progId="Equation.3" shapeId="3903" r:id="rId2879"/>
    <oleObject progId="Equation.3" shapeId="3904" r:id="rId2880"/>
    <oleObject progId="Equation.3" shapeId="3905" r:id="rId2881"/>
    <oleObject progId="Equation.3" shapeId="3906" r:id="rId2882"/>
    <oleObject progId="Equation.3" shapeId="3907" r:id="rId2883"/>
    <oleObject progId="Equation.3" shapeId="3908" r:id="rId2884"/>
    <oleObject progId="Equation.3" shapeId="3909" r:id="rId2885"/>
    <oleObject progId="Equation.3" shapeId="3910" r:id="rId2886"/>
    <oleObject progId="Equation.3" shapeId="3911" r:id="rId2887"/>
    <oleObject progId="Equation.3" shapeId="3912" r:id="rId2888"/>
    <oleObject progId="Equation.3" shapeId="3913" r:id="rId2889"/>
    <oleObject progId="Equation.3" shapeId="3914" r:id="rId2890"/>
    <oleObject progId="Equation.3" shapeId="3915" r:id="rId2891"/>
    <oleObject progId="Equation.3" shapeId="3916" r:id="rId2892"/>
    <oleObject progId="Equation.3" shapeId="3917" r:id="rId2893"/>
    <oleObject progId="Equation.3" shapeId="3918" r:id="rId2894"/>
    <oleObject progId="Equation.3" shapeId="3919" r:id="rId2895"/>
    <oleObject progId="Equation.3" shapeId="3920" r:id="rId2896"/>
    <oleObject progId="Equation.3" shapeId="3921" r:id="rId2897"/>
    <oleObject progId="Equation.3" shapeId="3922" r:id="rId2898"/>
    <oleObject progId="Equation.3" shapeId="3923" r:id="rId2899"/>
    <oleObject progId="Equation.3" shapeId="3924" r:id="rId2900"/>
    <oleObject progId="Equation.3" shapeId="3925" r:id="rId2901"/>
    <oleObject progId="Equation.3" shapeId="3926" r:id="rId2902"/>
    <oleObject progId="Equation.3" shapeId="3927" r:id="rId2903"/>
    <oleObject progId="Equation.3" shapeId="3928" r:id="rId2904"/>
    <oleObject progId="Equation.3" shapeId="3929" r:id="rId2905"/>
    <oleObject progId="Equation.3" shapeId="3930" r:id="rId2906"/>
    <oleObject progId="Equation.3" shapeId="3931" r:id="rId2907"/>
    <oleObject progId="Equation.3" shapeId="3932" r:id="rId2908"/>
    <oleObject progId="Equation.3" shapeId="3933" r:id="rId2909"/>
    <oleObject progId="Equation.3" shapeId="3934" r:id="rId2910"/>
    <oleObject progId="Equation.3" shapeId="3935" r:id="rId2911"/>
    <oleObject progId="Equation.3" shapeId="3936" r:id="rId2912"/>
    <oleObject progId="Equation.3" shapeId="3937" r:id="rId2913"/>
    <oleObject progId="Equation.3" shapeId="3938" r:id="rId2914"/>
    <oleObject progId="Equation.3" shapeId="3939" r:id="rId2915"/>
    <oleObject progId="Equation.3" shapeId="3940" r:id="rId2916"/>
    <oleObject progId="Equation.3" shapeId="3941" r:id="rId2917"/>
    <oleObject progId="Equation.3" shapeId="3942" r:id="rId2918"/>
    <oleObject progId="Equation.3" shapeId="3943" r:id="rId2919"/>
    <oleObject progId="Equation.3" shapeId="3944" r:id="rId2920"/>
    <oleObject progId="Equation.3" shapeId="3945" r:id="rId2921"/>
    <oleObject progId="Equation.3" shapeId="3946" r:id="rId2922"/>
    <oleObject progId="Equation.3" shapeId="3947" r:id="rId2923"/>
    <oleObject progId="Equation.3" shapeId="3948" r:id="rId2924"/>
    <oleObject progId="Equation.3" shapeId="3949" r:id="rId2925"/>
    <oleObject progId="Equation.3" shapeId="3950" r:id="rId2926"/>
    <oleObject progId="Equation.3" shapeId="3951" r:id="rId2927"/>
    <oleObject progId="Equation.3" shapeId="3952" r:id="rId2928"/>
    <oleObject progId="Equation.3" shapeId="3953" r:id="rId2929"/>
    <oleObject progId="Equation.3" shapeId="3954" r:id="rId2930"/>
    <oleObject progId="Equation.3" shapeId="3955" r:id="rId2931"/>
    <oleObject progId="Equation.3" shapeId="3956" r:id="rId2932"/>
    <oleObject progId="Equation.3" shapeId="3957" r:id="rId2933"/>
    <oleObject progId="Equation.3" shapeId="3958" r:id="rId2934"/>
    <oleObject progId="Equation.3" shapeId="3959" r:id="rId2935"/>
    <oleObject progId="Equation.3" shapeId="3960" r:id="rId2936"/>
    <oleObject progId="Equation.3" shapeId="3961" r:id="rId2937"/>
    <oleObject progId="Equation.3" shapeId="3962" r:id="rId2938"/>
    <oleObject progId="Equation.3" shapeId="3963" r:id="rId2939"/>
    <oleObject progId="Equation.3" shapeId="3964" r:id="rId2940"/>
    <oleObject progId="Equation.3" shapeId="3965" r:id="rId2941"/>
    <oleObject progId="Equation.3" shapeId="3966" r:id="rId2942"/>
    <oleObject progId="Equation.3" shapeId="3967" r:id="rId2943"/>
    <oleObject progId="Equation.3" shapeId="3968" r:id="rId2944"/>
    <oleObject progId="Equation.3" shapeId="3969" r:id="rId2945"/>
    <oleObject progId="Equation.3" shapeId="3970" r:id="rId2946"/>
    <oleObject progId="Equation.3" shapeId="3971" r:id="rId2947"/>
    <oleObject progId="Equation.3" shapeId="3972" r:id="rId2948"/>
    <oleObject progId="Equation.3" shapeId="3973" r:id="rId2949"/>
    <oleObject progId="Equation.3" shapeId="3974" r:id="rId2950"/>
    <oleObject progId="Equation.3" shapeId="3975" r:id="rId2951"/>
    <oleObject progId="Equation.3" shapeId="3976" r:id="rId2952"/>
    <oleObject progId="Equation.3" shapeId="3977" r:id="rId2953"/>
    <oleObject progId="Equation.3" shapeId="3978" r:id="rId2954"/>
    <oleObject progId="Equation.3" shapeId="3979" r:id="rId2955"/>
    <oleObject progId="Equation.3" shapeId="3980" r:id="rId2956"/>
    <oleObject progId="Equation.3" shapeId="3981" r:id="rId2957"/>
    <oleObject progId="Equation.3" shapeId="3982" r:id="rId2958"/>
    <oleObject progId="Equation.3" shapeId="3983" r:id="rId2959"/>
    <oleObject progId="Equation.3" shapeId="3984" r:id="rId2960"/>
    <oleObject progId="Equation.3" shapeId="3985" r:id="rId2961"/>
    <oleObject progId="Equation.3" shapeId="3986" r:id="rId2962"/>
    <oleObject progId="Equation.3" shapeId="3987" r:id="rId2963"/>
    <oleObject progId="Equation.3" shapeId="3988" r:id="rId2964"/>
    <oleObject progId="Equation.3" shapeId="3989" r:id="rId2965"/>
    <oleObject progId="Equation.3" shapeId="3990" r:id="rId2966"/>
    <oleObject progId="Equation.3" shapeId="3991" r:id="rId2967"/>
    <oleObject progId="Equation.3" shapeId="3992" r:id="rId2968"/>
    <oleObject progId="Equation.3" shapeId="3993" r:id="rId2969"/>
    <oleObject progId="Equation.3" shapeId="3994" r:id="rId2970"/>
    <oleObject progId="Equation.3" shapeId="3995" r:id="rId2971"/>
    <oleObject progId="Equation.3" shapeId="3996" r:id="rId2972"/>
    <oleObject progId="Equation.3" shapeId="3997" r:id="rId2973"/>
    <oleObject progId="Equation.3" shapeId="3998" r:id="rId2974"/>
    <oleObject progId="Equation.3" shapeId="3999" r:id="rId2975"/>
    <oleObject progId="Equation.3" shapeId="4000" r:id="rId2976"/>
    <oleObject progId="Equation.3" shapeId="4001" r:id="rId2977"/>
    <oleObject progId="Equation.3" shapeId="4002" r:id="rId2978"/>
    <oleObject progId="Equation.3" shapeId="4003" r:id="rId2979"/>
    <oleObject progId="Equation.3" shapeId="4004" r:id="rId2980"/>
    <oleObject progId="Equation.3" shapeId="4005" r:id="rId2981"/>
    <oleObject progId="Equation.3" shapeId="4006" r:id="rId2982"/>
    <oleObject progId="Equation.3" shapeId="4007" r:id="rId2983"/>
    <oleObject progId="Equation.3" shapeId="4008" r:id="rId2984"/>
    <oleObject progId="Equation.3" shapeId="4009" r:id="rId2985"/>
    <oleObject progId="Equation.3" shapeId="4010" r:id="rId2986"/>
    <oleObject progId="Equation.3" shapeId="4011" r:id="rId2987"/>
    <oleObject progId="Equation.3" shapeId="4012" r:id="rId2988"/>
    <oleObject progId="Equation.3" shapeId="4013" r:id="rId2989"/>
    <oleObject progId="Equation.3" shapeId="4014" r:id="rId2990"/>
    <oleObject progId="Equation.3" shapeId="4015" r:id="rId2991"/>
    <oleObject progId="Equation.3" shapeId="4016" r:id="rId2992"/>
    <oleObject progId="Equation.3" shapeId="4017" r:id="rId2993"/>
    <oleObject progId="Equation.3" shapeId="4018" r:id="rId2994"/>
    <oleObject progId="Equation.3" shapeId="4019" r:id="rId2995"/>
    <oleObject progId="Equation.3" shapeId="4020" r:id="rId2996"/>
    <oleObject progId="Equation.3" shapeId="4021" r:id="rId2997"/>
    <oleObject progId="Equation.3" shapeId="4022" r:id="rId2998"/>
    <oleObject progId="Equation.3" shapeId="4023" r:id="rId2999"/>
    <oleObject progId="Equation.3" shapeId="4024" r:id="rId3000"/>
    <oleObject progId="Equation.3" shapeId="4025" r:id="rId3001"/>
    <oleObject progId="Equation.3" shapeId="4026" r:id="rId3002"/>
    <oleObject progId="Equation.3" shapeId="4027" r:id="rId3003"/>
    <oleObject progId="Equation.3" shapeId="4028" r:id="rId3004"/>
    <oleObject progId="Equation.3" shapeId="4029" r:id="rId3005"/>
    <oleObject progId="Equation.3" shapeId="4030" r:id="rId3006"/>
    <oleObject progId="Equation.3" shapeId="4031" r:id="rId3007"/>
    <oleObject progId="Equation.3" shapeId="4032" r:id="rId3008"/>
    <oleObject progId="Equation.3" shapeId="4033" r:id="rId3009"/>
    <oleObject progId="Equation.3" shapeId="4034" r:id="rId3010"/>
    <oleObject progId="Equation.3" shapeId="4035" r:id="rId3011"/>
    <oleObject progId="Equation.3" shapeId="4036" r:id="rId3012"/>
    <oleObject progId="Equation.3" shapeId="4037" r:id="rId3013"/>
    <oleObject progId="Equation.3" shapeId="4038" r:id="rId3014"/>
    <oleObject progId="Equation.3" shapeId="4039" r:id="rId3015"/>
    <oleObject progId="Equation.3" shapeId="4040" r:id="rId3016"/>
    <oleObject progId="Equation.3" shapeId="4041" r:id="rId3017"/>
    <oleObject progId="Equation.3" shapeId="4042" r:id="rId3018"/>
    <oleObject progId="Equation.3" shapeId="4043" r:id="rId3019"/>
    <oleObject progId="Equation.3" shapeId="4044" r:id="rId3020"/>
    <oleObject progId="Equation.3" shapeId="4045" r:id="rId3021"/>
    <oleObject progId="Equation.3" shapeId="4046" r:id="rId3022"/>
    <oleObject progId="Equation.3" shapeId="4047" r:id="rId3023"/>
    <oleObject progId="Equation.3" shapeId="4048" r:id="rId3024"/>
    <oleObject progId="Equation.3" shapeId="4049" r:id="rId3025"/>
    <oleObject progId="Equation.3" shapeId="4050" r:id="rId3026"/>
    <oleObject progId="Equation.3" shapeId="4051" r:id="rId3027"/>
    <oleObject progId="Equation.3" shapeId="4052" r:id="rId3028"/>
    <oleObject progId="Equation.3" shapeId="4053" r:id="rId3029"/>
    <oleObject progId="Equation.3" shapeId="4054" r:id="rId3030"/>
    <oleObject progId="Equation.3" shapeId="4055" r:id="rId3031"/>
    <oleObject progId="Equation.3" shapeId="4056" r:id="rId3032"/>
    <oleObject progId="Equation.3" shapeId="4057" r:id="rId3033"/>
    <oleObject progId="Equation.3" shapeId="4058" r:id="rId3034"/>
    <oleObject progId="Equation.3" shapeId="4059" r:id="rId3035"/>
    <oleObject progId="Equation.3" shapeId="4060" r:id="rId3036"/>
    <oleObject progId="Equation.3" shapeId="4061" r:id="rId3037"/>
    <oleObject progId="Equation.3" shapeId="4062" r:id="rId3038"/>
    <oleObject progId="Equation.3" shapeId="4063" r:id="rId3039"/>
    <oleObject progId="Equation.3" shapeId="4064" r:id="rId3040"/>
    <oleObject progId="Equation.3" shapeId="4065" r:id="rId3041"/>
    <oleObject progId="Equation.3" shapeId="4066" r:id="rId3042"/>
    <oleObject progId="Equation.3" shapeId="4067" r:id="rId3043"/>
    <oleObject progId="Equation.3" shapeId="4068" r:id="rId3044"/>
    <oleObject progId="Equation.3" shapeId="4069" r:id="rId3045"/>
    <oleObject progId="Equation.3" shapeId="4070" r:id="rId3046"/>
    <oleObject progId="Equation.3" shapeId="4071" r:id="rId3047"/>
    <oleObject progId="Equation.3" shapeId="4072" r:id="rId3048"/>
    <oleObject progId="Equation.3" shapeId="4073" r:id="rId3049"/>
    <oleObject progId="Equation.3" shapeId="4074" r:id="rId3050"/>
    <oleObject progId="Equation.3" shapeId="4075" r:id="rId3051"/>
    <oleObject progId="Equation.3" shapeId="4076" r:id="rId3052"/>
    <oleObject progId="Equation.3" shapeId="4077" r:id="rId3053"/>
    <oleObject progId="Equation.3" shapeId="4078" r:id="rId3054"/>
    <oleObject progId="Equation.3" shapeId="4079" r:id="rId3055"/>
    <oleObject progId="Equation.3" shapeId="4080" r:id="rId3056"/>
    <oleObject progId="Equation.3" shapeId="4081" r:id="rId3057"/>
    <oleObject progId="Equation.3" shapeId="4082" r:id="rId3058"/>
    <oleObject progId="Equation.3" shapeId="4083" r:id="rId3059"/>
    <oleObject progId="Equation.3" shapeId="4084" r:id="rId3060"/>
    <oleObject progId="Equation.3" shapeId="4085" r:id="rId3061"/>
    <oleObject progId="Equation.3" shapeId="4086" r:id="rId3062"/>
    <oleObject progId="Equation.3" shapeId="4087" r:id="rId3063"/>
    <oleObject progId="Equation.3" shapeId="4088" r:id="rId3064"/>
    <oleObject progId="Equation.3" shapeId="4089" r:id="rId3065"/>
    <oleObject progId="Equation.3" shapeId="4090" r:id="rId3066"/>
    <oleObject progId="Equation.3" shapeId="4091" r:id="rId3067"/>
    <oleObject progId="Equation.3" shapeId="4092" r:id="rId3068"/>
    <oleObject progId="Equation.3" shapeId="4093" r:id="rId3069"/>
    <oleObject progId="Equation.3" shapeId="4094" r:id="rId3070"/>
    <oleObject progId="Equation.3" shapeId="4095" r:id="rId3071"/>
    <oleObject progId="Equation.3" shapeId="4096" r:id="rId3072"/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VascaTr50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ccortis</dc:creator>
  <cp:lastModifiedBy>ccortis</cp:lastModifiedBy>
  <dcterms:created xsi:type="dcterms:W3CDTF">2016-04-07T08:22:14Z</dcterms:created>
  <dcterms:modified xsi:type="dcterms:W3CDTF">2017-01-26T11:27:27Z</dcterms:modified>
</cp:coreProperties>
</file>